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18.174\r70 jesenice-sezana\2431-24-0018 - Jesenice-Bohinjska Bistrica\08 Izvedba (gradbeni del)\01 Razpisna dokumentacija\01 Delovna verzija\2025-04-15\"/>
    </mc:Choice>
  </mc:AlternateContent>
  <xr:revisionPtr revIDLastSave="0" documentId="13_ncr:1_{553E4F37-5B43-4CE9-BF65-7A4E3C7B2881}" xr6:coauthVersionLast="36" xr6:coauthVersionMax="36" xr10:uidLastSave="{00000000-0000-0000-0000-000000000000}"/>
  <workbookProtection workbookAlgorithmName="SHA-512" workbookHashValue="qCNo2RHjq/ogyy2Y2phQ1gnU2xuV6VffmLRDa64fbJI7TXvzOFbRKw8HyxPqoHwQGOnSryUlhQQ/hvLM/1am1g==" workbookSaltValue="4l3BbUebdAmpMJ254RARnw==" workbookSpinCount="100000" lockStructure="1"/>
  <bookViews>
    <workbookView xWindow="0" yWindow="0" windowWidth="28800" windowHeight="11325" tabRatio="846" xr2:uid="{B63D4FE9-E2F9-41BF-8250-295E02D4AE60}"/>
  </bookViews>
  <sheets>
    <sheet name="Rekapitulacija" sheetId="7" r:id="rId1"/>
    <sheet name="Popis del" sheetId="6" r:id="rId2"/>
  </sheets>
  <definedNames>
    <definedName name="_xlnm._FilterDatabase" localSheetId="1" hidden="1">'Popis del'!$E$1:$E$3741</definedName>
    <definedName name="_xlnm.Print_Area" localSheetId="1">'Popis del'!$A:$J</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75" i="6" l="1"/>
  <c r="B1375" i="6"/>
  <c r="J1374" i="6"/>
  <c r="B1374" i="6"/>
  <c r="J69" i="6"/>
  <c r="B69" i="6"/>
  <c r="J68" i="6"/>
  <c r="B68" i="6"/>
  <c r="B3741" i="6" l="1"/>
  <c r="B3740" i="6"/>
  <c r="B3739" i="6"/>
  <c r="B3738" i="6"/>
  <c r="B3737" i="6"/>
  <c r="B3736" i="6"/>
  <c r="B3735" i="6"/>
  <c r="B3734" i="6"/>
  <c r="B3733" i="6"/>
  <c r="B3732" i="6"/>
  <c r="B3731" i="6"/>
  <c r="B3730" i="6"/>
  <c r="B3729" i="6"/>
  <c r="B3728" i="6"/>
  <c r="B3727" i="6"/>
  <c r="B3726" i="6"/>
  <c r="B3725" i="6"/>
  <c r="B3724" i="6"/>
  <c r="B3723" i="6"/>
  <c r="B3722" i="6"/>
  <c r="B3721" i="6"/>
  <c r="B3720" i="6"/>
  <c r="B3719" i="6"/>
  <c r="B3718" i="6"/>
  <c r="B3717" i="6"/>
  <c r="B3716" i="6"/>
  <c r="B3715" i="6"/>
  <c r="B3714" i="6"/>
  <c r="B3713" i="6"/>
  <c r="B3712" i="6"/>
  <c r="B3711" i="6"/>
  <c r="B3710" i="6"/>
  <c r="B3709" i="6"/>
  <c r="B3708" i="6"/>
  <c r="B3707" i="6"/>
  <c r="B3706" i="6"/>
  <c r="B3705" i="6"/>
  <c r="B3704" i="6"/>
  <c r="B3703" i="6"/>
  <c r="B3702" i="6"/>
  <c r="B3701" i="6"/>
  <c r="B3700" i="6"/>
  <c r="B3699" i="6"/>
  <c r="B3698" i="6"/>
  <c r="B3697" i="6"/>
  <c r="B3696" i="6"/>
  <c r="B3695" i="6"/>
  <c r="B3694" i="6"/>
  <c r="B3693" i="6"/>
  <c r="B3692" i="6"/>
  <c r="B3691" i="6"/>
  <c r="B3690" i="6"/>
  <c r="B3689" i="6"/>
  <c r="B3688" i="6"/>
  <c r="B3687" i="6"/>
  <c r="B3686" i="6"/>
  <c r="B3685" i="6"/>
  <c r="B3684" i="6"/>
  <c r="B3683" i="6"/>
  <c r="B3682" i="6"/>
  <c r="B3681" i="6"/>
  <c r="B3680" i="6"/>
  <c r="B3679" i="6"/>
  <c r="B3678" i="6"/>
  <c r="B3677" i="6"/>
  <c r="B3676" i="6"/>
  <c r="B3675" i="6"/>
  <c r="B3674" i="6"/>
  <c r="B3673" i="6"/>
  <c r="B3672" i="6"/>
  <c r="B3671" i="6"/>
  <c r="B3670" i="6"/>
  <c r="B3669" i="6"/>
  <c r="B3668" i="6"/>
  <c r="B3667" i="6"/>
  <c r="B3666" i="6"/>
  <c r="B3665" i="6"/>
  <c r="B3664" i="6"/>
  <c r="B3663" i="6"/>
  <c r="B3662" i="6"/>
  <c r="B3661" i="6"/>
  <c r="B3660" i="6"/>
  <c r="B3659" i="6"/>
  <c r="B3658" i="6"/>
  <c r="B3657" i="6"/>
  <c r="B3656" i="6"/>
  <c r="B3655" i="6"/>
  <c r="B3654" i="6"/>
  <c r="B3653" i="6"/>
  <c r="B3652" i="6"/>
  <c r="B3651" i="6"/>
  <c r="B3650" i="6"/>
  <c r="B3649" i="6"/>
  <c r="B3648" i="6"/>
  <c r="B3647" i="6"/>
  <c r="B3646" i="6"/>
  <c r="B3645" i="6"/>
  <c r="B3644" i="6"/>
  <c r="B3643" i="6"/>
  <c r="B3642" i="6"/>
  <c r="B3641" i="6"/>
  <c r="B3640" i="6"/>
  <c r="B3639" i="6"/>
  <c r="B3638" i="6"/>
  <c r="B3637" i="6"/>
  <c r="B3636" i="6"/>
  <c r="B3635" i="6"/>
  <c r="B3634" i="6"/>
  <c r="B3633" i="6"/>
  <c r="B3632" i="6"/>
  <c r="B3631" i="6"/>
  <c r="B3630" i="6"/>
  <c r="B3629" i="6"/>
  <c r="B3628" i="6"/>
  <c r="B3627" i="6"/>
  <c r="B3626" i="6"/>
  <c r="B3625" i="6"/>
  <c r="B3624" i="6"/>
  <c r="B3623" i="6"/>
  <c r="B3622" i="6"/>
  <c r="B3621" i="6"/>
  <c r="B3620" i="6"/>
  <c r="B3619" i="6"/>
  <c r="B3618" i="6"/>
  <c r="B3617" i="6"/>
  <c r="B3616" i="6"/>
  <c r="B3615" i="6"/>
  <c r="B3614" i="6"/>
  <c r="B3613" i="6"/>
  <c r="B3612" i="6"/>
  <c r="B3611" i="6"/>
  <c r="B3610" i="6"/>
  <c r="B3609" i="6"/>
  <c r="B3608" i="6"/>
  <c r="B3607" i="6"/>
  <c r="B3606" i="6"/>
  <c r="B3605" i="6"/>
  <c r="B3604" i="6"/>
  <c r="B3603" i="6"/>
  <c r="B3602" i="6"/>
  <c r="B3601" i="6"/>
  <c r="B3600" i="6"/>
  <c r="B3599" i="6"/>
  <c r="B3598" i="6"/>
  <c r="B3597" i="6"/>
  <c r="B3596" i="6"/>
  <c r="B3595" i="6"/>
  <c r="B3594" i="6"/>
  <c r="B3593" i="6"/>
  <c r="B3592" i="6"/>
  <c r="B3591" i="6"/>
  <c r="B3590" i="6"/>
  <c r="B3589" i="6"/>
  <c r="B3588" i="6"/>
  <c r="B3587" i="6"/>
  <c r="B3586" i="6"/>
  <c r="B3585" i="6"/>
  <c r="B3584" i="6"/>
  <c r="B3583" i="6"/>
  <c r="B3582" i="6"/>
  <c r="B3581" i="6"/>
  <c r="B3580" i="6"/>
  <c r="B3579" i="6"/>
  <c r="B3578" i="6"/>
  <c r="B3577" i="6"/>
  <c r="B3576" i="6"/>
  <c r="B3575" i="6"/>
  <c r="B3574" i="6"/>
  <c r="B3573" i="6"/>
  <c r="B3572" i="6"/>
  <c r="B3571" i="6"/>
  <c r="B3570" i="6"/>
  <c r="B3569" i="6"/>
  <c r="B3568" i="6"/>
  <c r="B3567" i="6"/>
  <c r="B3566" i="6"/>
  <c r="B3565" i="6"/>
  <c r="B3564" i="6"/>
  <c r="B3563" i="6"/>
  <c r="B3562" i="6"/>
  <c r="B3561" i="6"/>
  <c r="B3560" i="6"/>
  <c r="B3559" i="6"/>
  <c r="B3558" i="6"/>
  <c r="B3557" i="6"/>
  <c r="B3556" i="6"/>
  <c r="B3555" i="6"/>
  <c r="B3554" i="6"/>
  <c r="B3553" i="6"/>
  <c r="B3552" i="6"/>
  <c r="B3551" i="6"/>
  <c r="B3550" i="6"/>
  <c r="B3549" i="6"/>
  <c r="B3548" i="6"/>
  <c r="B3547" i="6"/>
  <c r="B3546" i="6"/>
  <c r="B3545" i="6"/>
  <c r="B3544" i="6"/>
  <c r="B3543" i="6"/>
  <c r="B3542" i="6"/>
  <c r="B3541" i="6"/>
  <c r="B3540" i="6"/>
  <c r="B3539" i="6"/>
  <c r="B3538" i="6"/>
  <c r="B3537" i="6"/>
  <c r="B3536" i="6"/>
  <c r="B3535" i="6"/>
  <c r="B3534" i="6"/>
  <c r="B3533" i="6"/>
  <c r="B3532" i="6"/>
  <c r="B3531" i="6"/>
  <c r="B3530" i="6"/>
  <c r="B3529" i="6"/>
  <c r="B3528" i="6"/>
  <c r="B3527" i="6"/>
  <c r="B3526" i="6"/>
  <c r="B3525" i="6"/>
  <c r="B3524" i="6"/>
  <c r="B3523" i="6"/>
  <c r="B3522" i="6"/>
  <c r="B3521" i="6"/>
  <c r="B3520" i="6"/>
  <c r="B3519" i="6"/>
  <c r="B3518" i="6"/>
  <c r="B3517" i="6"/>
  <c r="B3516" i="6"/>
  <c r="B3515" i="6"/>
  <c r="B3514" i="6"/>
  <c r="B3513" i="6"/>
  <c r="B3512" i="6"/>
  <c r="B3511" i="6"/>
  <c r="B3510" i="6"/>
  <c r="B3509" i="6"/>
  <c r="B3508" i="6"/>
  <c r="B3507" i="6"/>
  <c r="B3506" i="6"/>
  <c r="B3505" i="6"/>
  <c r="B3504" i="6"/>
  <c r="B3503" i="6"/>
  <c r="B3502" i="6"/>
  <c r="B3501" i="6"/>
  <c r="B3500" i="6"/>
  <c r="B3499" i="6"/>
  <c r="B3498" i="6"/>
  <c r="B3497" i="6"/>
  <c r="B3496" i="6"/>
  <c r="B3495" i="6"/>
  <c r="B3494" i="6"/>
  <c r="B3493" i="6"/>
  <c r="B3492" i="6"/>
  <c r="B3491" i="6"/>
  <c r="B3490" i="6"/>
  <c r="B3489" i="6"/>
  <c r="B3488" i="6"/>
  <c r="B3487" i="6"/>
  <c r="B3486" i="6"/>
  <c r="B3485" i="6"/>
  <c r="B3484" i="6"/>
  <c r="B3483" i="6"/>
  <c r="B3482" i="6"/>
  <c r="B3481" i="6"/>
  <c r="B3480" i="6"/>
  <c r="B3479" i="6"/>
  <c r="B3478" i="6"/>
  <c r="B3477" i="6"/>
  <c r="B3476" i="6"/>
  <c r="B3475" i="6"/>
  <c r="B3474" i="6"/>
  <c r="B3473" i="6"/>
  <c r="B3472" i="6"/>
  <c r="B3471" i="6"/>
  <c r="B3470" i="6"/>
  <c r="B3469" i="6"/>
  <c r="B3468" i="6"/>
  <c r="B3467" i="6"/>
  <c r="B3466" i="6"/>
  <c r="B3465" i="6"/>
  <c r="B3464" i="6"/>
  <c r="B3463" i="6"/>
  <c r="B3462" i="6"/>
  <c r="B3461" i="6"/>
  <c r="B3460" i="6"/>
  <c r="B3459" i="6"/>
  <c r="B3458" i="6"/>
  <c r="B3457" i="6"/>
  <c r="B3456" i="6"/>
  <c r="B3455" i="6"/>
  <c r="B3454" i="6"/>
  <c r="B3453" i="6"/>
  <c r="B3452" i="6"/>
  <c r="B3451" i="6"/>
  <c r="B3450" i="6"/>
  <c r="B3449" i="6"/>
  <c r="B3448" i="6"/>
  <c r="B3447" i="6"/>
  <c r="B3446" i="6"/>
  <c r="B3445" i="6"/>
  <c r="B3444" i="6"/>
  <c r="B3443" i="6"/>
  <c r="B3442" i="6"/>
  <c r="B3441" i="6"/>
  <c r="B3440" i="6"/>
  <c r="B3439" i="6"/>
  <c r="B3438" i="6"/>
  <c r="B3437" i="6"/>
  <c r="B3436" i="6"/>
  <c r="B3435" i="6"/>
  <c r="B3434" i="6"/>
  <c r="B3433" i="6"/>
  <c r="B3432" i="6"/>
  <c r="B3431" i="6"/>
  <c r="B3430" i="6"/>
  <c r="B3429" i="6"/>
  <c r="B3428" i="6"/>
  <c r="B3427" i="6"/>
  <c r="B3426" i="6"/>
  <c r="B3425" i="6"/>
  <c r="B3424" i="6"/>
  <c r="B3423" i="6"/>
  <c r="B3422" i="6"/>
  <c r="B3421" i="6"/>
  <c r="B3420" i="6"/>
  <c r="B3419" i="6"/>
  <c r="B3418" i="6"/>
  <c r="B3417" i="6"/>
  <c r="B3416" i="6"/>
  <c r="B3415" i="6"/>
  <c r="B3414" i="6"/>
  <c r="B3413" i="6"/>
  <c r="B3412" i="6"/>
  <c r="B3411" i="6"/>
  <c r="B3410" i="6"/>
  <c r="B3409" i="6"/>
  <c r="B3408" i="6"/>
  <c r="B3407" i="6"/>
  <c r="B3406" i="6"/>
  <c r="B3405" i="6"/>
  <c r="B3404" i="6"/>
  <c r="B3403" i="6"/>
  <c r="B3402" i="6"/>
  <c r="B3401" i="6"/>
  <c r="B3400" i="6"/>
  <c r="B3399" i="6"/>
  <c r="B3398" i="6"/>
  <c r="B3397" i="6"/>
  <c r="B3396" i="6"/>
  <c r="B3395" i="6"/>
  <c r="B3394" i="6"/>
  <c r="B3393" i="6"/>
  <c r="B3392" i="6"/>
  <c r="B3391" i="6"/>
  <c r="B3390" i="6"/>
  <c r="B3389" i="6"/>
  <c r="B3388" i="6"/>
  <c r="B3387" i="6"/>
  <c r="B3386" i="6"/>
  <c r="B3385" i="6"/>
  <c r="B3384" i="6"/>
  <c r="B3383" i="6"/>
  <c r="B3382" i="6"/>
  <c r="B3381" i="6"/>
  <c r="B3380" i="6"/>
  <c r="B3379" i="6"/>
  <c r="B3378" i="6"/>
  <c r="B3377" i="6"/>
  <c r="B3376" i="6"/>
  <c r="B3375" i="6"/>
  <c r="B3374" i="6"/>
  <c r="B3373" i="6"/>
  <c r="B3372" i="6"/>
  <c r="B3371" i="6"/>
  <c r="B3370" i="6"/>
  <c r="B3369" i="6"/>
  <c r="B3368" i="6"/>
  <c r="B3367" i="6"/>
  <c r="B3366" i="6"/>
  <c r="B3365" i="6"/>
  <c r="B3364" i="6"/>
  <c r="B3363" i="6"/>
  <c r="B3362" i="6"/>
  <c r="B3361" i="6"/>
  <c r="B3360" i="6"/>
  <c r="B3359" i="6"/>
  <c r="B3358" i="6"/>
  <c r="B3357" i="6"/>
  <c r="B3356" i="6"/>
  <c r="B3355" i="6"/>
  <c r="B3354" i="6"/>
  <c r="B3353" i="6"/>
  <c r="B3352" i="6"/>
  <c r="B3351" i="6"/>
  <c r="B3350" i="6"/>
  <c r="B3349" i="6"/>
  <c r="B3348" i="6"/>
  <c r="B3347" i="6"/>
  <c r="B3346" i="6"/>
  <c r="B3345" i="6"/>
  <c r="B3344" i="6"/>
  <c r="B3343" i="6"/>
  <c r="B3342" i="6"/>
  <c r="B3341" i="6"/>
  <c r="B3340" i="6"/>
  <c r="B3339" i="6"/>
  <c r="B3338" i="6"/>
  <c r="B3337" i="6"/>
  <c r="B3336" i="6"/>
  <c r="B3335" i="6"/>
  <c r="B3334" i="6"/>
  <c r="B3333" i="6"/>
  <c r="B3332" i="6"/>
  <c r="B3331" i="6"/>
  <c r="B3330" i="6"/>
  <c r="B3329" i="6"/>
  <c r="B3328" i="6"/>
  <c r="B3327" i="6"/>
  <c r="B3326" i="6"/>
  <c r="B3325" i="6"/>
  <c r="B3324" i="6"/>
  <c r="B3323" i="6"/>
  <c r="B3322" i="6"/>
  <c r="B3321" i="6"/>
  <c r="B3320" i="6"/>
  <c r="B3319" i="6"/>
  <c r="B3318" i="6"/>
  <c r="B3317" i="6"/>
  <c r="B3316" i="6"/>
  <c r="B3315" i="6"/>
  <c r="B3314" i="6"/>
  <c r="B3313" i="6"/>
  <c r="B3312" i="6"/>
  <c r="B3311" i="6"/>
  <c r="B3310" i="6"/>
  <c r="B3309" i="6"/>
  <c r="B3308" i="6"/>
  <c r="B3307" i="6"/>
  <c r="B3306" i="6"/>
  <c r="B3305" i="6"/>
  <c r="B3304" i="6"/>
  <c r="B3303" i="6"/>
  <c r="B3302" i="6"/>
  <c r="B3301" i="6"/>
  <c r="B3300" i="6"/>
  <c r="B3299" i="6"/>
  <c r="B3298" i="6"/>
  <c r="B3297" i="6"/>
  <c r="B3296" i="6"/>
  <c r="B3295" i="6"/>
  <c r="B3294" i="6"/>
  <c r="B3293" i="6"/>
  <c r="B3292" i="6"/>
  <c r="B3291" i="6"/>
  <c r="B3290" i="6"/>
  <c r="B3289" i="6"/>
  <c r="B3288" i="6"/>
  <c r="B3287" i="6"/>
  <c r="B3286" i="6"/>
  <c r="B3285" i="6"/>
  <c r="B3284" i="6"/>
  <c r="B3283" i="6"/>
  <c r="B3282" i="6"/>
  <c r="B3281" i="6"/>
  <c r="B3280" i="6"/>
  <c r="B3279" i="6"/>
  <c r="B3278" i="6"/>
  <c r="B3277" i="6"/>
  <c r="B3276" i="6"/>
  <c r="B3275" i="6"/>
  <c r="B3274" i="6"/>
  <c r="B3273" i="6"/>
  <c r="B3272" i="6"/>
  <c r="B3271" i="6"/>
  <c r="B3270" i="6"/>
  <c r="B3269" i="6"/>
  <c r="B3268" i="6"/>
  <c r="B3267" i="6"/>
  <c r="B3266" i="6"/>
  <c r="B3265" i="6"/>
  <c r="B3264" i="6"/>
  <c r="B3263" i="6"/>
  <c r="B3262" i="6"/>
  <c r="B3261" i="6"/>
  <c r="B3260" i="6"/>
  <c r="B3259" i="6"/>
  <c r="B3258" i="6"/>
  <c r="B3257" i="6"/>
  <c r="B3256" i="6"/>
  <c r="B3255" i="6"/>
  <c r="B3254" i="6"/>
  <c r="B3253" i="6"/>
  <c r="B3252" i="6"/>
  <c r="B3251" i="6"/>
  <c r="B3250" i="6"/>
  <c r="B3249" i="6"/>
  <c r="B3248" i="6"/>
  <c r="B3247" i="6"/>
  <c r="B3246" i="6"/>
  <c r="B3245" i="6"/>
  <c r="B3244" i="6"/>
  <c r="B3243" i="6"/>
  <c r="B3242" i="6"/>
  <c r="B3241" i="6"/>
  <c r="B3240" i="6"/>
  <c r="B3239" i="6"/>
  <c r="B3238" i="6"/>
  <c r="B3237" i="6"/>
  <c r="B3236" i="6"/>
  <c r="B3235" i="6"/>
  <c r="B3234" i="6"/>
  <c r="B3233" i="6"/>
  <c r="B3232" i="6"/>
  <c r="B3231" i="6"/>
  <c r="B3230" i="6"/>
  <c r="B3229" i="6"/>
  <c r="B3228" i="6"/>
  <c r="B3227" i="6"/>
  <c r="B3226" i="6"/>
  <c r="B3225" i="6"/>
  <c r="B3224" i="6"/>
  <c r="B3223" i="6"/>
  <c r="B3222" i="6"/>
  <c r="B3221" i="6"/>
  <c r="B3220" i="6"/>
  <c r="B3219" i="6"/>
  <c r="B3218" i="6"/>
  <c r="B3217" i="6"/>
  <c r="B3216" i="6"/>
  <c r="B3215" i="6"/>
  <c r="B3214" i="6"/>
  <c r="B3213" i="6"/>
  <c r="B3212" i="6"/>
  <c r="B3211" i="6"/>
  <c r="B3210" i="6"/>
  <c r="B3209" i="6"/>
  <c r="B3208" i="6"/>
  <c r="B3207" i="6"/>
  <c r="B3206" i="6"/>
  <c r="B3205" i="6"/>
  <c r="B3204" i="6"/>
  <c r="B3203" i="6"/>
  <c r="B3202" i="6"/>
  <c r="B3201" i="6"/>
  <c r="B3200" i="6"/>
  <c r="B3199" i="6"/>
  <c r="B3198" i="6"/>
  <c r="B3197" i="6"/>
  <c r="B3196" i="6"/>
  <c r="B3195" i="6"/>
  <c r="B3194" i="6"/>
  <c r="B3193" i="6"/>
  <c r="B3192" i="6"/>
  <c r="B3191" i="6"/>
  <c r="B3190" i="6"/>
  <c r="B3189" i="6"/>
  <c r="B3188" i="6"/>
  <c r="B3187" i="6"/>
  <c r="B3186" i="6"/>
  <c r="B3185" i="6"/>
  <c r="B3184" i="6"/>
  <c r="B3183" i="6"/>
  <c r="B3182" i="6"/>
  <c r="B3181" i="6"/>
  <c r="B3180" i="6"/>
  <c r="B3179" i="6"/>
  <c r="B3178" i="6"/>
  <c r="B3177" i="6"/>
  <c r="B3176" i="6"/>
  <c r="B3175" i="6"/>
  <c r="B3174" i="6"/>
  <c r="B3173" i="6"/>
  <c r="B3172" i="6"/>
  <c r="B3171" i="6"/>
  <c r="B3170" i="6"/>
  <c r="B3169" i="6"/>
  <c r="B3168" i="6"/>
  <c r="B3167" i="6"/>
  <c r="B3166" i="6"/>
  <c r="B3165" i="6"/>
  <c r="B3164" i="6"/>
  <c r="B3163" i="6"/>
  <c r="B3162" i="6"/>
  <c r="B3161" i="6"/>
  <c r="B3160" i="6"/>
  <c r="B3159" i="6"/>
  <c r="B3158" i="6"/>
  <c r="B3157" i="6"/>
  <c r="B3156" i="6"/>
  <c r="B3155" i="6"/>
  <c r="B3154" i="6"/>
  <c r="B3153" i="6"/>
  <c r="B3152" i="6"/>
  <c r="B3151" i="6"/>
  <c r="B3150" i="6"/>
  <c r="B3149" i="6"/>
  <c r="B3148" i="6"/>
  <c r="B3147" i="6"/>
  <c r="B3146" i="6"/>
  <c r="B3145" i="6"/>
  <c r="B3144" i="6"/>
  <c r="B3143" i="6"/>
  <c r="B3142" i="6"/>
  <c r="B3141" i="6"/>
  <c r="B3140" i="6"/>
  <c r="B3139" i="6"/>
  <c r="B3138" i="6"/>
  <c r="B3137" i="6"/>
  <c r="B3136" i="6"/>
  <c r="B3135" i="6"/>
  <c r="B3134" i="6"/>
  <c r="B3133" i="6"/>
  <c r="B3132" i="6"/>
  <c r="B3131" i="6"/>
  <c r="B3130" i="6"/>
  <c r="B3129" i="6"/>
  <c r="B3128" i="6"/>
  <c r="B3127" i="6"/>
  <c r="B3126" i="6"/>
  <c r="B3125" i="6"/>
  <c r="B3124" i="6"/>
  <c r="B3123" i="6"/>
  <c r="B3122" i="6"/>
  <c r="B3121" i="6"/>
  <c r="B3120" i="6"/>
  <c r="B3119" i="6"/>
  <c r="B3118" i="6"/>
  <c r="B3117" i="6"/>
  <c r="B3116" i="6"/>
  <c r="B3115" i="6"/>
  <c r="B3114" i="6"/>
  <c r="B3113" i="6"/>
  <c r="B3112" i="6"/>
  <c r="B3111" i="6"/>
  <c r="B3110" i="6"/>
  <c r="B3109" i="6"/>
  <c r="B3108" i="6"/>
  <c r="B3107" i="6"/>
  <c r="B3106" i="6"/>
  <c r="B3105" i="6"/>
  <c r="B3104" i="6"/>
  <c r="B3103" i="6"/>
  <c r="B3102" i="6"/>
  <c r="B3101" i="6"/>
  <c r="B3100" i="6"/>
  <c r="B3099" i="6"/>
  <c r="B3098" i="6"/>
  <c r="B3097" i="6"/>
  <c r="B3096" i="6"/>
  <c r="B3095" i="6"/>
  <c r="B3094" i="6"/>
  <c r="B3093" i="6"/>
  <c r="B3092" i="6"/>
  <c r="B3091" i="6"/>
  <c r="B3090" i="6"/>
  <c r="B3089" i="6"/>
  <c r="B3088" i="6"/>
  <c r="B3087" i="6"/>
  <c r="B3086" i="6"/>
  <c r="B3085" i="6"/>
  <c r="B3084" i="6"/>
  <c r="B3083" i="6"/>
  <c r="B3082" i="6"/>
  <c r="B3081" i="6"/>
  <c r="B3080" i="6"/>
  <c r="B3079" i="6"/>
  <c r="B3078" i="6"/>
  <c r="B3077" i="6"/>
  <c r="B3076" i="6"/>
  <c r="B3075" i="6"/>
  <c r="B3074" i="6"/>
  <c r="B3073" i="6"/>
  <c r="B3072" i="6"/>
  <c r="B3071" i="6"/>
  <c r="B3070" i="6"/>
  <c r="B3069" i="6"/>
  <c r="B3068" i="6"/>
  <c r="B3067" i="6"/>
  <c r="B3066" i="6"/>
  <c r="B3065" i="6"/>
  <c r="B3064" i="6"/>
  <c r="B3063" i="6"/>
  <c r="B3062" i="6"/>
  <c r="B3061" i="6"/>
  <c r="B3060" i="6"/>
  <c r="B3059" i="6"/>
  <c r="B3058" i="6"/>
  <c r="B3057" i="6"/>
  <c r="B3056" i="6"/>
  <c r="B3055" i="6"/>
  <c r="B3054" i="6"/>
  <c r="B3053" i="6"/>
  <c r="B3052" i="6"/>
  <c r="B3051" i="6"/>
  <c r="B3050" i="6"/>
  <c r="B3049" i="6"/>
  <c r="B3048" i="6"/>
  <c r="B3047" i="6"/>
  <c r="B3046" i="6"/>
  <c r="B3045" i="6"/>
  <c r="B3044" i="6"/>
  <c r="B3043" i="6"/>
  <c r="B3042" i="6"/>
  <c r="B3041" i="6"/>
  <c r="B3040" i="6"/>
  <c r="B3039" i="6"/>
  <c r="B3038" i="6"/>
  <c r="B3037" i="6"/>
  <c r="B3036" i="6"/>
  <c r="B3035" i="6"/>
  <c r="B3034" i="6"/>
  <c r="B3033" i="6"/>
  <c r="B3032" i="6"/>
  <c r="B3031" i="6"/>
  <c r="B3030" i="6"/>
  <c r="B3029" i="6"/>
  <c r="B3028" i="6"/>
  <c r="B3027" i="6"/>
  <c r="B3026" i="6"/>
  <c r="B3025" i="6"/>
  <c r="B3024" i="6"/>
  <c r="B3023" i="6"/>
  <c r="B3022" i="6"/>
  <c r="B3021" i="6"/>
  <c r="B3020" i="6"/>
  <c r="B3019" i="6"/>
  <c r="B3018" i="6"/>
  <c r="B3017" i="6"/>
  <c r="B3016" i="6"/>
  <c r="B3015" i="6"/>
  <c r="B3014" i="6"/>
  <c r="B3013" i="6"/>
  <c r="B3012" i="6"/>
  <c r="B3011" i="6"/>
  <c r="B3010" i="6"/>
  <c r="B3009" i="6"/>
  <c r="B3008" i="6"/>
  <c r="B3007" i="6"/>
  <c r="B3006" i="6"/>
  <c r="B3005" i="6"/>
  <c r="B3004" i="6"/>
  <c r="B3003" i="6"/>
  <c r="B3002" i="6"/>
  <c r="B3001" i="6"/>
  <c r="B3000" i="6"/>
  <c r="B2999" i="6"/>
  <c r="B2998" i="6"/>
  <c r="B2997" i="6"/>
  <c r="B2996" i="6"/>
  <c r="B2995" i="6"/>
  <c r="B2994" i="6"/>
  <c r="B2993" i="6"/>
  <c r="B2992" i="6"/>
  <c r="B2991" i="6"/>
  <c r="B2990" i="6"/>
  <c r="B2989" i="6"/>
  <c r="B2988" i="6"/>
  <c r="B2987" i="6"/>
  <c r="B2986" i="6"/>
  <c r="B2985" i="6"/>
  <c r="B2984" i="6"/>
  <c r="B2983" i="6"/>
  <c r="B2982" i="6"/>
  <c r="B2981" i="6"/>
  <c r="B2980" i="6"/>
  <c r="B2979" i="6"/>
  <c r="B2978" i="6"/>
  <c r="B2977" i="6"/>
  <c r="B2976" i="6"/>
  <c r="B2975" i="6"/>
  <c r="B2974" i="6"/>
  <c r="B2973" i="6"/>
  <c r="B2972" i="6"/>
  <c r="B2971" i="6"/>
  <c r="B2970" i="6"/>
  <c r="B2969" i="6"/>
  <c r="B2968" i="6"/>
  <c r="B2967" i="6"/>
  <c r="B2966" i="6"/>
  <c r="B2965" i="6"/>
  <c r="B2964" i="6"/>
  <c r="B2963" i="6"/>
  <c r="B2962" i="6"/>
  <c r="B2961" i="6"/>
  <c r="B2960" i="6"/>
  <c r="B2959" i="6"/>
  <c r="B2958" i="6"/>
  <c r="B2957" i="6"/>
  <c r="B2956" i="6"/>
  <c r="B2955" i="6"/>
  <c r="B2954" i="6"/>
  <c r="B2953" i="6"/>
  <c r="B2952" i="6"/>
  <c r="B2951" i="6"/>
  <c r="B2950" i="6"/>
  <c r="B2949" i="6"/>
  <c r="B2948" i="6"/>
  <c r="B2947" i="6"/>
  <c r="B2946" i="6"/>
  <c r="B2945" i="6"/>
  <c r="B2944" i="6"/>
  <c r="B2943" i="6"/>
  <c r="B2942" i="6"/>
  <c r="B2941" i="6"/>
  <c r="B2940" i="6"/>
  <c r="B2939" i="6"/>
  <c r="B2938" i="6"/>
  <c r="B2937" i="6"/>
  <c r="B2936" i="6"/>
  <c r="B2935" i="6"/>
  <c r="B2934" i="6"/>
  <c r="B2933" i="6"/>
  <c r="B2932" i="6"/>
  <c r="B2931" i="6"/>
  <c r="B2930" i="6"/>
  <c r="B2929" i="6"/>
  <c r="B2928" i="6"/>
  <c r="B2927" i="6"/>
  <c r="B2926" i="6"/>
  <c r="B2925" i="6"/>
  <c r="B2924" i="6"/>
  <c r="B2923" i="6"/>
  <c r="B2922" i="6"/>
  <c r="B2921" i="6"/>
  <c r="B2920" i="6"/>
  <c r="B2919" i="6"/>
  <c r="B2918" i="6"/>
  <c r="B2917" i="6"/>
  <c r="B2916" i="6"/>
  <c r="B2915" i="6"/>
  <c r="B2914" i="6"/>
  <c r="B2913" i="6"/>
  <c r="B2912" i="6"/>
  <c r="B2911" i="6"/>
  <c r="B2910" i="6"/>
  <c r="B2909" i="6"/>
  <c r="B2908" i="6"/>
  <c r="B2907" i="6"/>
  <c r="B2906" i="6"/>
  <c r="B2905" i="6"/>
  <c r="B2904" i="6"/>
  <c r="B2903" i="6"/>
  <c r="B2902" i="6"/>
  <c r="B2901" i="6"/>
  <c r="B2900" i="6"/>
  <c r="B2899" i="6"/>
  <c r="B2898" i="6"/>
  <c r="B2897" i="6"/>
  <c r="B2896" i="6"/>
  <c r="B2895" i="6"/>
  <c r="B2894" i="6"/>
  <c r="B2893" i="6"/>
  <c r="B2892" i="6"/>
  <c r="B2891" i="6"/>
  <c r="B2890" i="6"/>
  <c r="B2889" i="6"/>
  <c r="B2888" i="6"/>
  <c r="B2887" i="6"/>
  <c r="B2886" i="6"/>
  <c r="B2885" i="6"/>
  <c r="B2884" i="6"/>
  <c r="B2883" i="6"/>
  <c r="B2882" i="6"/>
  <c r="B2881" i="6"/>
  <c r="B2880" i="6"/>
  <c r="B2879" i="6"/>
  <c r="B2878" i="6"/>
  <c r="B2877" i="6"/>
  <c r="B2876" i="6"/>
  <c r="B2875" i="6"/>
  <c r="B2874" i="6"/>
  <c r="B2873" i="6"/>
  <c r="B2872" i="6"/>
  <c r="B2871" i="6"/>
  <c r="B2870" i="6"/>
  <c r="B2869" i="6"/>
  <c r="B2868" i="6"/>
  <c r="B2867" i="6"/>
  <c r="B2866" i="6"/>
  <c r="B2865" i="6"/>
  <c r="B2864" i="6"/>
  <c r="B2863" i="6"/>
  <c r="B2862" i="6"/>
  <c r="B2861" i="6"/>
  <c r="B2860" i="6"/>
  <c r="B2859" i="6"/>
  <c r="B2858" i="6"/>
  <c r="B2857" i="6"/>
  <c r="B2856" i="6"/>
  <c r="B2855" i="6"/>
  <c r="B2854" i="6"/>
  <c r="B2853" i="6"/>
  <c r="B2852" i="6"/>
  <c r="B2851" i="6"/>
  <c r="B2850" i="6"/>
  <c r="B2849" i="6"/>
  <c r="B2848" i="6"/>
  <c r="B2847" i="6"/>
  <c r="B2846" i="6"/>
  <c r="B2845" i="6"/>
  <c r="B2844" i="6"/>
  <c r="B2843" i="6"/>
  <c r="B2842" i="6"/>
  <c r="B2841" i="6"/>
  <c r="B2840" i="6"/>
  <c r="B2839" i="6"/>
  <c r="B2838" i="6"/>
  <c r="B2837" i="6"/>
  <c r="B2836" i="6"/>
  <c r="B2835" i="6"/>
  <c r="B2834" i="6"/>
  <c r="B2833" i="6"/>
  <c r="B2832" i="6"/>
  <c r="B2831" i="6"/>
  <c r="B2830" i="6"/>
  <c r="B2829" i="6"/>
  <c r="B2828" i="6"/>
  <c r="B2827" i="6"/>
  <c r="B2826" i="6"/>
  <c r="B2825" i="6"/>
  <c r="B2824" i="6"/>
  <c r="B2823" i="6"/>
  <c r="B2822" i="6"/>
  <c r="B2821" i="6"/>
  <c r="B2820" i="6"/>
  <c r="B2819" i="6"/>
  <c r="B2818" i="6"/>
  <c r="B2817" i="6"/>
  <c r="B2816" i="6"/>
  <c r="B2815" i="6"/>
  <c r="B2814" i="6"/>
  <c r="B2813" i="6"/>
  <c r="B2812" i="6"/>
  <c r="B2811" i="6"/>
  <c r="B2810" i="6"/>
  <c r="B2809" i="6"/>
  <c r="B2808" i="6"/>
  <c r="B2807" i="6"/>
  <c r="B2806" i="6"/>
  <c r="B2805" i="6"/>
  <c r="B2804" i="6"/>
  <c r="B2803" i="6"/>
  <c r="B2802" i="6"/>
  <c r="B2801" i="6"/>
  <c r="B2800" i="6"/>
  <c r="B2799" i="6"/>
  <c r="B2798" i="6"/>
  <c r="B2797" i="6"/>
  <c r="B2796" i="6"/>
  <c r="B2795" i="6"/>
  <c r="B2794" i="6"/>
  <c r="B2793" i="6"/>
  <c r="B2792" i="6"/>
  <c r="B2791" i="6"/>
  <c r="B2790" i="6"/>
  <c r="B2789" i="6"/>
  <c r="B2788" i="6"/>
  <c r="B2787" i="6"/>
  <c r="B2786" i="6"/>
  <c r="B2785" i="6"/>
  <c r="B2784" i="6"/>
  <c r="B2783" i="6"/>
  <c r="B2782" i="6"/>
  <c r="B2781" i="6"/>
  <c r="B2780" i="6"/>
  <c r="B2779" i="6"/>
  <c r="B2778" i="6"/>
  <c r="B2777" i="6"/>
  <c r="B2776" i="6"/>
  <c r="B2775" i="6"/>
  <c r="B2774" i="6"/>
  <c r="B2773" i="6"/>
  <c r="B2772" i="6"/>
  <c r="B2771" i="6"/>
  <c r="B2770" i="6"/>
  <c r="B2769" i="6"/>
  <c r="B2768" i="6"/>
  <c r="B2767" i="6"/>
  <c r="B2766" i="6"/>
  <c r="B2765" i="6"/>
  <c r="B2764" i="6"/>
  <c r="B2763" i="6"/>
  <c r="B2762" i="6"/>
  <c r="B2761" i="6"/>
  <c r="B2760" i="6"/>
  <c r="B2759" i="6"/>
  <c r="B2758" i="6"/>
  <c r="B2757" i="6"/>
  <c r="B2756" i="6"/>
  <c r="B2755" i="6"/>
  <c r="B2754" i="6"/>
  <c r="B2753" i="6"/>
  <c r="B2752" i="6"/>
  <c r="B2751" i="6"/>
  <c r="B2750" i="6"/>
  <c r="B2749" i="6"/>
  <c r="B2748" i="6"/>
  <c r="B2747" i="6"/>
  <c r="B2746" i="6"/>
  <c r="B2745" i="6"/>
  <c r="B2744" i="6"/>
  <c r="B2743" i="6"/>
  <c r="B2742" i="6"/>
  <c r="B2741" i="6"/>
  <c r="B2740" i="6"/>
  <c r="B2739" i="6"/>
  <c r="B2738" i="6"/>
  <c r="B2737" i="6"/>
  <c r="B2736" i="6"/>
  <c r="B2735" i="6"/>
  <c r="B2734" i="6"/>
  <c r="B2733" i="6"/>
  <c r="B2732" i="6"/>
  <c r="B2731" i="6"/>
  <c r="B2730" i="6"/>
  <c r="B2729" i="6"/>
  <c r="B2728" i="6"/>
  <c r="B2727" i="6"/>
  <c r="B2726" i="6"/>
  <c r="B2725" i="6"/>
  <c r="B2724" i="6"/>
  <c r="B2723" i="6"/>
  <c r="B2722" i="6"/>
  <c r="B2721" i="6"/>
  <c r="B2720" i="6"/>
  <c r="B2719" i="6"/>
  <c r="B2718" i="6"/>
  <c r="B2717" i="6"/>
  <c r="B2716" i="6"/>
  <c r="B2715" i="6"/>
  <c r="B2714" i="6"/>
  <c r="B2713" i="6"/>
  <c r="B2712" i="6"/>
  <c r="B2711" i="6"/>
  <c r="B2710" i="6"/>
  <c r="B2709" i="6"/>
  <c r="B2708" i="6"/>
  <c r="B2707" i="6"/>
  <c r="B2706" i="6"/>
  <c r="B2705" i="6"/>
  <c r="B2704" i="6"/>
  <c r="B2703" i="6"/>
  <c r="B2702" i="6"/>
  <c r="B2701" i="6"/>
  <c r="B2700" i="6"/>
  <c r="B2699" i="6"/>
  <c r="B2698" i="6"/>
  <c r="B2697" i="6"/>
  <c r="B2696" i="6"/>
  <c r="B2695" i="6"/>
  <c r="B2694" i="6"/>
  <c r="B2693" i="6"/>
  <c r="B2692" i="6"/>
  <c r="B2691" i="6"/>
  <c r="B2690" i="6"/>
  <c r="B2689" i="6"/>
  <c r="B2688" i="6"/>
  <c r="B2687" i="6"/>
  <c r="B2686" i="6"/>
  <c r="B2685" i="6"/>
  <c r="B2684" i="6"/>
  <c r="B2683" i="6"/>
  <c r="B2682" i="6"/>
  <c r="B2681" i="6"/>
  <c r="B2680" i="6"/>
  <c r="B2679" i="6"/>
  <c r="B2678" i="6"/>
  <c r="B2677" i="6"/>
  <c r="B2676" i="6"/>
  <c r="B2675" i="6"/>
  <c r="B2674" i="6"/>
  <c r="B2673" i="6"/>
  <c r="B2672" i="6"/>
  <c r="B2671" i="6"/>
  <c r="B2670" i="6"/>
  <c r="B2669" i="6"/>
  <c r="B2668" i="6"/>
  <c r="B2667" i="6"/>
  <c r="B2666" i="6"/>
  <c r="B2665" i="6"/>
  <c r="B2664" i="6"/>
  <c r="B2663" i="6"/>
  <c r="B2662" i="6"/>
  <c r="B2661" i="6"/>
  <c r="B2660" i="6"/>
  <c r="B2659" i="6"/>
  <c r="B2658" i="6"/>
  <c r="B2657" i="6"/>
  <c r="B2656" i="6"/>
  <c r="B2655" i="6"/>
  <c r="B2654" i="6"/>
  <c r="B2653" i="6"/>
  <c r="B2652" i="6"/>
  <c r="B2651" i="6"/>
  <c r="B2650" i="6"/>
  <c r="B2649" i="6"/>
  <c r="B2648" i="6"/>
  <c r="B2647" i="6"/>
  <c r="B2646" i="6"/>
  <c r="B2645" i="6"/>
  <c r="B2644" i="6"/>
  <c r="B2643" i="6"/>
  <c r="B2642" i="6"/>
  <c r="B2641" i="6"/>
  <c r="B2640" i="6"/>
  <c r="B2639" i="6"/>
  <c r="B2638" i="6"/>
  <c r="B2637" i="6"/>
  <c r="B2636" i="6"/>
  <c r="B2635" i="6"/>
  <c r="B2634" i="6"/>
  <c r="B2633" i="6"/>
  <c r="B2632" i="6"/>
  <c r="B2631" i="6"/>
  <c r="B2630" i="6"/>
  <c r="B2629" i="6"/>
  <c r="B2628" i="6"/>
  <c r="B2627" i="6"/>
  <c r="B2626" i="6"/>
  <c r="B2625" i="6"/>
  <c r="B2624" i="6"/>
  <c r="B2623" i="6"/>
  <c r="B2622" i="6"/>
  <c r="B2621" i="6"/>
  <c r="B2620" i="6"/>
  <c r="B2619" i="6"/>
  <c r="B2618" i="6"/>
  <c r="B2617" i="6"/>
  <c r="B2616" i="6"/>
  <c r="B2615" i="6"/>
  <c r="B2614" i="6"/>
  <c r="B2613" i="6"/>
  <c r="B2612" i="6"/>
  <c r="B2611" i="6"/>
  <c r="B2610" i="6"/>
  <c r="B2609" i="6"/>
  <c r="B2608" i="6"/>
  <c r="B2607" i="6"/>
  <c r="B2606" i="6"/>
  <c r="B2605" i="6"/>
  <c r="B2604" i="6"/>
  <c r="B2603" i="6"/>
  <c r="B2602" i="6"/>
  <c r="B2601" i="6"/>
  <c r="B2600" i="6"/>
  <c r="B2599" i="6"/>
  <c r="B2598" i="6"/>
  <c r="B2597" i="6"/>
  <c r="B2596" i="6"/>
  <c r="B2595" i="6"/>
  <c r="B2594" i="6"/>
  <c r="B2593" i="6"/>
  <c r="B2592" i="6"/>
  <c r="B2591" i="6"/>
  <c r="B2590" i="6"/>
  <c r="B2589" i="6"/>
  <c r="B2588" i="6"/>
  <c r="B2587" i="6"/>
  <c r="B2586" i="6"/>
  <c r="B2585" i="6"/>
  <c r="B2584" i="6"/>
  <c r="B2583" i="6"/>
  <c r="B2582" i="6"/>
  <c r="B2581" i="6"/>
  <c r="B2580" i="6"/>
  <c r="B2579" i="6"/>
  <c r="B2578" i="6"/>
  <c r="B2577" i="6"/>
  <c r="B2576" i="6"/>
  <c r="B2575" i="6"/>
  <c r="B2574" i="6"/>
  <c r="B2573" i="6"/>
  <c r="B2572" i="6"/>
  <c r="B2571" i="6"/>
  <c r="B2570" i="6"/>
  <c r="B2569" i="6"/>
  <c r="B2568" i="6"/>
  <c r="B2567" i="6"/>
  <c r="B2566" i="6"/>
  <c r="B2565" i="6"/>
  <c r="B2564" i="6"/>
  <c r="B2563" i="6"/>
  <c r="B2562" i="6"/>
  <c r="B2561" i="6"/>
  <c r="B2560" i="6"/>
  <c r="B2559" i="6"/>
  <c r="B2558" i="6"/>
  <c r="B2557" i="6"/>
  <c r="B2556" i="6"/>
  <c r="B2555" i="6"/>
  <c r="B2554" i="6"/>
  <c r="B2553" i="6"/>
  <c r="B2552" i="6"/>
  <c r="B2551" i="6"/>
  <c r="B2550" i="6"/>
  <c r="B2549" i="6"/>
  <c r="B2548" i="6"/>
  <c r="B2547" i="6"/>
  <c r="B2546" i="6"/>
  <c r="B2545" i="6"/>
  <c r="B2544" i="6"/>
  <c r="B2543" i="6"/>
  <c r="B2542" i="6"/>
  <c r="B2541" i="6"/>
  <c r="B2540" i="6"/>
  <c r="B2539" i="6"/>
  <c r="B2538" i="6"/>
  <c r="B2537" i="6"/>
  <c r="B2536" i="6"/>
  <c r="B2535" i="6"/>
  <c r="B2534" i="6"/>
  <c r="B2533" i="6"/>
  <c r="B2532" i="6"/>
  <c r="B2531" i="6"/>
  <c r="B2530" i="6"/>
  <c r="B2529" i="6"/>
  <c r="B2528" i="6"/>
  <c r="B2527" i="6"/>
  <c r="B2526" i="6"/>
  <c r="B2525" i="6"/>
  <c r="B2524" i="6"/>
  <c r="B2523" i="6"/>
  <c r="B2522" i="6"/>
  <c r="B2521" i="6"/>
  <c r="B2520" i="6"/>
  <c r="B2519" i="6"/>
  <c r="B2518" i="6"/>
  <c r="B2517" i="6"/>
  <c r="B2516" i="6"/>
  <c r="B2515" i="6"/>
  <c r="B2514" i="6"/>
  <c r="B2513" i="6"/>
  <c r="B2512" i="6"/>
  <c r="B2511" i="6"/>
  <c r="B2510" i="6"/>
  <c r="B2509" i="6"/>
  <c r="B2508" i="6"/>
  <c r="B2507" i="6"/>
  <c r="B2506" i="6"/>
  <c r="B2505" i="6"/>
  <c r="B2504" i="6"/>
  <c r="B2503" i="6"/>
  <c r="B2502" i="6"/>
  <c r="B2501" i="6"/>
  <c r="B2500" i="6"/>
  <c r="B2499" i="6"/>
  <c r="B2498" i="6"/>
  <c r="B2497" i="6"/>
  <c r="B2496" i="6"/>
  <c r="B2495" i="6"/>
  <c r="B2494" i="6"/>
  <c r="B2493" i="6"/>
  <c r="B2492" i="6"/>
  <c r="B2491" i="6"/>
  <c r="B2490" i="6"/>
  <c r="B2489" i="6"/>
  <c r="B2488" i="6"/>
  <c r="B2487" i="6"/>
  <c r="B2486" i="6"/>
  <c r="B2485" i="6"/>
  <c r="B2484" i="6"/>
  <c r="B2483" i="6"/>
  <c r="B2482" i="6"/>
  <c r="B2481" i="6"/>
  <c r="B2480" i="6"/>
  <c r="B2479" i="6"/>
  <c r="B2478" i="6"/>
  <c r="B2477" i="6"/>
  <c r="B2476" i="6"/>
  <c r="B2475" i="6"/>
  <c r="B2474" i="6"/>
  <c r="B2473" i="6"/>
  <c r="B2472" i="6"/>
  <c r="B2471" i="6"/>
  <c r="B2470" i="6"/>
  <c r="B2469" i="6"/>
  <c r="B2468" i="6"/>
  <c r="B2467" i="6"/>
  <c r="B2466" i="6"/>
  <c r="B2465" i="6"/>
  <c r="B2464" i="6"/>
  <c r="B2463" i="6"/>
  <c r="B2462" i="6"/>
  <c r="B2461" i="6"/>
  <c r="B2460" i="6"/>
  <c r="B2459" i="6"/>
  <c r="B2458" i="6"/>
  <c r="B2457" i="6"/>
  <c r="B2456" i="6"/>
  <c r="B2455" i="6"/>
  <c r="B2454" i="6"/>
  <c r="B2453" i="6"/>
  <c r="B2452" i="6"/>
  <c r="B2451" i="6"/>
  <c r="B2450" i="6"/>
  <c r="B2449" i="6"/>
  <c r="B2448" i="6"/>
  <c r="B2447" i="6"/>
  <c r="B2446" i="6"/>
  <c r="B2445" i="6"/>
  <c r="B2444" i="6"/>
  <c r="B2443" i="6"/>
  <c r="B2442" i="6"/>
  <c r="B2441" i="6"/>
  <c r="B2440" i="6"/>
  <c r="B2439" i="6"/>
  <c r="B2438" i="6"/>
  <c r="B2437" i="6"/>
  <c r="B2436" i="6"/>
  <c r="B2435" i="6"/>
  <c r="B2434" i="6"/>
  <c r="B2433" i="6"/>
  <c r="B2432" i="6"/>
  <c r="B2431" i="6"/>
  <c r="B2430" i="6"/>
  <c r="B2429" i="6"/>
  <c r="B2428" i="6"/>
  <c r="B2427" i="6"/>
  <c r="B2426" i="6"/>
  <c r="B2425" i="6"/>
  <c r="B2424" i="6"/>
  <c r="B2423" i="6"/>
  <c r="B2422" i="6"/>
  <c r="B2421" i="6"/>
  <c r="B2420" i="6"/>
  <c r="B2419" i="6"/>
  <c r="B2418" i="6"/>
  <c r="B2417" i="6"/>
  <c r="B2416" i="6"/>
  <c r="B2415" i="6"/>
  <c r="B2414" i="6"/>
  <c r="B2413" i="6"/>
  <c r="B2412" i="6"/>
  <c r="B2411" i="6"/>
  <c r="B2410" i="6"/>
  <c r="B2409" i="6"/>
  <c r="B2408" i="6"/>
  <c r="B2407" i="6"/>
  <c r="B2406" i="6"/>
  <c r="B2405" i="6"/>
  <c r="B2404" i="6"/>
  <c r="B2403" i="6"/>
  <c r="B2402" i="6"/>
  <c r="B2401" i="6"/>
  <c r="B2400" i="6"/>
  <c r="B2399" i="6"/>
  <c r="B2398" i="6"/>
  <c r="B2397" i="6"/>
  <c r="B2396" i="6"/>
  <c r="B2395" i="6"/>
  <c r="B2394" i="6"/>
  <c r="B2393" i="6"/>
  <c r="B2392" i="6"/>
  <c r="B2391" i="6"/>
  <c r="B2390" i="6"/>
  <c r="B2389" i="6"/>
  <c r="B2388" i="6"/>
  <c r="B2387" i="6"/>
  <c r="B2386" i="6"/>
  <c r="B2385" i="6"/>
  <c r="B2384" i="6"/>
  <c r="B2383" i="6"/>
  <c r="B2382" i="6"/>
  <c r="B2381" i="6"/>
  <c r="B2380" i="6"/>
  <c r="B2379" i="6"/>
  <c r="B2378" i="6"/>
  <c r="B2377" i="6"/>
  <c r="B2376" i="6"/>
  <c r="B2375" i="6"/>
  <c r="B2374" i="6"/>
  <c r="B2373" i="6"/>
  <c r="B2372" i="6"/>
  <c r="B2371" i="6"/>
  <c r="B2370" i="6"/>
  <c r="B2369" i="6"/>
  <c r="B2368" i="6"/>
  <c r="B2367" i="6"/>
  <c r="B2366" i="6"/>
  <c r="B2365" i="6"/>
  <c r="B2364" i="6"/>
  <c r="B2363" i="6"/>
  <c r="B2362" i="6"/>
  <c r="B2361" i="6"/>
  <c r="B2360" i="6"/>
  <c r="B2359" i="6"/>
  <c r="B2358" i="6"/>
  <c r="B2357" i="6"/>
  <c r="B2356" i="6"/>
  <c r="B2355" i="6"/>
  <c r="B2354" i="6"/>
  <c r="B2353" i="6"/>
  <c r="B2352" i="6"/>
  <c r="B2351" i="6"/>
  <c r="B2350" i="6"/>
  <c r="B2349" i="6"/>
  <c r="B2348" i="6"/>
  <c r="B2347" i="6"/>
  <c r="B2346" i="6"/>
  <c r="B2345" i="6"/>
  <c r="B2344" i="6"/>
  <c r="B2343" i="6"/>
  <c r="B2342" i="6"/>
  <c r="B2341" i="6"/>
  <c r="B2340" i="6"/>
  <c r="B2339" i="6"/>
  <c r="B2338" i="6"/>
  <c r="B2337" i="6"/>
  <c r="B2336" i="6"/>
  <c r="B2335" i="6"/>
  <c r="B2334" i="6"/>
  <c r="B2333" i="6"/>
  <c r="B2332" i="6"/>
  <c r="B2331" i="6"/>
  <c r="B2330" i="6"/>
  <c r="B2329" i="6"/>
  <c r="B2328" i="6"/>
  <c r="B2327" i="6"/>
  <c r="B2326" i="6"/>
  <c r="B2325" i="6"/>
  <c r="B2324" i="6"/>
  <c r="B2323" i="6"/>
  <c r="B2322" i="6"/>
  <c r="B2321" i="6"/>
  <c r="B2320" i="6"/>
  <c r="B2319" i="6"/>
  <c r="B2318" i="6"/>
  <c r="B2317" i="6"/>
  <c r="B2316" i="6"/>
  <c r="B2315" i="6"/>
  <c r="B2314" i="6"/>
  <c r="B2313" i="6"/>
  <c r="B2312" i="6"/>
  <c r="B2311" i="6"/>
  <c r="B2310" i="6"/>
  <c r="B2309" i="6"/>
  <c r="B2308" i="6"/>
  <c r="B2307" i="6"/>
  <c r="B2306" i="6"/>
  <c r="B2305" i="6"/>
  <c r="B2304" i="6"/>
  <c r="B2303" i="6"/>
  <c r="B2302" i="6"/>
  <c r="B2301" i="6"/>
  <c r="B2300" i="6"/>
  <c r="B2299" i="6"/>
  <c r="B2298" i="6"/>
  <c r="B2297" i="6"/>
  <c r="B2296" i="6"/>
  <c r="B2295" i="6"/>
  <c r="B2294" i="6"/>
  <c r="B2293" i="6"/>
  <c r="B2292" i="6"/>
  <c r="B2291" i="6"/>
  <c r="B2290" i="6"/>
  <c r="B2289" i="6"/>
  <c r="B2288" i="6"/>
  <c r="B2287" i="6"/>
  <c r="B2286" i="6"/>
  <c r="B2285" i="6"/>
  <c r="B2284" i="6"/>
  <c r="B2283" i="6"/>
  <c r="B2282" i="6"/>
  <c r="B2281" i="6"/>
  <c r="B2280" i="6"/>
  <c r="B2279" i="6"/>
  <c r="B2278" i="6"/>
  <c r="B2277" i="6"/>
  <c r="B2276" i="6"/>
  <c r="B2275" i="6"/>
  <c r="B2274" i="6"/>
  <c r="B2273" i="6"/>
  <c r="B2272" i="6"/>
  <c r="B2271" i="6"/>
  <c r="B2270" i="6"/>
  <c r="B2269" i="6"/>
  <c r="B2268" i="6"/>
  <c r="B2267" i="6"/>
  <c r="B2266" i="6"/>
  <c r="B2265" i="6"/>
  <c r="B2264" i="6"/>
  <c r="B2263" i="6"/>
  <c r="B2262" i="6"/>
  <c r="B2261" i="6"/>
  <c r="B2260" i="6"/>
  <c r="B2259" i="6"/>
  <c r="B2258" i="6"/>
  <c r="B2257" i="6"/>
  <c r="B2256" i="6"/>
  <c r="B2255" i="6"/>
  <c r="B2254" i="6"/>
  <c r="B2253" i="6"/>
  <c r="B2252" i="6"/>
  <c r="B2251" i="6"/>
  <c r="B2250" i="6"/>
  <c r="B2249" i="6"/>
  <c r="B2248" i="6"/>
  <c r="B2247" i="6"/>
  <c r="B2246" i="6"/>
  <c r="B2245" i="6"/>
  <c r="B2244" i="6"/>
  <c r="B2243" i="6"/>
  <c r="B2242" i="6"/>
  <c r="B2241" i="6"/>
  <c r="B2240" i="6"/>
  <c r="B2239" i="6"/>
  <c r="B2238" i="6"/>
  <c r="B2237" i="6"/>
  <c r="B2236" i="6"/>
  <c r="B2235" i="6"/>
  <c r="B2234" i="6"/>
  <c r="B2233" i="6"/>
  <c r="B2232" i="6"/>
  <c r="B2231" i="6"/>
  <c r="B2230" i="6"/>
  <c r="B2229" i="6"/>
  <c r="B2228" i="6"/>
  <c r="B2227" i="6"/>
  <c r="B2226" i="6"/>
  <c r="B2225" i="6"/>
  <c r="B2224" i="6"/>
  <c r="B2223" i="6"/>
  <c r="B2222" i="6"/>
  <c r="B2221" i="6"/>
  <c r="B2220" i="6"/>
  <c r="B2219" i="6"/>
  <c r="B2218" i="6"/>
  <c r="B2217" i="6"/>
  <c r="B2216" i="6"/>
  <c r="B2215" i="6"/>
  <c r="B2214" i="6"/>
  <c r="B2213" i="6"/>
  <c r="B2212" i="6"/>
  <c r="B2211" i="6"/>
  <c r="B2210" i="6"/>
  <c r="B2209" i="6"/>
  <c r="B2208" i="6"/>
  <c r="B2207" i="6"/>
  <c r="B2206" i="6"/>
  <c r="B2205" i="6"/>
  <c r="B2204" i="6"/>
  <c r="B2203" i="6"/>
  <c r="B2202" i="6"/>
  <c r="B2201" i="6"/>
  <c r="B2200" i="6"/>
  <c r="B2199" i="6"/>
  <c r="B2198" i="6"/>
  <c r="B2197" i="6"/>
  <c r="B2196" i="6"/>
  <c r="B2195" i="6"/>
  <c r="B2194" i="6"/>
  <c r="B2193" i="6"/>
  <c r="B2192" i="6"/>
  <c r="B2191" i="6"/>
  <c r="B2190" i="6"/>
  <c r="B2189" i="6"/>
  <c r="B2188" i="6"/>
  <c r="B2187" i="6"/>
  <c r="B2186" i="6"/>
  <c r="B2185" i="6"/>
  <c r="B2184" i="6"/>
  <c r="B2183" i="6"/>
  <c r="B2182" i="6"/>
  <c r="B2181" i="6"/>
  <c r="B2180" i="6"/>
  <c r="B2179" i="6"/>
  <c r="B2178" i="6"/>
  <c r="B2177" i="6"/>
  <c r="B2176" i="6"/>
  <c r="B2175" i="6"/>
  <c r="B2174" i="6"/>
  <c r="B2173" i="6"/>
  <c r="B2172" i="6"/>
  <c r="B2171" i="6"/>
  <c r="B2170" i="6"/>
  <c r="B2169" i="6"/>
  <c r="B2168" i="6"/>
  <c r="B2167" i="6"/>
  <c r="B2166" i="6"/>
  <c r="B2165" i="6"/>
  <c r="B2164" i="6"/>
  <c r="B2163" i="6"/>
  <c r="B2162" i="6"/>
  <c r="B2161" i="6"/>
  <c r="B2160" i="6"/>
  <c r="B2159" i="6"/>
  <c r="B2158" i="6"/>
  <c r="B2157" i="6"/>
  <c r="B2156" i="6"/>
  <c r="B2155" i="6"/>
  <c r="B2154" i="6"/>
  <c r="B2153" i="6"/>
  <c r="B2152" i="6"/>
  <c r="B2151" i="6"/>
  <c r="B2150" i="6"/>
  <c r="B2149" i="6"/>
  <c r="B2148" i="6"/>
  <c r="B2147" i="6"/>
  <c r="B2146" i="6"/>
  <c r="B2145" i="6"/>
  <c r="B2144" i="6"/>
  <c r="B2143" i="6"/>
  <c r="B2142" i="6"/>
  <c r="B2141" i="6"/>
  <c r="B2140" i="6"/>
  <c r="B2139" i="6"/>
  <c r="B2138" i="6"/>
  <c r="B2137" i="6"/>
  <c r="B2136" i="6"/>
  <c r="B2135" i="6"/>
  <c r="B2134" i="6"/>
  <c r="B2133" i="6"/>
  <c r="B2132" i="6"/>
  <c r="B2131" i="6"/>
  <c r="B2130" i="6"/>
  <c r="B2129" i="6"/>
  <c r="B2128" i="6"/>
  <c r="B2127" i="6"/>
  <c r="B2126" i="6"/>
  <c r="B2125" i="6"/>
  <c r="B2124" i="6"/>
  <c r="B2123" i="6"/>
  <c r="B2122" i="6"/>
  <c r="B2121" i="6"/>
  <c r="B2120" i="6"/>
  <c r="B2119" i="6"/>
  <c r="B2118" i="6"/>
  <c r="B2117" i="6"/>
  <c r="B2116" i="6"/>
  <c r="B2115" i="6"/>
  <c r="B2114" i="6"/>
  <c r="B2113" i="6"/>
  <c r="B2112" i="6"/>
  <c r="B2111" i="6"/>
  <c r="B2110" i="6"/>
  <c r="B2109" i="6"/>
  <c r="B2108" i="6"/>
  <c r="B2107" i="6"/>
  <c r="B2106" i="6"/>
  <c r="B2105" i="6"/>
  <c r="B2104" i="6"/>
  <c r="B2103" i="6"/>
  <c r="B2102" i="6"/>
  <c r="B2101" i="6"/>
  <c r="B2100" i="6"/>
  <c r="B2099" i="6"/>
  <c r="B2098" i="6"/>
  <c r="B2097" i="6"/>
  <c r="B2096" i="6"/>
  <c r="B2095" i="6"/>
  <c r="B2094" i="6"/>
  <c r="B2093" i="6"/>
  <c r="B2092" i="6"/>
  <c r="B2091" i="6"/>
  <c r="B2090" i="6"/>
  <c r="B2089" i="6"/>
  <c r="B2088" i="6"/>
  <c r="B2087" i="6"/>
  <c r="B2086" i="6"/>
  <c r="B2085" i="6"/>
  <c r="B2084" i="6"/>
  <c r="B2083" i="6"/>
  <c r="B2082" i="6"/>
  <c r="B2081" i="6"/>
  <c r="B2080" i="6"/>
  <c r="B2079" i="6"/>
  <c r="B2078" i="6"/>
  <c r="B2077" i="6"/>
  <c r="B2076" i="6"/>
  <c r="B2075" i="6"/>
  <c r="B2074" i="6"/>
  <c r="B2073" i="6"/>
  <c r="B2072" i="6"/>
  <c r="B2071" i="6"/>
  <c r="B2070" i="6"/>
  <c r="B2069" i="6"/>
  <c r="B2068" i="6"/>
  <c r="B2067" i="6"/>
  <c r="B2066" i="6"/>
  <c r="B2065" i="6"/>
  <c r="B2064" i="6"/>
  <c r="B2063" i="6"/>
  <c r="B2062" i="6"/>
  <c r="B2061" i="6"/>
  <c r="B2060" i="6"/>
  <c r="B2059" i="6"/>
  <c r="B2058" i="6"/>
  <c r="B2057" i="6"/>
  <c r="B2056" i="6"/>
  <c r="B2055" i="6"/>
  <c r="B2054" i="6"/>
  <c r="B2053" i="6"/>
  <c r="B2052" i="6"/>
  <c r="B2051" i="6"/>
  <c r="B2050" i="6"/>
  <c r="B2049" i="6"/>
  <c r="B2048" i="6"/>
  <c r="B2047" i="6"/>
  <c r="B2046" i="6"/>
  <c r="B2045" i="6"/>
  <c r="B2044" i="6"/>
  <c r="B2043" i="6"/>
  <c r="B2042" i="6"/>
  <c r="B2041" i="6"/>
  <c r="B2040" i="6"/>
  <c r="B2039" i="6"/>
  <c r="B2038" i="6"/>
  <c r="B2037" i="6"/>
  <c r="B2036" i="6"/>
  <c r="B2035" i="6"/>
  <c r="B2034" i="6"/>
  <c r="B2033" i="6"/>
  <c r="B2032" i="6"/>
  <c r="B2031" i="6"/>
  <c r="B2030" i="6"/>
  <c r="B2029" i="6"/>
  <c r="B2028" i="6"/>
  <c r="B2027" i="6"/>
  <c r="B2026" i="6"/>
  <c r="B2025" i="6"/>
  <c r="B2024" i="6"/>
  <c r="B2023" i="6"/>
  <c r="B2022" i="6"/>
  <c r="B2021" i="6"/>
  <c r="B2020" i="6"/>
  <c r="B2019" i="6"/>
  <c r="B2018" i="6"/>
  <c r="B2017" i="6"/>
  <c r="B2016" i="6"/>
  <c r="B2015" i="6"/>
  <c r="B2014" i="6"/>
  <c r="B2013" i="6"/>
  <c r="B2012" i="6"/>
  <c r="B2011" i="6"/>
  <c r="B2010" i="6"/>
  <c r="B2009" i="6"/>
  <c r="B2008" i="6"/>
  <c r="B2007" i="6"/>
  <c r="B2006" i="6"/>
  <c r="B2005" i="6"/>
  <c r="B2004" i="6"/>
  <c r="B2003" i="6"/>
  <c r="B2002" i="6"/>
  <c r="B2001" i="6"/>
  <c r="B2000" i="6"/>
  <c r="B1999" i="6"/>
  <c r="B1998" i="6"/>
  <c r="B1997" i="6"/>
  <c r="B1996" i="6"/>
  <c r="B1995" i="6"/>
  <c r="B1994" i="6"/>
  <c r="B1993" i="6"/>
  <c r="B1992" i="6"/>
  <c r="B1991" i="6"/>
  <c r="B1990" i="6"/>
  <c r="B1989" i="6"/>
  <c r="B1988" i="6"/>
  <c r="B1987" i="6"/>
  <c r="B1986" i="6"/>
  <c r="B1985" i="6"/>
  <c r="B1984" i="6"/>
  <c r="B1983" i="6"/>
  <c r="B1982" i="6"/>
  <c r="B1981" i="6"/>
  <c r="B1980" i="6"/>
  <c r="B1979" i="6"/>
  <c r="B1978" i="6"/>
  <c r="B1977" i="6"/>
  <c r="B1976" i="6"/>
  <c r="B1975" i="6"/>
  <c r="B1974" i="6"/>
  <c r="B1973" i="6"/>
  <c r="B1972" i="6"/>
  <c r="B1971" i="6"/>
  <c r="B1970" i="6"/>
  <c r="B1969" i="6"/>
  <c r="B1968" i="6"/>
  <c r="B1967" i="6"/>
  <c r="B1966" i="6"/>
  <c r="B1965" i="6"/>
  <c r="B1964" i="6"/>
  <c r="B1963" i="6"/>
  <c r="B1962" i="6"/>
  <c r="B1961" i="6"/>
  <c r="B1960" i="6"/>
  <c r="B1959" i="6"/>
  <c r="B1958" i="6"/>
  <c r="B1957" i="6"/>
  <c r="B1956" i="6"/>
  <c r="B1955" i="6"/>
  <c r="B1954" i="6"/>
  <c r="B1953" i="6"/>
  <c r="B1952" i="6"/>
  <c r="B1951" i="6"/>
  <c r="B1950" i="6"/>
  <c r="B1949" i="6"/>
  <c r="B1948" i="6"/>
  <c r="B1947" i="6"/>
  <c r="B1946" i="6"/>
  <c r="B1945" i="6"/>
  <c r="B1944" i="6"/>
  <c r="B1943" i="6"/>
  <c r="B1942" i="6"/>
  <c r="B1941" i="6"/>
  <c r="B1940" i="6"/>
  <c r="B1939" i="6"/>
  <c r="B1938" i="6"/>
  <c r="B1937" i="6"/>
  <c r="B1936" i="6"/>
  <c r="B1935" i="6"/>
  <c r="B1934" i="6"/>
  <c r="B1933" i="6"/>
  <c r="B1932" i="6"/>
  <c r="B1931" i="6"/>
  <c r="B1930" i="6"/>
  <c r="B1929" i="6"/>
  <c r="B1928" i="6"/>
  <c r="B1927" i="6"/>
  <c r="B1926" i="6"/>
  <c r="B1925" i="6"/>
  <c r="B1924" i="6"/>
  <c r="B1923" i="6"/>
  <c r="B1922" i="6"/>
  <c r="B1921" i="6"/>
  <c r="B1920" i="6"/>
  <c r="B1919" i="6"/>
  <c r="B1918" i="6"/>
  <c r="B1917" i="6"/>
  <c r="B1916" i="6"/>
  <c r="B1915" i="6"/>
  <c r="B1914" i="6"/>
  <c r="B1913" i="6"/>
  <c r="B1912" i="6"/>
  <c r="B1911" i="6"/>
  <c r="B1910" i="6"/>
  <c r="B1909" i="6"/>
  <c r="B1908" i="6"/>
  <c r="B1907" i="6"/>
  <c r="B1906" i="6"/>
  <c r="B1905" i="6"/>
  <c r="B1904" i="6"/>
  <c r="B1903" i="6"/>
  <c r="B1902" i="6"/>
  <c r="B1901" i="6"/>
  <c r="B1900" i="6"/>
  <c r="B1899" i="6"/>
  <c r="B1898" i="6"/>
  <c r="B1897" i="6"/>
  <c r="B1896" i="6"/>
  <c r="B1895" i="6"/>
  <c r="B1894" i="6"/>
  <c r="B1893" i="6"/>
  <c r="B1892" i="6"/>
  <c r="B1891" i="6"/>
  <c r="B1890" i="6"/>
  <c r="B1889" i="6"/>
  <c r="B1888" i="6"/>
  <c r="B1887" i="6"/>
  <c r="B1886" i="6"/>
  <c r="B1885" i="6"/>
  <c r="B1884" i="6"/>
  <c r="B1883" i="6"/>
  <c r="B1882" i="6"/>
  <c r="B1881" i="6"/>
  <c r="B1880" i="6"/>
  <c r="B1879" i="6"/>
  <c r="B1878" i="6"/>
  <c r="B1877" i="6"/>
  <c r="B1876" i="6"/>
  <c r="B1875" i="6"/>
  <c r="B1874" i="6"/>
  <c r="B1873" i="6"/>
  <c r="B1872" i="6"/>
  <c r="B1871" i="6"/>
  <c r="B1870" i="6"/>
  <c r="B1869" i="6"/>
  <c r="B1868" i="6"/>
  <c r="B1867" i="6"/>
  <c r="B1866" i="6"/>
  <c r="B1865" i="6"/>
  <c r="B1864" i="6"/>
  <c r="B1863" i="6"/>
  <c r="B1862" i="6"/>
  <c r="B1861" i="6"/>
  <c r="B1860" i="6"/>
  <c r="B1859" i="6"/>
  <c r="B1858" i="6"/>
  <c r="B1857" i="6"/>
  <c r="B1856" i="6"/>
  <c r="B1855" i="6"/>
  <c r="B1854" i="6"/>
  <c r="B1853" i="6"/>
  <c r="B1852" i="6"/>
  <c r="B1851" i="6"/>
  <c r="B1850" i="6"/>
  <c r="B1849" i="6"/>
  <c r="B1848" i="6"/>
  <c r="B1847" i="6"/>
  <c r="B1846" i="6"/>
  <c r="B1845" i="6"/>
  <c r="B1844" i="6"/>
  <c r="B1843" i="6"/>
  <c r="B1842" i="6"/>
  <c r="B1841" i="6"/>
  <c r="B1840" i="6"/>
  <c r="B1839" i="6"/>
  <c r="B1838" i="6"/>
  <c r="B1837" i="6"/>
  <c r="B1836" i="6"/>
  <c r="B1835" i="6"/>
  <c r="B1834" i="6"/>
  <c r="B1833" i="6"/>
  <c r="B1832" i="6"/>
  <c r="B1831" i="6"/>
  <c r="B1830" i="6"/>
  <c r="B1829" i="6"/>
  <c r="B1828" i="6"/>
  <c r="B1827" i="6"/>
  <c r="B1826" i="6"/>
  <c r="B1825" i="6"/>
  <c r="B1824" i="6"/>
  <c r="B1823" i="6"/>
  <c r="B1822" i="6"/>
  <c r="B1821" i="6"/>
  <c r="B1820" i="6"/>
  <c r="B1819" i="6"/>
  <c r="B1818" i="6"/>
  <c r="B1817" i="6"/>
  <c r="B1816" i="6"/>
  <c r="B1815" i="6"/>
  <c r="B1814" i="6"/>
  <c r="B1813" i="6"/>
  <c r="B1812" i="6"/>
  <c r="B1811" i="6"/>
  <c r="B1810" i="6"/>
  <c r="B1809" i="6"/>
  <c r="B1808" i="6"/>
  <c r="B1807" i="6"/>
  <c r="B1806" i="6"/>
  <c r="B1805" i="6"/>
  <c r="B1804" i="6"/>
  <c r="B1803" i="6"/>
  <c r="B1802" i="6"/>
  <c r="B1801" i="6"/>
  <c r="B1800" i="6"/>
  <c r="B1799" i="6"/>
  <c r="B1798" i="6"/>
  <c r="B1797" i="6"/>
  <c r="B1796" i="6"/>
  <c r="B1795" i="6"/>
  <c r="B1794" i="6"/>
  <c r="B1793" i="6"/>
  <c r="B1792" i="6"/>
  <c r="B1791" i="6"/>
  <c r="B1790" i="6"/>
  <c r="B1789" i="6"/>
  <c r="B1788" i="6"/>
  <c r="B1787" i="6"/>
  <c r="B1786" i="6"/>
  <c r="B1785" i="6"/>
  <c r="B1784" i="6"/>
  <c r="B1783" i="6"/>
  <c r="B1782" i="6"/>
  <c r="B1781" i="6"/>
  <c r="B1780" i="6"/>
  <c r="B1779" i="6"/>
  <c r="B1778" i="6"/>
  <c r="B1777" i="6"/>
  <c r="B1776" i="6"/>
  <c r="B1775" i="6"/>
  <c r="B1774" i="6"/>
  <c r="B1773" i="6"/>
  <c r="B1772" i="6"/>
  <c r="B1771" i="6"/>
  <c r="B1770" i="6"/>
  <c r="B1769" i="6"/>
  <c r="B1768" i="6"/>
  <c r="B1767" i="6"/>
  <c r="B1766" i="6"/>
  <c r="B1765" i="6"/>
  <c r="B1764" i="6"/>
  <c r="B1763" i="6"/>
  <c r="B1762" i="6"/>
  <c r="B1761" i="6"/>
  <c r="B1760" i="6"/>
  <c r="B1759" i="6"/>
  <c r="B1758" i="6"/>
  <c r="B1757" i="6"/>
  <c r="B1756" i="6"/>
  <c r="B1755" i="6"/>
  <c r="B1754" i="6"/>
  <c r="B1753" i="6"/>
  <c r="B1752" i="6"/>
  <c r="B1751" i="6"/>
  <c r="B1750" i="6"/>
  <c r="B1749" i="6"/>
  <c r="B1748" i="6"/>
  <c r="B1747" i="6"/>
  <c r="B1746" i="6"/>
  <c r="B1745" i="6"/>
  <c r="B1744" i="6"/>
  <c r="B1743" i="6"/>
  <c r="B1742" i="6"/>
  <c r="B1741" i="6"/>
  <c r="B1740" i="6"/>
  <c r="B1739" i="6"/>
  <c r="B1738" i="6"/>
  <c r="B1737" i="6"/>
  <c r="B1736" i="6"/>
  <c r="B1735" i="6"/>
  <c r="B1734" i="6"/>
  <c r="B1733" i="6"/>
  <c r="B1732" i="6"/>
  <c r="B1731" i="6"/>
  <c r="B1730" i="6"/>
  <c r="B1729" i="6"/>
  <c r="B1728" i="6"/>
  <c r="B1727" i="6"/>
  <c r="B1726" i="6"/>
  <c r="B1725" i="6"/>
  <c r="B1724" i="6"/>
  <c r="B1723" i="6"/>
  <c r="B1722" i="6"/>
  <c r="B1721" i="6"/>
  <c r="B1720" i="6"/>
  <c r="B1719" i="6"/>
  <c r="B1718" i="6"/>
  <c r="B1717" i="6"/>
  <c r="B1716" i="6"/>
  <c r="B1715" i="6"/>
  <c r="B1714" i="6"/>
  <c r="B1713" i="6"/>
  <c r="B1712" i="6"/>
  <c r="B1711" i="6"/>
  <c r="B1710" i="6"/>
  <c r="B1709" i="6"/>
  <c r="B1708" i="6"/>
  <c r="B1707" i="6"/>
  <c r="B1706" i="6"/>
  <c r="B1705" i="6"/>
  <c r="B1704" i="6"/>
  <c r="B1703" i="6"/>
  <c r="B1702" i="6"/>
  <c r="B1701" i="6"/>
  <c r="B1700" i="6"/>
  <c r="B1699" i="6"/>
  <c r="B1698" i="6"/>
  <c r="B1697" i="6"/>
  <c r="B1696" i="6"/>
  <c r="B1695" i="6"/>
  <c r="B1694" i="6"/>
  <c r="B1693" i="6"/>
  <c r="B1692" i="6"/>
  <c r="B1691" i="6"/>
  <c r="B1690" i="6"/>
  <c r="B1689" i="6"/>
  <c r="B1688" i="6"/>
  <c r="B1687" i="6"/>
  <c r="B1686" i="6"/>
  <c r="B1685" i="6"/>
  <c r="B1684" i="6"/>
  <c r="B1683" i="6"/>
  <c r="B1682" i="6"/>
  <c r="B1681" i="6"/>
  <c r="B1680" i="6"/>
  <c r="B1679" i="6"/>
  <c r="B1678" i="6"/>
  <c r="B1677" i="6"/>
  <c r="B1676" i="6"/>
  <c r="B1675" i="6"/>
  <c r="B1674" i="6"/>
  <c r="B1673" i="6"/>
  <c r="B1672" i="6"/>
  <c r="B1671" i="6"/>
  <c r="B1670" i="6"/>
  <c r="B1669" i="6"/>
  <c r="B1668" i="6"/>
  <c r="B1667" i="6"/>
  <c r="B1666" i="6"/>
  <c r="B1665" i="6"/>
  <c r="B1664" i="6"/>
  <c r="B1663" i="6"/>
  <c r="B1662" i="6"/>
  <c r="B1661" i="6"/>
  <c r="B1660" i="6"/>
  <c r="B1659" i="6"/>
  <c r="B1658" i="6"/>
  <c r="B1657" i="6"/>
  <c r="B1656" i="6"/>
  <c r="B1655" i="6"/>
  <c r="B1654" i="6"/>
  <c r="B1653" i="6"/>
  <c r="B1652" i="6"/>
  <c r="B1651" i="6"/>
  <c r="B1650" i="6"/>
  <c r="B1649" i="6"/>
  <c r="B1648" i="6"/>
  <c r="B1647" i="6"/>
  <c r="B1646" i="6"/>
  <c r="B1645" i="6"/>
  <c r="B1644" i="6"/>
  <c r="B1643" i="6"/>
  <c r="B1642" i="6"/>
  <c r="B1641" i="6"/>
  <c r="B1640" i="6"/>
  <c r="B1639" i="6"/>
  <c r="B1638" i="6"/>
  <c r="B1637" i="6"/>
  <c r="B1636" i="6"/>
  <c r="B1635" i="6"/>
  <c r="B1634" i="6"/>
  <c r="B1633" i="6"/>
  <c r="B1632" i="6"/>
  <c r="B1631" i="6"/>
  <c r="B1630" i="6"/>
  <c r="B1629" i="6"/>
  <c r="B1628" i="6"/>
  <c r="B1627" i="6"/>
  <c r="B1626" i="6"/>
  <c r="B1625" i="6"/>
  <c r="B1624" i="6"/>
  <c r="B1623" i="6"/>
  <c r="B1622" i="6"/>
  <c r="B1621" i="6"/>
  <c r="B1620" i="6"/>
  <c r="B1619" i="6"/>
  <c r="B1618" i="6"/>
  <c r="B1617" i="6"/>
  <c r="B1616" i="6"/>
  <c r="B1615" i="6"/>
  <c r="B1614" i="6"/>
  <c r="B1613" i="6"/>
  <c r="B1612" i="6"/>
  <c r="B1611" i="6"/>
  <c r="B1610" i="6"/>
  <c r="B1609" i="6"/>
  <c r="B1608" i="6"/>
  <c r="B1607" i="6"/>
  <c r="B1606" i="6"/>
  <c r="B1605" i="6"/>
  <c r="B1604" i="6"/>
  <c r="B1603" i="6"/>
  <c r="B1602" i="6"/>
  <c r="B1601" i="6"/>
  <c r="B1600" i="6"/>
  <c r="B1599" i="6"/>
  <c r="B1598" i="6"/>
  <c r="B1597" i="6"/>
  <c r="B1596" i="6"/>
  <c r="B1595" i="6"/>
  <c r="B1594" i="6"/>
  <c r="B1593" i="6"/>
  <c r="B1592" i="6"/>
  <c r="B1591" i="6"/>
  <c r="B1590" i="6"/>
  <c r="B1589" i="6"/>
  <c r="B1588" i="6"/>
  <c r="B1587" i="6"/>
  <c r="B1586" i="6"/>
  <c r="B1585" i="6"/>
  <c r="B1584" i="6"/>
  <c r="B1583" i="6"/>
  <c r="B1582" i="6"/>
  <c r="B1581" i="6"/>
  <c r="B1580" i="6"/>
  <c r="B1579" i="6"/>
  <c r="B1578" i="6"/>
  <c r="B1577" i="6"/>
  <c r="B1576" i="6"/>
  <c r="B1575" i="6"/>
  <c r="B1574" i="6"/>
  <c r="B1573" i="6"/>
  <c r="B1572" i="6"/>
  <c r="B1571" i="6"/>
  <c r="B1570" i="6"/>
  <c r="B1569" i="6"/>
  <c r="B1568" i="6"/>
  <c r="B1567" i="6"/>
  <c r="B1566" i="6"/>
  <c r="B1565" i="6"/>
  <c r="B1564" i="6"/>
  <c r="B1563" i="6"/>
  <c r="B1562" i="6"/>
  <c r="B1561" i="6"/>
  <c r="B1560" i="6"/>
  <c r="B1559" i="6"/>
  <c r="B1558" i="6"/>
  <c r="B1557" i="6"/>
  <c r="B1556" i="6"/>
  <c r="B1555" i="6"/>
  <c r="B1554" i="6"/>
  <c r="B1553" i="6"/>
  <c r="B1552" i="6"/>
  <c r="B1551" i="6"/>
  <c r="B1550" i="6"/>
  <c r="B1549" i="6"/>
  <c r="B1548" i="6"/>
  <c r="B1547" i="6"/>
  <c r="B1546" i="6"/>
  <c r="B1545" i="6"/>
  <c r="B1544" i="6"/>
  <c r="B1543" i="6"/>
  <c r="B1542" i="6"/>
  <c r="B1541" i="6"/>
  <c r="B1540" i="6"/>
  <c r="B1539" i="6"/>
  <c r="B1538" i="6"/>
  <c r="B1537" i="6"/>
  <c r="B1536" i="6"/>
  <c r="B1535" i="6"/>
  <c r="B1534" i="6"/>
  <c r="B1533" i="6"/>
  <c r="B1532" i="6"/>
  <c r="B1531" i="6"/>
  <c r="B1530" i="6"/>
  <c r="B1529" i="6"/>
  <c r="B1528" i="6"/>
  <c r="B1527" i="6"/>
  <c r="B1526" i="6"/>
  <c r="B1525" i="6"/>
  <c r="B1524" i="6"/>
  <c r="B1523" i="6"/>
  <c r="B1522" i="6"/>
  <c r="B1521" i="6"/>
  <c r="B1520" i="6"/>
  <c r="B1519" i="6"/>
  <c r="B1518" i="6"/>
  <c r="B1517" i="6"/>
  <c r="B1516" i="6"/>
  <c r="B1515" i="6"/>
  <c r="B1514" i="6"/>
  <c r="B1513" i="6"/>
  <c r="B1512" i="6"/>
  <c r="B1511" i="6"/>
  <c r="B1510" i="6"/>
  <c r="B1509" i="6"/>
  <c r="B1508" i="6"/>
  <c r="B1507" i="6"/>
  <c r="B1506" i="6"/>
  <c r="B1505" i="6"/>
  <c r="B1504" i="6"/>
  <c r="B1503" i="6"/>
  <c r="B1502" i="6"/>
  <c r="B1501" i="6"/>
  <c r="B1500" i="6"/>
  <c r="B1499" i="6"/>
  <c r="B1498" i="6"/>
  <c r="B1497" i="6"/>
  <c r="B1496" i="6"/>
  <c r="B1495" i="6"/>
  <c r="B1494" i="6"/>
  <c r="B1493" i="6"/>
  <c r="B1492" i="6"/>
  <c r="B1491" i="6"/>
  <c r="B1490" i="6"/>
  <c r="B1489" i="6"/>
  <c r="B1488" i="6"/>
  <c r="B1487" i="6"/>
  <c r="B1486" i="6"/>
  <c r="B1485" i="6"/>
  <c r="B1484" i="6"/>
  <c r="B1483" i="6"/>
  <c r="B1482" i="6"/>
  <c r="B1481" i="6"/>
  <c r="B1480" i="6"/>
  <c r="B1479" i="6"/>
  <c r="B1478" i="6"/>
  <c r="B1477" i="6"/>
  <c r="B1476" i="6"/>
  <c r="B1475" i="6"/>
  <c r="B1474" i="6"/>
  <c r="B1473" i="6"/>
  <c r="B1472" i="6"/>
  <c r="B1471" i="6"/>
  <c r="B1470" i="6"/>
  <c r="B1469" i="6"/>
  <c r="B1468" i="6"/>
  <c r="B1467" i="6"/>
  <c r="B1466" i="6"/>
  <c r="B1465" i="6"/>
  <c r="B1464" i="6"/>
  <c r="B1463" i="6"/>
  <c r="B1462" i="6"/>
  <c r="B1461" i="6"/>
  <c r="B1460" i="6"/>
  <c r="B1459" i="6"/>
  <c r="B1458" i="6"/>
  <c r="B1457" i="6"/>
  <c r="B1456" i="6"/>
  <c r="B1455" i="6"/>
  <c r="B1454" i="6"/>
  <c r="B1453" i="6"/>
  <c r="B1452" i="6"/>
  <c r="B1451" i="6"/>
  <c r="B1450" i="6"/>
  <c r="B1449" i="6"/>
  <c r="B1448" i="6"/>
  <c r="B1447" i="6"/>
  <c r="B1446" i="6"/>
  <c r="B1445" i="6"/>
  <c r="B1444" i="6"/>
  <c r="B1443" i="6"/>
  <c r="B1442" i="6"/>
  <c r="B1441" i="6"/>
  <c r="B1440" i="6"/>
  <c r="B1439" i="6"/>
  <c r="B1438" i="6"/>
  <c r="B1437" i="6"/>
  <c r="B1436" i="6"/>
  <c r="B1435" i="6"/>
  <c r="B1434" i="6"/>
  <c r="B1433" i="6"/>
  <c r="B1432" i="6"/>
  <c r="B1431" i="6"/>
  <c r="B1430" i="6"/>
  <c r="B1429" i="6"/>
  <c r="B1428" i="6"/>
  <c r="B1427" i="6"/>
  <c r="B1426" i="6"/>
  <c r="B1425" i="6"/>
  <c r="B1424" i="6"/>
  <c r="B1423" i="6"/>
  <c r="B1422" i="6"/>
  <c r="B1421" i="6"/>
  <c r="B1420" i="6"/>
  <c r="B1419" i="6"/>
  <c r="B1418" i="6"/>
  <c r="B1417" i="6"/>
  <c r="B1416" i="6"/>
  <c r="B1415" i="6"/>
  <c r="B1414" i="6"/>
  <c r="B1413" i="6"/>
  <c r="B1412" i="6"/>
  <c r="B1411" i="6"/>
  <c r="B1410" i="6"/>
  <c r="B1409" i="6"/>
  <c r="B1408" i="6"/>
  <c r="B1407" i="6"/>
  <c r="B1406" i="6"/>
  <c r="B1405" i="6"/>
  <c r="B1404" i="6"/>
  <c r="B1403" i="6"/>
  <c r="B1402" i="6"/>
  <c r="B1401" i="6"/>
  <c r="B1400" i="6"/>
  <c r="B1399" i="6"/>
  <c r="B1398" i="6"/>
  <c r="B1397" i="6"/>
  <c r="B1396" i="6"/>
  <c r="B1395" i="6"/>
  <c r="B1394" i="6"/>
  <c r="B1393" i="6"/>
  <c r="B1392" i="6"/>
  <c r="B1391" i="6"/>
  <c r="B1390" i="6"/>
  <c r="B1389" i="6"/>
  <c r="B1388" i="6"/>
  <c r="B1387" i="6"/>
  <c r="B1386" i="6"/>
  <c r="B1385" i="6"/>
  <c r="B1384" i="6"/>
  <c r="B1383" i="6"/>
  <c r="B1382" i="6"/>
  <c r="B1381" i="6"/>
  <c r="B1380" i="6"/>
  <c r="B1379" i="6"/>
  <c r="B1378" i="6"/>
  <c r="B1377" i="6"/>
  <c r="B1376" i="6"/>
  <c r="B1373" i="6"/>
  <c r="B1372" i="6"/>
  <c r="B1371" i="6"/>
  <c r="B1370" i="6"/>
  <c r="B1369" i="6"/>
  <c r="B1368" i="6"/>
  <c r="B1367" i="6"/>
  <c r="B1366" i="6"/>
  <c r="B1365" i="6"/>
  <c r="B1364" i="6"/>
  <c r="B1363" i="6"/>
  <c r="B1362" i="6"/>
  <c r="B1361" i="6"/>
  <c r="B1360" i="6"/>
  <c r="B1359" i="6"/>
  <c r="B1358" i="6"/>
  <c r="B1357" i="6"/>
  <c r="B1356" i="6"/>
  <c r="B1355" i="6"/>
  <c r="B1354" i="6"/>
  <c r="B1353" i="6"/>
  <c r="B1352" i="6"/>
  <c r="B1351" i="6"/>
  <c r="B1350" i="6"/>
  <c r="B1349" i="6"/>
  <c r="B1348" i="6"/>
  <c r="B1347" i="6"/>
  <c r="B1346" i="6"/>
  <c r="B1345" i="6"/>
  <c r="B1344" i="6"/>
  <c r="B1343" i="6"/>
  <c r="B1342" i="6"/>
  <c r="B1341" i="6"/>
  <c r="B1340" i="6"/>
  <c r="B1339" i="6"/>
  <c r="B1338" i="6"/>
  <c r="B1337" i="6"/>
  <c r="B1336" i="6"/>
  <c r="B1335" i="6"/>
  <c r="B1334" i="6"/>
  <c r="B1333" i="6"/>
  <c r="B1332" i="6"/>
  <c r="B1331" i="6"/>
  <c r="B1330" i="6"/>
  <c r="B1329" i="6"/>
  <c r="B1328" i="6"/>
  <c r="B1327" i="6"/>
  <c r="B1326" i="6"/>
  <c r="B1325" i="6"/>
  <c r="B1324" i="6"/>
  <c r="B1323" i="6"/>
  <c r="B1322" i="6"/>
  <c r="B1321" i="6"/>
  <c r="B1320" i="6"/>
  <c r="B1319" i="6"/>
  <c r="B1318" i="6"/>
  <c r="B1317" i="6"/>
  <c r="B1316" i="6"/>
  <c r="B1315" i="6"/>
  <c r="B1314" i="6"/>
  <c r="B1313" i="6"/>
  <c r="B1312" i="6"/>
  <c r="B1311" i="6"/>
  <c r="B1310" i="6"/>
  <c r="B1309" i="6"/>
  <c r="B1308" i="6"/>
  <c r="B1307" i="6"/>
  <c r="B1306" i="6"/>
  <c r="B1305" i="6"/>
  <c r="B1304" i="6"/>
  <c r="B1303" i="6"/>
  <c r="B1302" i="6"/>
  <c r="B1301" i="6"/>
  <c r="B1300" i="6"/>
  <c r="B1299" i="6"/>
  <c r="B1298" i="6"/>
  <c r="B1297" i="6"/>
  <c r="B1296" i="6"/>
  <c r="B1295" i="6"/>
  <c r="B1294" i="6"/>
  <c r="B1293" i="6"/>
  <c r="B1292" i="6"/>
  <c r="B1291" i="6"/>
  <c r="B1290" i="6"/>
  <c r="B1289" i="6"/>
  <c r="B1288" i="6"/>
  <c r="B1287" i="6"/>
  <c r="B1286" i="6"/>
  <c r="B1285" i="6"/>
  <c r="B1284" i="6"/>
  <c r="B1283" i="6"/>
  <c r="B1282" i="6"/>
  <c r="B1281" i="6"/>
  <c r="B1280" i="6"/>
  <c r="B1279" i="6"/>
  <c r="B1278" i="6"/>
  <c r="B1277" i="6"/>
  <c r="B1276" i="6"/>
  <c r="B1275" i="6"/>
  <c r="B1274" i="6"/>
  <c r="B1273" i="6"/>
  <c r="B1272" i="6"/>
  <c r="B1271" i="6"/>
  <c r="B1270" i="6"/>
  <c r="B1269" i="6"/>
  <c r="B1268" i="6"/>
  <c r="B1267" i="6"/>
  <c r="B1266" i="6"/>
  <c r="B1265" i="6"/>
  <c r="B1264" i="6"/>
  <c r="B1263" i="6"/>
  <c r="B1262" i="6"/>
  <c r="B1261" i="6"/>
  <c r="B1260" i="6"/>
  <c r="B1259" i="6"/>
  <c r="B1258" i="6"/>
  <c r="B1257" i="6"/>
  <c r="B1256" i="6"/>
  <c r="B1255" i="6"/>
  <c r="B1254" i="6"/>
  <c r="B1253" i="6"/>
  <c r="B1252" i="6"/>
  <c r="B1251" i="6"/>
  <c r="B1250" i="6"/>
  <c r="B1249" i="6"/>
  <c r="B1248" i="6"/>
  <c r="B1247" i="6"/>
  <c r="B1246" i="6"/>
  <c r="B1245" i="6"/>
  <c r="B1244" i="6"/>
  <c r="B1243" i="6"/>
  <c r="B1242" i="6"/>
  <c r="B1241" i="6"/>
  <c r="B1240" i="6"/>
  <c r="B1239" i="6"/>
  <c r="B1238" i="6"/>
  <c r="B1237" i="6"/>
  <c r="B1236" i="6"/>
  <c r="B1235" i="6"/>
  <c r="B1234" i="6"/>
  <c r="B1233" i="6"/>
  <c r="B1232" i="6"/>
  <c r="B1231" i="6"/>
  <c r="B1230" i="6"/>
  <c r="B1229" i="6"/>
  <c r="B1228" i="6"/>
  <c r="B1227" i="6"/>
  <c r="B1226" i="6"/>
  <c r="B1225" i="6"/>
  <c r="B1224" i="6"/>
  <c r="B1223" i="6"/>
  <c r="B1222" i="6"/>
  <c r="B1221" i="6"/>
  <c r="B1220" i="6"/>
  <c r="B1219" i="6"/>
  <c r="B1218" i="6"/>
  <c r="B1217" i="6"/>
  <c r="B1216" i="6"/>
  <c r="B1215" i="6"/>
  <c r="B1214" i="6"/>
  <c r="B1213" i="6"/>
  <c r="B1212" i="6"/>
  <c r="B1211" i="6"/>
  <c r="B1210" i="6"/>
  <c r="B1209" i="6"/>
  <c r="B1208" i="6"/>
  <c r="B1207" i="6"/>
  <c r="B1206" i="6"/>
  <c r="B1205" i="6"/>
  <c r="B1204" i="6"/>
  <c r="B1203" i="6"/>
  <c r="B1202" i="6"/>
  <c r="B1201" i="6"/>
  <c r="B1200" i="6"/>
  <c r="B1199" i="6"/>
  <c r="B1198" i="6"/>
  <c r="B1197" i="6"/>
  <c r="B1196" i="6"/>
  <c r="B1195" i="6"/>
  <c r="B1194" i="6"/>
  <c r="B1193" i="6"/>
  <c r="B1192" i="6"/>
  <c r="B1191" i="6"/>
  <c r="B1190" i="6"/>
  <c r="B1189" i="6"/>
  <c r="B1188" i="6"/>
  <c r="B1187" i="6"/>
  <c r="B1186" i="6"/>
  <c r="B1185" i="6"/>
  <c r="B1184" i="6"/>
  <c r="B1183" i="6"/>
  <c r="B1182" i="6"/>
  <c r="B1181" i="6"/>
  <c r="B1180" i="6"/>
  <c r="B1179" i="6"/>
  <c r="B1178" i="6"/>
  <c r="B1177" i="6"/>
  <c r="B1176" i="6"/>
  <c r="B1175" i="6"/>
  <c r="B1174" i="6"/>
  <c r="B1173" i="6"/>
  <c r="B1172" i="6"/>
  <c r="B1171" i="6"/>
  <c r="B1170" i="6"/>
  <c r="B1169" i="6"/>
  <c r="B1168" i="6"/>
  <c r="B1167" i="6"/>
  <c r="B1166" i="6"/>
  <c r="B1165" i="6"/>
  <c r="B1164" i="6"/>
  <c r="B1163" i="6"/>
  <c r="B1162" i="6"/>
  <c r="B1161" i="6"/>
  <c r="B1160" i="6"/>
  <c r="B1159" i="6"/>
  <c r="B1158" i="6"/>
  <c r="B1157" i="6"/>
  <c r="B1156" i="6"/>
  <c r="B1155" i="6"/>
  <c r="B1154" i="6"/>
  <c r="B1153" i="6"/>
  <c r="B1152" i="6"/>
  <c r="B1151" i="6"/>
  <c r="B1150" i="6"/>
  <c r="B1149" i="6"/>
  <c r="B1148" i="6"/>
  <c r="B1147" i="6"/>
  <c r="B1146" i="6"/>
  <c r="B1145" i="6"/>
  <c r="B1144" i="6"/>
  <c r="B1143" i="6"/>
  <c r="B1142" i="6"/>
  <c r="B1141" i="6"/>
  <c r="B1140" i="6"/>
  <c r="B1139" i="6"/>
  <c r="B1138" i="6"/>
  <c r="B1137" i="6"/>
  <c r="B1136" i="6"/>
  <c r="B1135" i="6"/>
  <c r="B1134" i="6"/>
  <c r="B1133" i="6"/>
  <c r="B1132" i="6"/>
  <c r="B1131" i="6"/>
  <c r="B1130" i="6"/>
  <c r="B1129" i="6"/>
  <c r="B1128" i="6"/>
  <c r="B1127" i="6"/>
  <c r="B1126" i="6"/>
  <c r="B1125" i="6"/>
  <c r="B1124" i="6"/>
  <c r="B1123" i="6"/>
  <c r="B1122" i="6"/>
  <c r="B1121" i="6"/>
  <c r="B1120" i="6"/>
  <c r="B1119" i="6"/>
  <c r="B1118" i="6"/>
  <c r="B1117" i="6"/>
  <c r="B1116" i="6"/>
  <c r="B1115" i="6"/>
  <c r="B1114" i="6"/>
  <c r="B1113" i="6"/>
  <c r="B1112" i="6"/>
  <c r="B1111" i="6"/>
  <c r="B1110" i="6"/>
  <c r="B1109" i="6"/>
  <c r="B1108" i="6"/>
  <c r="B1107" i="6"/>
  <c r="B1106" i="6"/>
  <c r="B1105" i="6"/>
  <c r="B1104" i="6"/>
  <c r="B1103" i="6"/>
  <c r="B1102" i="6"/>
  <c r="B1101" i="6"/>
  <c r="B1100" i="6"/>
  <c r="B1099" i="6"/>
  <c r="B1098" i="6"/>
  <c r="B1097" i="6"/>
  <c r="B1096" i="6"/>
  <c r="B1095" i="6"/>
  <c r="B1094" i="6"/>
  <c r="B1093" i="6"/>
  <c r="B1092" i="6"/>
  <c r="B1091" i="6"/>
  <c r="B1090" i="6"/>
  <c r="B1089" i="6"/>
  <c r="B1088" i="6"/>
  <c r="B1087" i="6"/>
  <c r="B1086" i="6"/>
  <c r="B1085" i="6"/>
  <c r="B1084" i="6"/>
  <c r="B1083" i="6"/>
  <c r="B1082" i="6"/>
  <c r="B1081" i="6"/>
  <c r="B1080" i="6"/>
  <c r="B1079" i="6"/>
  <c r="B1078" i="6"/>
  <c r="B1077" i="6"/>
  <c r="B1076" i="6"/>
  <c r="B1075" i="6"/>
  <c r="B1074" i="6"/>
  <c r="B1073" i="6"/>
  <c r="B1072" i="6"/>
  <c r="B1071" i="6"/>
  <c r="B1070" i="6"/>
  <c r="B1069" i="6"/>
  <c r="B1068" i="6"/>
  <c r="B1067" i="6"/>
  <c r="B1066" i="6"/>
  <c r="B1065" i="6"/>
  <c r="B1064" i="6"/>
  <c r="B1063" i="6"/>
  <c r="B1062" i="6"/>
  <c r="B1061" i="6"/>
  <c r="B1060" i="6"/>
  <c r="B1059" i="6"/>
  <c r="B1058" i="6"/>
  <c r="B1057" i="6"/>
  <c r="B1056" i="6"/>
  <c r="B1055" i="6"/>
  <c r="B1054" i="6"/>
  <c r="B1053" i="6"/>
  <c r="B1052" i="6"/>
  <c r="B1051" i="6"/>
  <c r="B1050" i="6"/>
  <c r="B1049" i="6"/>
  <c r="B1048" i="6"/>
  <c r="B1047" i="6"/>
  <c r="B1046" i="6"/>
  <c r="B1045" i="6"/>
  <c r="B1044" i="6"/>
  <c r="B1043" i="6"/>
  <c r="B1042" i="6"/>
  <c r="B1041" i="6"/>
  <c r="B1040" i="6"/>
  <c r="B1039" i="6"/>
  <c r="B1038" i="6"/>
  <c r="B1037" i="6"/>
  <c r="B1036" i="6"/>
  <c r="B1035" i="6"/>
  <c r="B1034" i="6"/>
  <c r="B1033" i="6"/>
  <c r="B1032" i="6"/>
  <c r="B1031" i="6"/>
  <c r="B1030" i="6"/>
  <c r="B1029" i="6"/>
  <c r="B1028" i="6"/>
  <c r="B1027" i="6"/>
  <c r="B1026" i="6"/>
  <c r="B1025" i="6"/>
  <c r="B1024" i="6"/>
  <c r="B1023" i="6"/>
  <c r="B1022" i="6"/>
  <c r="B1021" i="6"/>
  <c r="B1020" i="6"/>
  <c r="B1019" i="6"/>
  <c r="B1018" i="6"/>
  <c r="B1017" i="6"/>
  <c r="B1016" i="6"/>
  <c r="B1015" i="6"/>
  <c r="B1014" i="6"/>
  <c r="B1013" i="6"/>
  <c r="B1012" i="6"/>
  <c r="B1011" i="6"/>
  <c r="B1010" i="6"/>
  <c r="B1009" i="6"/>
  <c r="B1008" i="6"/>
  <c r="B1007" i="6"/>
  <c r="B1006" i="6"/>
  <c r="B1005" i="6"/>
  <c r="B1004" i="6"/>
  <c r="B1003" i="6"/>
  <c r="B1002" i="6"/>
  <c r="B1001" i="6"/>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C79" i="7" l="1"/>
  <c r="B79" i="7"/>
  <c r="A79" i="7"/>
  <c r="J3705" i="6"/>
  <c r="J3706" i="6"/>
  <c r="J3707" i="6"/>
  <c r="J3709" i="6"/>
  <c r="J3710" i="6"/>
  <c r="J3711" i="6"/>
  <c r="J3712" i="6"/>
  <c r="J3714" i="6"/>
  <c r="J3715" i="6"/>
  <c r="J3716" i="6"/>
  <c r="J3717" i="6"/>
  <c r="J3718" i="6"/>
  <c r="J3719" i="6"/>
  <c r="J3720" i="6"/>
  <c r="J3721" i="6"/>
  <c r="J3722" i="6"/>
  <c r="J3724" i="6"/>
  <c r="J3725" i="6"/>
  <c r="J3726" i="6"/>
  <c r="J3727" i="6"/>
  <c r="J3704" i="6"/>
  <c r="C31" i="7"/>
  <c r="B31" i="7"/>
  <c r="A31" i="7"/>
  <c r="J1279" i="6"/>
  <c r="J1280" i="6"/>
  <c r="J1281" i="6"/>
  <c r="J1283" i="6"/>
  <c r="J1284" i="6"/>
  <c r="J1285" i="6"/>
  <c r="J1286" i="6"/>
  <c r="J1288" i="6"/>
  <c r="J1289" i="6"/>
  <c r="J1290" i="6"/>
  <c r="J1291" i="6"/>
  <c r="J1292" i="6"/>
  <c r="J1293" i="6"/>
  <c r="J1294" i="6"/>
  <c r="J1295" i="6"/>
  <c r="J1296" i="6"/>
  <c r="J1298" i="6"/>
  <c r="J1299" i="6"/>
  <c r="J1300" i="6"/>
  <c r="J1301" i="6"/>
  <c r="J1278" i="6"/>
  <c r="J3708" i="6" l="1"/>
  <c r="J3723" i="6"/>
  <c r="J3713" i="6"/>
  <c r="J3703" i="6"/>
  <c r="J1282" i="6"/>
  <c r="J1297" i="6"/>
  <c r="J1287" i="6"/>
  <c r="J1277" i="6"/>
  <c r="J3702" i="6" l="1"/>
  <c r="D79" i="7" s="1"/>
  <c r="J1276" i="6"/>
  <c r="D31" i="7" s="1"/>
  <c r="A77" i="7" l="1"/>
  <c r="B77" i="7"/>
  <c r="C77" i="7"/>
  <c r="A76" i="7"/>
  <c r="J3621" i="6"/>
  <c r="J3620" i="6"/>
  <c r="J3619" i="6"/>
  <c r="J3617" i="6"/>
  <c r="J3616" i="6" s="1"/>
  <c r="J3615" i="6"/>
  <c r="J3614" i="6"/>
  <c r="J3613" i="6"/>
  <c r="J3612" i="6"/>
  <c r="J3611" i="6"/>
  <c r="J3610" i="6"/>
  <c r="J3609" i="6"/>
  <c r="J3608" i="6"/>
  <c r="J3607" i="6"/>
  <c r="J3604" i="6"/>
  <c r="J3603" i="6"/>
  <c r="J3600" i="6"/>
  <c r="J3599" i="6"/>
  <c r="J3598" i="6"/>
  <c r="J3597" i="6"/>
  <c r="J3595" i="6"/>
  <c r="J3592" i="6"/>
  <c r="J3591" i="6"/>
  <c r="J3590" i="6"/>
  <c r="J3589" i="6"/>
  <c r="J3588" i="6"/>
  <c r="J3586" i="6"/>
  <c r="J3585" i="6"/>
  <c r="J3584" i="6"/>
  <c r="J3583" i="6"/>
  <c r="J3582" i="6"/>
  <c r="J3581" i="6"/>
  <c r="J3579" i="6"/>
  <c r="J3578" i="6"/>
  <c r="J3576" i="6"/>
  <c r="J3575" i="6" s="1"/>
  <c r="J3573" i="6"/>
  <c r="J3572" i="6"/>
  <c r="J3571" i="6"/>
  <c r="J3570" i="6"/>
  <c r="J3568" i="6"/>
  <c r="J3567" i="6"/>
  <c r="J3606" i="6"/>
  <c r="J3587" i="6"/>
  <c r="J3594" i="6" l="1"/>
  <c r="J3593" i="6" s="1"/>
  <c r="J3602" i="6"/>
  <c r="J3596" i="6"/>
  <c r="J3618" i="6"/>
  <c r="J3566" i="6"/>
  <c r="J3605" i="6"/>
  <c r="J3569" i="6"/>
  <c r="J3580" i="6"/>
  <c r="J3577" i="6" s="1"/>
  <c r="J3601" i="6" l="1"/>
  <c r="J3574" i="6"/>
  <c r="J3565" i="6"/>
  <c r="J2728" i="6"/>
  <c r="J2729" i="6"/>
  <c r="J2664" i="6"/>
  <c r="J2665" i="6"/>
  <c r="J2666" i="6"/>
  <c r="J2667" i="6"/>
  <c r="J2659" i="6"/>
  <c r="J2653" i="6"/>
  <c r="J2654" i="6"/>
  <c r="J2655" i="6"/>
  <c r="J2656" i="6"/>
  <c r="J2650" i="6"/>
  <c r="J2651" i="6"/>
  <c r="J2622" i="6"/>
  <c r="J2623" i="6"/>
  <c r="J2624" i="6"/>
  <c r="J2626" i="6"/>
  <c r="J2625" i="6" s="1"/>
  <c r="J2628" i="6"/>
  <c r="J2627" i="6" s="1"/>
  <c r="J2630" i="6"/>
  <c r="J2629" i="6" s="1"/>
  <c r="J2632" i="6"/>
  <c r="J2633" i="6"/>
  <c r="J2613" i="6"/>
  <c r="J2607" i="6"/>
  <c r="J2608" i="6"/>
  <c r="J2609" i="6"/>
  <c r="J2599" i="6"/>
  <c r="J2600" i="6"/>
  <c r="J2548" i="6"/>
  <c r="J1876" i="6"/>
  <c r="J1854" i="6"/>
  <c r="J1855" i="6"/>
  <c r="J1856" i="6"/>
  <c r="J1850" i="6"/>
  <c r="J1849" i="6" s="1"/>
  <c r="J1848" i="6"/>
  <c r="J1847" i="6" s="1"/>
  <c r="J1845" i="6"/>
  <c r="J1820" i="6"/>
  <c r="J1821" i="6"/>
  <c r="J1813" i="6"/>
  <c r="J1814" i="6"/>
  <c r="J1808" i="6"/>
  <c r="J1809" i="6"/>
  <c r="J1804" i="6"/>
  <c r="J1798" i="6"/>
  <c r="J1799" i="6"/>
  <c r="J1800" i="6"/>
  <c r="J1801" i="6"/>
  <c r="J1794" i="6"/>
  <c r="J1787" i="6"/>
  <c r="J1788" i="6"/>
  <c r="J1789" i="6"/>
  <c r="J1790" i="6"/>
  <c r="J1791" i="6"/>
  <c r="J1760" i="6"/>
  <c r="J1761" i="6"/>
  <c r="J3443" i="6"/>
  <c r="J1779" i="6" l="1"/>
  <c r="J3564" i="6"/>
  <c r="D77" i="7" s="1"/>
  <c r="J2652" i="6"/>
  <c r="J2621" i="6"/>
  <c r="J1853" i="6"/>
  <c r="J3147" i="6"/>
  <c r="J3146" i="6"/>
  <c r="J3145" i="6"/>
  <c r="J3144" i="6" l="1"/>
  <c r="J3129" i="6"/>
  <c r="J3130" i="6"/>
  <c r="J3124" i="6"/>
  <c r="J3107" i="6"/>
  <c r="J3108" i="6"/>
  <c r="J3109" i="6"/>
  <c r="J3110" i="6"/>
  <c r="J3111" i="6"/>
  <c r="J3112" i="6"/>
  <c r="J3113" i="6"/>
  <c r="J3102" i="6"/>
  <c r="J3096" i="6"/>
  <c r="J3097" i="6"/>
  <c r="J3091" i="6"/>
  <c r="J3030" i="6" l="1"/>
  <c r="J3029" i="6" s="1"/>
  <c r="J2519" i="6" l="1"/>
  <c r="J2518" i="6"/>
  <c r="J2517" i="6"/>
  <c r="J2516" i="6"/>
  <c r="J2515" i="6"/>
  <c r="J2514" i="6"/>
  <c r="J2513" i="6"/>
  <c r="J2511" i="6"/>
  <c r="J2510" i="6"/>
  <c r="J2503" i="6"/>
  <c r="J2502" i="6" s="1"/>
  <c r="J2505" i="6"/>
  <c r="J2504" i="6" s="1"/>
  <c r="J2499" i="6"/>
  <c r="J2498" i="6"/>
  <c r="J2496" i="6"/>
  <c r="J2495" i="6" s="1"/>
  <c r="J2509" i="6" l="1"/>
  <c r="J2512" i="6"/>
  <c r="J2497" i="6"/>
  <c r="J2094" i="6" l="1"/>
  <c r="J2095" i="6"/>
  <c r="J2096" i="6"/>
  <c r="J2097" i="6"/>
  <c r="J2099" i="6"/>
  <c r="J2100" i="6"/>
  <c r="J2102" i="6"/>
  <c r="J2103" i="6"/>
  <c r="J2104" i="6"/>
  <c r="J2105" i="6"/>
  <c r="J2107" i="6"/>
  <c r="J2108" i="6"/>
  <c r="J2109" i="6"/>
  <c r="J2111" i="6"/>
  <c r="J2110" i="6" s="1"/>
  <c r="J2077" i="6"/>
  <c r="J2101" i="6" l="1"/>
  <c r="J2098" i="6"/>
  <c r="J2093" i="6"/>
  <c r="J2106" i="6"/>
  <c r="J2032" i="6"/>
  <c r="J2033" i="6"/>
  <c r="J2034" i="6"/>
  <c r="J2035" i="6"/>
  <c r="J2037" i="6"/>
  <c r="J2038" i="6"/>
  <c r="J2040" i="6"/>
  <c r="J2041" i="6"/>
  <c r="J2042" i="6"/>
  <c r="J2043" i="6"/>
  <c r="J2045" i="6"/>
  <c r="J2046" i="6"/>
  <c r="J2047" i="6"/>
  <c r="J2049" i="6"/>
  <c r="J2048" i="6" s="1"/>
  <c r="J2015" i="6"/>
  <c r="J2044" i="6" l="1"/>
  <c r="J2039" i="6"/>
  <c r="J2036" i="6"/>
  <c r="J2031" i="6"/>
  <c r="J1626" i="6"/>
  <c r="J1627" i="6"/>
  <c r="J1628" i="6"/>
  <c r="J1629" i="6"/>
  <c r="J1631" i="6"/>
  <c r="J1632" i="6"/>
  <c r="J1634" i="6"/>
  <c r="J1635" i="6"/>
  <c r="J1636" i="6"/>
  <c r="J1637" i="6"/>
  <c r="J1638" i="6"/>
  <c r="J1640" i="6"/>
  <c r="J1641" i="6"/>
  <c r="J1643" i="6"/>
  <c r="J1644" i="6"/>
  <c r="J1646" i="6"/>
  <c r="J1647" i="6"/>
  <c r="J1648" i="6"/>
  <c r="J1650" i="6"/>
  <c r="J1649" i="6" s="1"/>
  <c r="J1652" i="6"/>
  <c r="J1653" i="6"/>
  <c r="J1654" i="6"/>
  <c r="J1655" i="6"/>
  <c r="J1656" i="6"/>
  <c r="J1657" i="6"/>
  <c r="J1620" i="6"/>
  <c r="J1619" i="6" s="1"/>
  <c r="J1618" i="6"/>
  <c r="J1617" i="6" s="1"/>
  <c r="J1616" i="6"/>
  <c r="J1615" i="6"/>
  <c r="J1614" i="6"/>
  <c r="J1612" i="6"/>
  <c r="J1611" i="6" s="1"/>
  <c r="J1610" i="6"/>
  <c r="J1609" i="6"/>
  <c r="J1607" i="6"/>
  <c r="J1606" i="6" s="1"/>
  <c r="J1605" i="6"/>
  <c r="J1604" i="6"/>
  <c r="J1589" i="6"/>
  <c r="J1590" i="6"/>
  <c r="J1591" i="6"/>
  <c r="J1592" i="6"/>
  <c r="J1593" i="6"/>
  <c r="J1594" i="6"/>
  <c r="J1595" i="6"/>
  <c r="J1596" i="6"/>
  <c r="J1597" i="6"/>
  <c r="J1598" i="6"/>
  <c r="J1584" i="6"/>
  <c r="J1585" i="6"/>
  <c r="J1581" i="6"/>
  <c r="J1580" i="6"/>
  <c r="J1603" i="6" l="1"/>
  <c r="J1639" i="6"/>
  <c r="J1630" i="6"/>
  <c r="J1645" i="6"/>
  <c r="J1633" i="6"/>
  <c r="J1579" i="6"/>
  <c r="J1608" i="6"/>
  <c r="J1642" i="6"/>
  <c r="J1613" i="6"/>
  <c r="J1602" i="6" l="1"/>
  <c r="J1483" i="6"/>
  <c r="J1484" i="6"/>
  <c r="J1485" i="6"/>
  <c r="J1486" i="6"/>
  <c r="J1480" i="6"/>
  <c r="J1479" i="6"/>
  <c r="J1478" i="6"/>
  <c r="J1477" i="6"/>
  <c r="J1475" i="6"/>
  <c r="J1474" i="6"/>
  <c r="J1473" i="6"/>
  <c r="J1472" i="6"/>
  <c r="J1471" i="6"/>
  <c r="J1470" i="6"/>
  <c r="J1469" i="6"/>
  <c r="J1468" i="6"/>
  <c r="J1467" i="6"/>
  <c r="J1466" i="6"/>
  <c r="J1464" i="6"/>
  <c r="J1463" i="6"/>
  <c r="J1476" i="6" l="1"/>
  <c r="J1462" i="6"/>
  <c r="J1465" i="6"/>
  <c r="J2475" i="6" l="1"/>
  <c r="J2436" i="6"/>
  <c r="J2437" i="6"/>
  <c r="J2438" i="6"/>
  <c r="J2165" i="6" l="1"/>
  <c r="J2166" i="6"/>
  <c r="J2167" i="6"/>
  <c r="J2153" i="6" l="1"/>
  <c r="J2115" i="6"/>
  <c r="J2116" i="6"/>
  <c r="J2117" i="6"/>
  <c r="J1987" i="6" l="1"/>
  <c r="J1986" i="6"/>
  <c r="J1985" i="6"/>
  <c r="J1984" i="6"/>
  <c r="J1982" i="6"/>
  <c r="J1981" i="6" s="1"/>
  <c r="J1980" i="6"/>
  <c r="J1979" i="6"/>
  <c r="J1978" i="6"/>
  <c r="J1977" i="6"/>
  <c r="J1976" i="6"/>
  <c r="J1974" i="6"/>
  <c r="J1973" i="6" s="1"/>
  <c r="J1972" i="6"/>
  <c r="J1971" i="6"/>
  <c r="J1970" i="6"/>
  <c r="J1969" i="6"/>
  <c r="J1968" i="6"/>
  <c r="J1983" i="6" l="1"/>
  <c r="J1967" i="6"/>
  <c r="J1975" i="6"/>
  <c r="J1966" i="6"/>
  <c r="J1965" i="6" s="1"/>
  <c r="J1963" i="6"/>
  <c r="J1962" i="6"/>
  <c r="J1961" i="6"/>
  <c r="J1960" i="6"/>
  <c r="J1959" i="6"/>
  <c r="J1958" i="6"/>
  <c r="J1964" i="6" l="1"/>
  <c r="J1957" i="6"/>
  <c r="J1950" i="6" l="1"/>
  <c r="J1949" i="6" s="1"/>
  <c r="J1929" i="6"/>
  <c r="J1930" i="6"/>
  <c r="J1931" i="6"/>
  <c r="J1932" i="6"/>
  <c r="J1933" i="6"/>
  <c r="J1934" i="6"/>
  <c r="J1935" i="6"/>
  <c r="J1936" i="6"/>
  <c r="J1921" i="6"/>
  <c r="J1922" i="6"/>
  <c r="J1923" i="6"/>
  <c r="J1924" i="6"/>
  <c r="J1925" i="6"/>
  <c r="J1912" i="6"/>
  <c r="J1901" i="6"/>
  <c r="J1900" i="6"/>
  <c r="J1899" i="6"/>
  <c r="J1898" i="6" l="1"/>
  <c r="J1544" i="6" l="1"/>
  <c r="J1545" i="6"/>
  <c r="J1546" i="6"/>
  <c r="J1547" i="6"/>
  <c r="J1548" i="6"/>
  <c r="J3651" i="6" l="1"/>
  <c r="J3652" i="6"/>
  <c r="J3653" i="6"/>
  <c r="J3654" i="6"/>
  <c r="J3655" i="6"/>
  <c r="J3656" i="6"/>
  <c r="J3657" i="6"/>
  <c r="J3658" i="6"/>
  <c r="J3659" i="6"/>
  <c r="J3660" i="6"/>
  <c r="J3661" i="6"/>
  <c r="J3662" i="6"/>
  <c r="J3663" i="6"/>
  <c r="J3664" i="6"/>
  <c r="J3665" i="6"/>
  <c r="J3666" i="6"/>
  <c r="J3667" i="6"/>
  <c r="J3628" i="6"/>
  <c r="J2925" i="6" l="1"/>
  <c r="J2924" i="6" s="1"/>
  <c r="J2932" i="6"/>
  <c r="J2933" i="6"/>
  <c r="J2919" i="6"/>
  <c r="J2324" i="6" l="1"/>
  <c r="J2325" i="6"/>
  <c r="J2308" i="6"/>
  <c r="J2307" i="6"/>
  <c r="J2306" i="6" l="1"/>
  <c r="J1249" i="6" l="1"/>
  <c r="J1250" i="6"/>
  <c r="J1251" i="6"/>
  <c r="J1252" i="6"/>
  <c r="J1253" i="6"/>
  <c r="J1254" i="6"/>
  <c r="J1255" i="6"/>
  <c r="J1125" i="6" l="1"/>
  <c r="J1126" i="6"/>
  <c r="J1127" i="6"/>
  <c r="J1128" i="6"/>
  <c r="J1070" i="6" l="1"/>
  <c r="J1071" i="6"/>
  <c r="J1072" i="6"/>
  <c r="J1420" i="6" l="1"/>
  <c r="J1419" i="6" s="1"/>
  <c r="J99" i="6" l="1"/>
  <c r="J98" i="6"/>
  <c r="J97" i="6" l="1"/>
  <c r="J983" i="6"/>
  <c r="J984" i="6"/>
  <c r="J985" i="6"/>
  <c r="J986" i="6"/>
  <c r="J373" i="6" l="1"/>
  <c r="J374" i="6"/>
  <c r="J375" i="6"/>
  <c r="J376" i="6"/>
  <c r="J377" i="6"/>
  <c r="J356" i="6"/>
  <c r="J302" i="6"/>
  <c r="J303" i="6"/>
  <c r="J304" i="6"/>
  <c r="J305" i="6"/>
  <c r="J306" i="6"/>
  <c r="J291" i="6"/>
  <c r="J280" i="6"/>
  <c r="J281" i="6"/>
  <c r="J242" i="6"/>
  <c r="J243" i="6"/>
  <c r="J189" i="6"/>
  <c r="J188" i="6" s="1"/>
  <c r="J187" i="6"/>
  <c r="J186" i="6" s="1"/>
  <c r="J184" i="6"/>
  <c r="J259" i="6" l="1"/>
  <c r="J912" i="6"/>
  <c r="J911" i="6"/>
  <c r="J910" i="6"/>
  <c r="J909" i="6"/>
  <c r="J902" i="6"/>
  <c r="J886" i="6"/>
  <c r="J887" i="6"/>
  <c r="J875" i="6"/>
  <c r="J874" i="6" s="1"/>
  <c r="J856" i="6"/>
  <c r="J908" i="6" l="1"/>
  <c r="J637" i="6"/>
  <c r="J632" i="6"/>
  <c r="J633" i="6"/>
  <c r="J613" i="6"/>
  <c r="J614" i="6"/>
  <c r="J593" i="6"/>
  <c r="J748" i="6" l="1"/>
  <c r="J749" i="6"/>
  <c r="J750" i="6"/>
  <c r="J751" i="6"/>
  <c r="J752" i="6"/>
  <c r="J737" i="6"/>
  <c r="J732" i="6"/>
  <c r="J731" i="6"/>
  <c r="J730" i="6"/>
  <c r="J729" i="6"/>
  <c r="J728" i="6"/>
  <c r="J725" i="6"/>
  <c r="J721" i="6"/>
  <c r="J720" i="6"/>
  <c r="J718" i="6"/>
  <c r="J717" i="6"/>
  <c r="J703" i="6"/>
  <c r="J702" i="6"/>
  <c r="J701" i="6"/>
  <c r="J700" i="6"/>
  <c r="J699" i="6"/>
  <c r="J698" i="6"/>
  <c r="J697" i="6"/>
  <c r="J696" i="6"/>
  <c r="J690" i="6"/>
  <c r="J689" i="6" s="1"/>
  <c r="J726" i="6" l="1"/>
  <c r="J727" i="6"/>
  <c r="J723" i="6"/>
  <c r="J738" i="6"/>
  <c r="J724" i="6"/>
  <c r="J722" i="6"/>
  <c r="J739" i="6"/>
  <c r="J740" i="6"/>
  <c r="J735" i="6"/>
  <c r="J716" i="6"/>
  <c r="J695" i="6"/>
  <c r="J736" i="6" l="1"/>
  <c r="J719" i="6"/>
  <c r="J741" i="6"/>
  <c r="J471" i="6"/>
  <c r="J447" i="6"/>
  <c r="J448" i="6"/>
  <c r="J446" i="6"/>
  <c r="J438" i="6"/>
  <c r="J439" i="6"/>
  <c r="J440" i="6"/>
  <c r="J441" i="6"/>
  <c r="J442" i="6"/>
  <c r="J443" i="6"/>
  <c r="J431" i="6"/>
  <c r="J430" i="6" s="1"/>
  <c r="J469" i="6" l="1"/>
  <c r="J468" i="6"/>
  <c r="J472" i="6"/>
  <c r="J470" i="6"/>
  <c r="J445" i="6"/>
  <c r="J102" i="6" l="1"/>
  <c r="J101" i="6" s="1"/>
  <c r="J152" i="6"/>
  <c r="J153" i="6"/>
  <c r="J154" i="6"/>
  <c r="J155" i="6"/>
  <c r="J156" i="6"/>
  <c r="J157" i="6"/>
  <c r="J137" i="6"/>
  <c r="J135" i="6"/>
  <c r="J136" i="6"/>
  <c r="J129" i="6"/>
  <c r="J109" i="6"/>
  <c r="J110" i="6"/>
  <c r="J111" i="6"/>
  <c r="J112" i="6"/>
  <c r="J113" i="6"/>
  <c r="J114" i="6"/>
  <c r="J115" i="6"/>
  <c r="J108" i="6"/>
  <c r="J131" i="6" l="1"/>
  <c r="J132" i="6"/>
  <c r="J142" i="6"/>
  <c r="J143" i="6"/>
  <c r="J133" i="6"/>
  <c r="J134" i="6"/>
  <c r="J144" i="6"/>
  <c r="J130" i="6"/>
  <c r="J145" i="6"/>
  <c r="J140" i="6"/>
  <c r="J107" i="6"/>
  <c r="J128" i="6" l="1"/>
  <c r="J141" i="6"/>
  <c r="J146" i="6"/>
  <c r="J383" i="6"/>
  <c r="J384" i="6"/>
  <c r="J385" i="6"/>
  <c r="J386" i="6"/>
  <c r="J647" i="6" l="1"/>
  <c r="J648" i="6"/>
  <c r="J649" i="6"/>
  <c r="J650" i="6"/>
  <c r="J95" i="6" l="1"/>
  <c r="J96" i="6"/>
  <c r="J91" i="6"/>
  <c r="J92" i="6"/>
  <c r="J86" i="6"/>
  <c r="J87" i="6"/>
  <c r="J79" i="6"/>
  <c r="J80" i="6"/>
  <c r="J61" i="6"/>
  <c r="J46" i="6"/>
  <c r="J43" i="6"/>
  <c r="J44" i="6"/>
  <c r="J41" i="6"/>
  <c r="J35" i="6"/>
  <c r="J36" i="6"/>
  <c r="J17" i="6"/>
  <c r="J18" i="6"/>
  <c r="J1417" i="6"/>
  <c r="J1412" i="6"/>
  <c r="J1413" i="6"/>
  <c r="J1414" i="6"/>
  <c r="J1410" i="6"/>
  <c r="J1405" i="6"/>
  <c r="J1400" i="6"/>
  <c r="J1382" i="6"/>
  <c r="J1383" i="6"/>
  <c r="J1384" i="6"/>
  <c r="J1385" i="6"/>
  <c r="J1386" i="6"/>
  <c r="J1387" i="6"/>
  <c r="J1388" i="6"/>
  <c r="J1389" i="6"/>
  <c r="J1390" i="6"/>
  <c r="J1391" i="6"/>
  <c r="J1392" i="6"/>
  <c r="J1393" i="6"/>
  <c r="J1394" i="6"/>
  <c r="J1369" i="6"/>
  <c r="J1354" i="6"/>
  <c r="J1351" i="6"/>
  <c r="J1352" i="6"/>
  <c r="J1349" i="6"/>
  <c r="J1342" i="6"/>
  <c r="J1343" i="6"/>
  <c r="J1344" i="6"/>
  <c r="J1315" i="6"/>
  <c r="J1314" i="6"/>
  <c r="J1313" i="6"/>
  <c r="J1312" i="6"/>
  <c r="J1311" i="6"/>
  <c r="J1310" i="6"/>
  <c r="J1309" i="6"/>
  <c r="J1308" i="6"/>
  <c r="J1307" i="6"/>
  <c r="J1303" i="6"/>
  <c r="A80" i="7" l="1"/>
  <c r="A78"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C33" i="7"/>
  <c r="A33" i="7"/>
  <c r="A32" i="7"/>
  <c r="A30" i="7"/>
  <c r="A29" i="7"/>
  <c r="A28" i="7"/>
  <c r="A27" i="7"/>
  <c r="A26" i="7"/>
  <c r="A25" i="7"/>
  <c r="A24" i="7"/>
  <c r="A23" i="7"/>
  <c r="A22" i="7"/>
  <c r="A21" i="7"/>
  <c r="A20" i="7"/>
  <c r="A19" i="7"/>
  <c r="A18" i="7"/>
  <c r="A17" i="7"/>
  <c r="A16" i="7"/>
  <c r="A15" i="7"/>
  <c r="A14" i="7"/>
  <c r="A13" i="7"/>
  <c r="A12" i="7"/>
  <c r="A11" i="7"/>
  <c r="A10" i="7"/>
  <c r="C9" i="7"/>
  <c r="B80" i="7" l="1"/>
  <c r="C80" i="7"/>
  <c r="B78" i="7"/>
  <c r="C78" i="7"/>
  <c r="B76" i="7"/>
  <c r="C76" i="7"/>
  <c r="B75" i="7"/>
  <c r="C75" i="7"/>
  <c r="B74" i="7"/>
  <c r="C74" i="7"/>
  <c r="B73" i="7"/>
  <c r="C73" i="7"/>
  <c r="B72" i="7"/>
  <c r="C72" i="7"/>
  <c r="B71" i="7"/>
  <c r="C71" i="7"/>
  <c r="B70" i="7"/>
  <c r="C70" i="7"/>
  <c r="B69" i="7"/>
  <c r="C69" i="7"/>
  <c r="B68" i="7"/>
  <c r="C68" i="7"/>
  <c r="B67" i="7"/>
  <c r="C67" i="7"/>
  <c r="B66" i="7"/>
  <c r="C66" i="7"/>
  <c r="B65" i="7"/>
  <c r="C65" i="7"/>
  <c r="B64" i="7"/>
  <c r="C64" i="7"/>
  <c r="B63" i="7"/>
  <c r="C63" i="7"/>
  <c r="B62" i="7"/>
  <c r="C62" i="7"/>
  <c r="B61" i="7"/>
  <c r="C61" i="7"/>
  <c r="B60" i="7"/>
  <c r="C60" i="7"/>
  <c r="B59" i="7"/>
  <c r="C59" i="7"/>
  <c r="B58" i="7"/>
  <c r="C58" i="7"/>
  <c r="B57" i="7"/>
  <c r="C57" i="7"/>
  <c r="B56" i="7"/>
  <c r="C56" i="7"/>
  <c r="B55" i="7"/>
  <c r="C55" i="7"/>
  <c r="B54" i="7"/>
  <c r="C54" i="7"/>
  <c r="B53" i="7"/>
  <c r="C53" i="7"/>
  <c r="B52" i="7"/>
  <c r="C52" i="7"/>
  <c r="B51" i="7"/>
  <c r="C51" i="7"/>
  <c r="B50" i="7"/>
  <c r="C50" i="7"/>
  <c r="B49" i="7"/>
  <c r="C49" i="7"/>
  <c r="B48" i="7"/>
  <c r="C48" i="7"/>
  <c r="B47" i="7"/>
  <c r="C47" i="7"/>
  <c r="B46" i="7"/>
  <c r="C46" i="7"/>
  <c r="B45" i="7"/>
  <c r="C45" i="7"/>
  <c r="B44" i="7"/>
  <c r="C44" i="7"/>
  <c r="B43" i="7"/>
  <c r="C43" i="7"/>
  <c r="B42" i="7"/>
  <c r="C42" i="7"/>
  <c r="B41" i="7"/>
  <c r="C41" i="7"/>
  <c r="B40" i="7"/>
  <c r="C40" i="7"/>
  <c r="B39" i="7"/>
  <c r="C39" i="7"/>
  <c r="B38" i="7"/>
  <c r="C38" i="7"/>
  <c r="B37" i="7"/>
  <c r="C37" i="7"/>
  <c r="B36" i="7"/>
  <c r="C36" i="7"/>
  <c r="B35" i="7"/>
  <c r="C35" i="7"/>
  <c r="B34" i="7"/>
  <c r="C34" i="7"/>
  <c r="B32" i="7"/>
  <c r="C32" i="7"/>
  <c r="B30" i="7"/>
  <c r="C30" i="7"/>
  <c r="B29" i="7"/>
  <c r="C29" i="7"/>
  <c r="B28" i="7"/>
  <c r="C28" i="7"/>
  <c r="B27" i="7"/>
  <c r="C27" i="7"/>
  <c r="B26" i="7"/>
  <c r="C26" i="7"/>
  <c r="B25" i="7"/>
  <c r="C25" i="7"/>
  <c r="B24" i="7"/>
  <c r="C24" i="7"/>
  <c r="B23" i="7"/>
  <c r="C23" i="7"/>
  <c r="B22" i="7"/>
  <c r="C22" i="7"/>
  <c r="B21" i="7"/>
  <c r="C21" i="7"/>
  <c r="B20" i="7"/>
  <c r="C20" i="7"/>
  <c r="B19" i="7"/>
  <c r="C19" i="7"/>
  <c r="B18" i="7"/>
  <c r="C18" i="7"/>
  <c r="B17" i="7"/>
  <c r="C17" i="7"/>
  <c r="B16" i="7"/>
  <c r="C16" i="7"/>
  <c r="B15" i="7"/>
  <c r="C15" i="7"/>
  <c r="B14" i="7"/>
  <c r="C14" i="7"/>
  <c r="B13" i="7"/>
  <c r="C13" i="7"/>
  <c r="B12" i="7"/>
  <c r="C12" i="7"/>
  <c r="B11" i="7"/>
  <c r="C11" i="7"/>
  <c r="B10" i="7"/>
  <c r="C10" i="7"/>
  <c r="J3557" i="6" l="1"/>
  <c r="J3558" i="6"/>
  <c r="J3559" i="6"/>
  <c r="J3560" i="6"/>
  <c r="J3561" i="6"/>
  <c r="J3562" i="6"/>
  <c r="J3563" i="6"/>
  <c r="J3556" i="6"/>
  <c r="J3555" i="6" l="1"/>
  <c r="J3554" i="6" l="1"/>
  <c r="D76" i="7" s="1"/>
  <c r="J1557" i="6"/>
  <c r="J1558" i="6"/>
  <c r="J1559" i="6"/>
  <c r="J1560" i="6"/>
  <c r="J1561" i="6"/>
  <c r="J1562" i="6"/>
  <c r="J1563" i="6"/>
  <c r="J1564" i="6"/>
  <c r="J1565" i="6"/>
  <c r="J1566" i="6"/>
  <c r="J1567" i="6"/>
  <c r="J1568" i="6"/>
  <c r="J1569" i="6"/>
  <c r="J1570" i="6"/>
  <c r="J1571" i="6"/>
  <c r="J1556" i="6"/>
  <c r="J1553" i="6"/>
  <c r="J1554" i="6"/>
  <c r="J1552" i="6"/>
  <c r="J1549" i="6"/>
  <c r="J1550" i="6"/>
  <c r="J1543" i="6"/>
  <c r="J1541" i="6"/>
  <c r="J1540" i="6"/>
  <c r="J1538" i="6"/>
  <c r="J1537" i="6"/>
  <c r="J1534" i="6"/>
  <c r="J1535" i="6"/>
  <c r="J1533" i="6"/>
  <c r="J1531" i="6"/>
  <c r="J1530" i="6" s="1"/>
  <c r="J1528" i="6"/>
  <c r="J1529" i="6"/>
  <c r="J1527" i="6"/>
  <c r="J1523" i="6"/>
  <c r="J1524" i="6"/>
  <c r="J1525" i="6"/>
  <c r="J1522" i="6"/>
  <c r="J1520" i="6"/>
  <c r="J1519" i="6"/>
  <c r="J1516" i="6"/>
  <c r="J1515" i="6"/>
  <c r="J1509" i="6"/>
  <c r="J1510" i="6"/>
  <c r="J1511" i="6"/>
  <c r="J1512" i="6"/>
  <c r="J1513" i="6"/>
  <c r="J1508" i="6"/>
  <c r="J1505" i="6"/>
  <c r="J1506" i="6"/>
  <c r="J1504" i="6"/>
  <c r="J1494" i="6"/>
  <c r="J1495" i="6"/>
  <c r="J1496" i="6"/>
  <c r="J1497" i="6"/>
  <c r="J1498" i="6"/>
  <c r="J1499" i="6"/>
  <c r="J1500" i="6"/>
  <c r="J1501" i="6"/>
  <c r="J1502" i="6"/>
  <c r="J1532" i="6" l="1"/>
  <c r="J1551" i="6"/>
  <c r="J1542" i="6"/>
  <c r="J1514" i="6"/>
  <c r="J1526" i="6"/>
  <c r="J1555" i="6"/>
  <c r="J1539" i="6"/>
  <c r="J1521" i="6"/>
  <c r="J1536" i="6"/>
  <c r="J1518" i="6"/>
  <c r="J1507" i="6"/>
  <c r="J1503" i="6"/>
  <c r="J1517" i="6" l="1"/>
  <c r="J3741" i="6"/>
  <c r="J3740" i="6"/>
  <c r="J3739" i="6"/>
  <c r="J3738" i="6"/>
  <c r="J3737" i="6"/>
  <c r="J3736" i="6"/>
  <c r="J3735" i="6"/>
  <c r="J3734" i="6"/>
  <c r="J3733" i="6"/>
  <c r="J3729" i="6"/>
  <c r="A9" i="7"/>
  <c r="J3728" i="6" l="1"/>
  <c r="D80" i="7" s="1"/>
  <c r="J3701" i="6"/>
  <c r="J3700" i="6"/>
  <c r="J3699" i="6"/>
  <c r="J3698" i="6"/>
  <c r="J3697" i="6"/>
  <c r="J3696" i="6"/>
  <c r="J3695" i="6"/>
  <c r="J3694" i="6"/>
  <c r="J3693" i="6"/>
  <c r="J3692" i="6"/>
  <c r="J3691" i="6"/>
  <c r="J3690" i="6"/>
  <c r="J3689" i="6"/>
  <c r="J3688" i="6"/>
  <c r="J3686" i="6"/>
  <c r="J3685" i="6"/>
  <c r="J3684" i="6"/>
  <c r="J3683" i="6"/>
  <c r="J3682" i="6"/>
  <c r="J3681" i="6"/>
  <c r="J3680" i="6"/>
  <c r="J3679" i="6"/>
  <c r="J3678" i="6"/>
  <c r="J3677" i="6"/>
  <c r="J3676" i="6"/>
  <c r="J3675" i="6"/>
  <c r="J3674" i="6"/>
  <c r="J3673" i="6"/>
  <c r="J3672" i="6"/>
  <c r="J3671" i="6"/>
  <c r="J3670" i="6"/>
  <c r="J3669" i="6"/>
  <c r="J3668" i="6"/>
  <c r="J3650" i="6"/>
  <c r="J3649" i="6"/>
  <c r="J3648" i="6"/>
  <c r="J3647" i="6"/>
  <c r="J3646" i="6"/>
  <c r="J3645" i="6"/>
  <c r="J3644" i="6"/>
  <c r="J3643" i="6"/>
  <c r="J3642" i="6"/>
  <c r="J3641" i="6"/>
  <c r="J3640" i="6"/>
  <c r="J3639" i="6"/>
  <c r="J3638" i="6"/>
  <c r="J3637" i="6"/>
  <c r="J3635" i="6"/>
  <c r="J3634" i="6"/>
  <c r="J3633" i="6"/>
  <c r="J3632" i="6"/>
  <c r="J3631" i="6"/>
  <c r="J3630" i="6"/>
  <c r="J3629" i="6"/>
  <c r="J3627" i="6"/>
  <c r="J3626" i="6"/>
  <c r="J3625" i="6"/>
  <c r="J3624" i="6"/>
  <c r="J3553" i="6"/>
  <c r="J3552" i="6"/>
  <c r="J3550" i="6"/>
  <c r="J3549" i="6" s="1"/>
  <c r="J3548" i="6"/>
  <c r="J3547" i="6" s="1"/>
  <c r="J3546" i="6"/>
  <c r="J3545" i="6"/>
  <c r="J3544" i="6"/>
  <c r="J3542" i="6"/>
  <c r="J3541" i="6" s="1"/>
  <c r="J3540" i="6"/>
  <c r="J3539" i="6" s="1"/>
  <c r="J3538" i="6"/>
  <c r="J3537" i="6" s="1"/>
  <c r="J3536" i="6"/>
  <c r="J3535" i="6"/>
  <c r="J3534" i="6"/>
  <c r="J3533" i="6"/>
  <c r="J3530" i="6"/>
  <c r="J3529" i="6"/>
  <c r="J3527" i="6"/>
  <c r="J3526" i="6" s="1"/>
  <c r="J3525" i="6"/>
  <c r="J3524" i="6" s="1"/>
  <c r="J3523" i="6"/>
  <c r="J3522" i="6"/>
  <c r="J3520" i="6"/>
  <c r="J3519" i="6"/>
  <c r="J3518" i="6"/>
  <c r="J3517" i="6"/>
  <c r="J3516" i="6"/>
  <c r="J3515" i="6"/>
  <c r="J3514" i="6"/>
  <c r="J3513" i="6"/>
  <c r="J3512" i="6"/>
  <c r="J3511" i="6"/>
  <c r="J3510" i="6"/>
  <c r="J3508" i="6"/>
  <c r="J3507" i="6"/>
  <c r="J3505" i="6"/>
  <c r="J3504" i="6"/>
  <c r="J3503" i="6"/>
  <c r="J3501" i="6"/>
  <c r="J3500" i="6"/>
  <c r="J3499" i="6"/>
  <c r="J3498" i="6"/>
  <c r="J3497" i="6"/>
  <c r="J3495" i="6"/>
  <c r="J3494" i="6"/>
  <c r="J3493" i="6"/>
  <c r="J3492" i="6"/>
  <c r="J3490" i="6"/>
  <c r="J3489" i="6"/>
  <c r="J3488" i="6"/>
  <c r="J3485" i="6"/>
  <c r="J3484" i="6"/>
  <c r="J3482" i="6"/>
  <c r="J3481" i="6" s="1"/>
  <c r="J3480" i="6"/>
  <c r="J3479" i="6" s="1"/>
  <c r="J3478" i="6"/>
  <c r="J3477" i="6"/>
  <c r="J3475" i="6"/>
  <c r="J3474" i="6"/>
  <c r="J3473" i="6"/>
  <c r="J3472" i="6"/>
  <c r="J3471" i="6"/>
  <c r="J3470" i="6"/>
  <c r="J3469" i="6"/>
  <c r="J3468" i="6"/>
  <c r="J3467" i="6"/>
  <c r="J3466" i="6"/>
  <c r="J3465" i="6"/>
  <c r="J3463" i="6"/>
  <c r="J3462" i="6" s="1"/>
  <c r="J3461" i="6"/>
  <c r="J3460" i="6"/>
  <c r="J3459" i="6"/>
  <c r="J3458" i="6"/>
  <c r="J3457" i="6"/>
  <c r="J3455" i="6"/>
  <c r="J3454" i="6"/>
  <c r="J3453" i="6"/>
  <c r="J3452" i="6"/>
  <c r="J3450" i="6"/>
  <c r="J3449" i="6"/>
  <c r="J3448" i="6"/>
  <c r="J3447" i="6"/>
  <c r="J3445" i="6"/>
  <c r="J3444" i="6"/>
  <c r="J3442" i="6"/>
  <c r="J3439" i="6"/>
  <c r="J3438" i="6"/>
  <c r="J3436" i="6"/>
  <c r="J3435" i="6" s="1"/>
  <c r="J3434" i="6"/>
  <c r="J3433" i="6" s="1"/>
  <c r="J3432" i="6"/>
  <c r="J3431" i="6"/>
  <c r="J3430" i="6"/>
  <c r="J3428" i="6"/>
  <c r="J3427" i="6"/>
  <c r="J3425" i="6"/>
  <c r="J3424" i="6"/>
  <c r="J3422" i="6"/>
  <c r="J3421" i="6"/>
  <c r="J3419" i="6"/>
  <c r="J3418" i="6"/>
  <c r="J3417" i="6"/>
  <c r="J3415" i="6"/>
  <c r="J3414" i="6"/>
  <c r="J3413" i="6"/>
  <c r="J3412" i="6"/>
  <c r="J3409" i="6"/>
  <c r="J3408" i="6"/>
  <c r="J3406" i="6"/>
  <c r="J3405" i="6" s="1"/>
  <c r="J3404" i="6"/>
  <c r="J3403" i="6"/>
  <c r="J3402" i="6"/>
  <c r="J3401" i="6"/>
  <c r="J3399" i="6"/>
  <c r="J3398" i="6" s="1"/>
  <c r="J3397" i="6"/>
  <c r="J3396" i="6"/>
  <c r="J3394" i="6"/>
  <c r="J3393" i="6"/>
  <c r="J3392" i="6"/>
  <c r="J3391" i="6"/>
  <c r="J3390" i="6"/>
  <c r="J3389" i="6"/>
  <c r="J3388" i="6"/>
  <c r="J3386" i="6"/>
  <c r="J3385" i="6" s="1"/>
  <c r="J3384" i="6"/>
  <c r="J3383" i="6"/>
  <c r="J3382" i="6"/>
  <c r="J3381" i="6"/>
  <c r="J3380" i="6"/>
  <c r="J3377" i="6"/>
  <c r="J3376" i="6" s="1"/>
  <c r="J3375" i="6"/>
  <c r="J3374" i="6" s="1"/>
  <c r="J3373" i="6"/>
  <c r="J3372" i="6"/>
  <c r="J3371" i="6"/>
  <c r="J3369" i="6"/>
  <c r="J3368" i="6"/>
  <c r="J3366" i="6"/>
  <c r="J3365" i="6" s="1"/>
  <c r="J3364" i="6"/>
  <c r="J3363" i="6"/>
  <c r="J3361" i="6"/>
  <c r="J3360" i="6"/>
  <c r="J3358" i="6"/>
  <c r="J3357" i="6"/>
  <c r="J3356" i="6"/>
  <c r="J3355" i="6"/>
  <c r="J3352" i="6"/>
  <c r="J3351" i="6" s="1"/>
  <c r="J3350" i="6"/>
  <c r="J3349" i="6"/>
  <c r="J3348" i="6"/>
  <c r="J3347" i="6"/>
  <c r="J3346" i="6"/>
  <c r="J3344" i="6"/>
  <c r="J3343" i="6"/>
  <c r="J3342" i="6"/>
  <c r="J3341" i="6"/>
  <c r="J3340" i="6"/>
  <c r="J3339" i="6"/>
  <c r="J3337" i="6"/>
  <c r="J3336" i="6"/>
  <c r="J3334" i="6"/>
  <c r="J3333" i="6"/>
  <c r="J3331" i="6"/>
  <c r="J3330" i="6"/>
  <c r="J3329" i="6"/>
  <c r="J3328" i="6"/>
  <c r="J3327" i="6"/>
  <c r="J3325" i="6"/>
  <c r="J3324" i="6" s="1"/>
  <c r="J3323" i="6"/>
  <c r="J3322" i="6"/>
  <c r="J3319" i="6"/>
  <c r="J3318" i="6" s="1"/>
  <c r="J3317" i="6"/>
  <c r="J3316" i="6" s="1"/>
  <c r="J3315" i="6"/>
  <c r="J3314" i="6"/>
  <c r="J3313" i="6"/>
  <c r="J3311" i="6"/>
  <c r="J3310" i="6"/>
  <c r="J3308" i="6"/>
  <c r="J3307" i="6"/>
  <c r="J3305" i="6"/>
  <c r="J3304" i="6"/>
  <c r="J3302" i="6"/>
  <c r="J3301" i="6" s="1"/>
  <c r="J3300" i="6"/>
  <c r="J3299" i="6"/>
  <c r="J3298" i="6"/>
  <c r="J3297" i="6"/>
  <c r="J3294" i="6"/>
  <c r="J3293" i="6"/>
  <c r="J3292" i="6"/>
  <c r="J3291" i="6"/>
  <c r="J3289" i="6"/>
  <c r="J3288" i="6"/>
  <c r="J3287" i="6"/>
  <c r="J3286" i="6"/>
  <c r="J3284" i="6"/>
  <c r="J3283" i="6" s="1"/>
  <c r="J3282" i="6"/>
  <c r="J3281" i="6"/>
  <c r="J3280" i="6"/>
  <c r="J3279" i="6"/>
  <c r="J3276" i="6"/>
  <c r="J3275" i="6"/>
  <c r="J3273" i="6"/>
  <c r="J3272" i="6" s="1"/>
  <c r="J3271" i="6"/>
  <c r="J3270" i="6"/>
  <c r="J3269" i="6"/>
  <c r="J3268" i="6"/>
  <c r="J3267" i="6"/>
  <c r="J3266" i="6"/>
  <c r="J3265" i="6"/>
  <c r="J3264" i="6"/>
  <c r="J3262" i="6"/>
  <c r="J3261" i="6" s="1"/>
  <c r="J3260" i="6"/>
  <c r="J3259" i="6"/>
  <c r="J3258" i="6"/>
  <c r="J3257" i="6"/>
  <c r="J3255" i="6"/>
  <c r="J3254" i="6" s="1"/>
  <c r="J3253" i="6"/>
  <c r="J3252" i="6"/>
  <c r="J3251" i="6"/>
  <c r="J3249" i="6"/>
  <c r="J3248" i="6"/>
  <c r="J3247" i="6"/>
  <c r="J3246" i="6"/>
  <c r="J3243" i="6"/>
  <c r="J3242" i="6"/>
  <c r="J3241" i="6"/>
  <c r="J3239" i="6"/>
  <c r="J3238" i="6" s="1"/>
  <c r="J3237" i="6"/>
  <c r="J3236" i="6"/>
  <c r="J3235" i="6"/>
  <c r="J3234" i="6"/>
  <c r="J3232" i="6"/>
  <c r="J3231" i="6" s="1"/>
  <c r="J3230" i="6"/>
  <c r="J3229" i="6"/>
  <c r="J3228" i="6"/>
  <c r="J3227" i="6"/>
  <c r="J3226" i="6"/>
  <c r="J3225" i="6"/>
  <c r="J3223" i="6"/>
  <c r="J3222" i="6"/>
  <c r="J3221" i="6"/>
  <c r="J3219" i="6"/>
  <c r="J3218" i="6"/>
  <c r="J3217" i="6"/>
  <c r="J3216" i="6"/>
  <c r="J3213" i="6"/>
  <c r="J3212" i="6"/>
  <c r="J3210" i="6"/>
  <c r="J3209" i="6" s="1"/>
  <c r="J3208" i="6"/>
  <c r="J3207" i="6"/>
  <c r="J3206" i="6"/>
  <c r="J3205" i="6"/>
  <c r="J3204" i="6"/>
  <c r="J3203" i="6"/>
  <c r="J3202" i="6"/>
  <c r="J3201" i="6"/>
  <c r="J3199" i="6"/>
  <c r="J3198" i="6" s="1"/>
  <c r="J3197" i="6"/>
  <c r="J3196" i="6"/>
  <c r="J3195" i="6"/>
  <c r="J3194" i="6"/>
  <c r="J3192" i="6"/>
  <c r="J3191" i="6" s="1"/>
  <c r="J3190" i="6"/>
  <c r="J3189" i="6"/>
  <c r="J3188" i="6"/>
  <c r="J3186" i="6"/>
  <c r="J3185" i="6"/>
  <c r="J3184" i="6"/>
  <c r="J3183" i="6"/>
  <c r="J3180" i="6"/>
  <c r="J3179" i="6"/>
  <c r="J3177" i="6"/>
  <c r="J3176" i="6" s="1"/>
  <c r="J3175" i="6"/>
  <c r="J3174" i="6"/>
  <c r="J3173" i="6"/>
  <c r="J3172" i="6"/>
  <c r="J3171" i="6"/>
  <c r="J3170" i="6"/>
  <c r="J3169" i="6"/>
  <c r="J3168" i="6"/>
  <c r="J3166" i="6"/>
  <c r="J3165" i="6" s="1"/>
  <c r="J3164" i="6"/>
  <c r="J3163" i="6"/>
  <c r="J3162" i="6"/>
  <c r="J3161" i="6"/>
  <c r="J3159" i="6"/>
  <c r="J3158" i="6" s="1"/>
  <c r="J3157" i="6"/>
  <c r="J3156" i="6"/>
  <c r="J3155" i="6"/>
  <c r="J3153" i="6"/>
  <c r="J3152" i="6"/>
  <c r="J3151" i="6"/>
  <c r="J3150" i="6"/>
  <c r="J3143" i="6"/>
  <c r="J3142" i="6"/>
  <c r="J3141" i="6"/>
  <c r="J3140" i="6"/>
  <c r="J3138" i="6"/>
  <c r="J3137" i="6" s="1"/>
  <c r="J3136" i="6"/>
  <c r="J3135" i="6"/>
  <c r="J3134" i="6"/>
  <c r="J3133" i="6"/>
  <c r="J3128" i="6"/>
  <c r="J3127" i="6" s="1"/>
  <c r="J3126" i="6"/>
  <c r="J3125" i="6"/>
  <c r="J3123" i="6"/>
  <c r="J3122" i="6"/>
  <c r="J3120" i="6"/>
  <c r="J3119" i="6" s="1"/>
  <c r="J3118" i="6"/>
  <c r="J3117" i="6"/>
  <c r="J3116" i="6"/>
  <c r="J3115" i="6"/>
  <c r="J3114" i="6"/>
  <c r="J3106" i="6"/>
  <c r="J3104" i="6"/>
  <c r="J3103" i="6"/>
  <c r="J3101" i="6"/>
  <c r="J3099" i="6"/>
  <c r="J3098" i="6"/>
  <c r="J3095" i="6"/>
  <c r="J3093" i="6"/>
  <c r="J3092" i="6"/>
  <c r="J3090" i="6"/>
  <c r="J3089" i="6"/>
  <c r="J3088" i="6"/>
  <c r="J3087" i="6"/>
  <c r="J3085" i="6"/>
  <c r="J3084" i="6"/>
  <c r="J3083" i="6"/>
  <c r="J3082" i="6"/>
  <c r="J3081" i="6"/>
  <c r="J3080" i="6"/>
  <c r="J3077" i="6"/>
  <c r="J3076" i="6" s="1"/>
  <c r="J3075" i="6"/>
  <c r="J3074" i="6"/>
  <c r="J3073" i="6"/>
  <c r="J3071" i="6"/>
  <c r="J3070" i="6"/>
  <c r="J3069" i="6"/>
  <c r="J3067" i="6"/>
  <c r="J3066" i="6"/>
  <c r="J3065" i="6"/>
  <c r="J3064" i="6"/>
  <c r="J3063" i="6"/>
  <c r="J3061" i="6"/>
  <c r="J3060" i="6" s="1"/>
  <c r="J3059" i="6"/>
  <c r="J3058" i="6"/>
  <c r="J3057" i="6"/>
  <c r="J3056" i="6"/>
  <c r="J3055" i="6"/>
  <c r="J3053" i="6"/>
  <c r="J3052" i="6"/>
  <c r="J3051" i="6"/>
  <c r="J3049" i="6"/>
  <c r="J3048" i="6"/>
  <c r="J3047" i="6"/>
  <c r="J3046" i="6"/>
  <c r="J3043" i="6"/>
  <c r="J3042" i="6" s="1"/>
  <c r="J3041" i="6"/>
  <c r="J3040" i="6" s="1"/>
  <c r="J3039" i="6"/>
  <c r="J3038" i="6" s="1"/>
  <c r="J3036" i="6"/>
  <c r="J3035" i="6"/>
  <c r="J3034" i="6"/>
  <c r="J3033" i="6"/>
  <c r="J3032" i="6"/>
  <c r="J3028" i="6"/>
  <c r="J3027" i="6"/>
  <c r="J3026" i="6"/>
  <c r="J3025" i="6"/>
  <c r="J3024" i="6"/>
  <c r="J3022" i="6"/>
  <c r="J3021" i="6"/>
  <c r="J3017" i="6"/>
  <c r="J3016" i="6"/>
  <c r="J3015" i="6"/>
  <c r="J3014" i="6"/>
  <c r="J3013" i="6"/>
  <c r="J3012" i="6"/>
  <c r="J3010" i="6"/>
  <c r="J3009" i="6"/>
  <c r="J3008" i="6"/>
  <c r="J3007" i="6"/>
  <c r="J3005" i="6"/>
  <c r="J3003" i="6"/>
  <c r="J3002" i="6"/>
  <c r="J3001" i="6"/>
  <c r="J2999" i="6"/>
  <c r="J2998" i="6"/>
  <c r="J2997" i="6"/>
  <c r="J2995" i="6"/>
  <c r="J2994" i="6"/>
  <c r="J2993" i="6"/>
  <c r="J2990" i="6"/>
  <c r="J2989" i="6"/>
  <c r="J2988" i="6"/>
  <c r="J2986" i="6"/>
  <c r="J2985" i="6"/>
  <c r="J2984" i="6"/>
  <c r="J2982" i="6"/>
  <c r="J2981" i="6"/>
  <c r="J2980" i="6"/>
  <c r="J2978" i="6"/>
  <c r="J2977" i="6" s="1"/>
  <c r="J2976" i="6"/>
  <c r="J2975" i="6"/>
  <c r="J2972" i="6"/>
  <c r="J2971" i="6" s="1"/>
  <c r="J2970" i="6"/>
  <c r="J2969" i="6"/>
  <c r="J2967" i="6"/>
  <c r="J2966" i="6"/>
  <c r="J2965" i="6"/>
  <c r="J2961" i="6"/>
  <c r="J2960" i="6"/>
  <c r="J2959" i="6"/>
  <c r="J2958" i="6"/>
  <c r="J2957" i="6"/>
  <c r="J2956" i="6"/>
  <c r="J2954" i="6"/>
  <c r="J2953" i="6"/>
  <c r="J2952" i="6"/>
  <c r="J2951" i="6"/>
  <c r="J2949" i="6"/>
  <c r="J2948" i="6"/>
  <c r="J2947" i="6"/>
  <c r="J2945" i="6"/>
  <c r="J2944" i="6"/>
  <c r="J2943" i="6"/>
  <c r="J2941" i="6"/>
  <c r="J2940" i="6"/>
  <c r="J2939" i="6"/>
  <c r="J2936" i="6"/>
  <c r="J2935" i="6"/>
  <c r="J2931" i="6"/>
  <c r="J2930" i="6"/>
  <c r="J2928" i="6"/>
  <c r="J2927" i="6"/>
  <c r="J2923" i="6"/>
  <c r="J2922" i="6"/>
  <c r="J2918" i="6"/>
  <c r="J2917" i="6"/>
  <c r="J2916" i="6"/>
  <c r="J2915" i="6"/>
  <c r="J2914" i="6"/>
  <c r="J2912" i="6"/>
  <c r="J2911" i="6"/>
  <c r="J2910" i="6"/>
  <c r="J2906" i="6"/>
  <c r="J2905" i="6"/>
  <c r="J2904" i="6"/>
  <c r="J2903" i="6"/>
  <c r="J2902" i="6"/>
  <c r="J2901" i="6"/>
  <c r="J2899" i="6"/>
  <c r="J2898" i="6"/>
  <c r="J2897" i="6"/>
  <c r="J2896" i="6"/>
  <c r="J2894" i="6"/>
  <c r="J2893" i="6" s="1"/>
  <c r="J2892" i="6"/>
  <c r="J2891" i="6"/>
  <c r="J2890" i="6"/>
  <c r="J2889" i="6"/>
  <c r="J2888" i="6"/>
  <c r="J2887" i="6"/>
  <c r="J2886" i="6"/>
  <c r="J2884" i="6"/>
  <c r="J2883" i="6"/>
  <c r="J2882" i="6"/>
  <c r="J2880" i="6"/>
  <c r="J2879" i="6"/>
  <c r="J2878" i="6"/>
  <c r="J2877" i="6"/>
  <c r="J2876" i="6"/>
  <c r="J2875" i="6"/>
  <c r="J2872" i="6"/>
  <c r="J2871" i="6"/>
  <c r="J2869" i="6"/>
  <c r="J2868" i="6"/>
  <c r="J2866" i="6"/>
  <c r="J2865" i="6"/>
  <c r="J2864" i="6"/>
  <c r="J2862" i="6"/>
  <c r="J2861" i="6"/>
  <c r="J2859" i="6"/>
  <c r="J2858" i="6" s="1"/>
  <c r="J2857" i="6"/>
  <c r="J2856" i="6"/>
  <c r="J2853" i="6"/>
  <c r="J2852" i="6" s="1"/>
  <c r="J2851" i="6"/>
  <c r="J2850" i="6"/>
  <c r="J2849" i="6"/>
  <c r="J2848" i="6"/>
  <c r="J2846" i="6"/>
  <c r="J2845" i="6"/>
  <c r="J2844" i="6"/>
  <c r="J2840" i="6"/>
  <c r="J2839" i="6"/>
  <c r="J2838" i="6"/>
  <c r="J2837" i="6"/>
  <c r="J2836" i="6"/>
  <c r="J2835" i="6"/>
  <c r="J2833" i="6"/>
  <c r="J2832" i="6"/>
  <c r="J2831" i="6"/>
  <c r="J2830" i="6"/>
  <c r="J2828" i="6"/>
  <c r="J2827" i="6" s="1"/>
  <c r="J2826" i="6"/>
  <c r="J2824" i="6"/>
  <c r="J2823" i="6"/>
  <c r="J2822" i="6"/>
  <c r="J2820" i="6"/>
  <c r="J2819" i="6"/>
  <c r="J2816" i="6"/>
  <c r="J2815" i="6"/>
  <c r="J2813" i="6"/>
  <c r="J2812" i="6"/>
  <c r="J2810" i="6"/>
  <c r="J2809" i="6"/>
  <c r="J2807" i="6"/>
  <c r="J2806" i="6" s="1"/>
  <c r="J2805" i="6"/>
  <c r="J2804" i="6"/>
  <c r="J2801" i="6"/>
  <c r="J2800" i="6" s="1"/>
  <c r="J2799" i="6"/>
  <c r="J2798" i="6"/>
  <c r="J2796" i="6"/>
  <c r="J2795" i="6"/>
  <c r="J2794" i="6"/>
  <c r="J2790" i="6"/>
  <c r="J2789" i="6" s="1"/>
  <c r="J2788" i="6"/>
  <c r="J2787" i="6"/>
  <c r="J2786" i="6"/>
  <c r="J2785" i="6"/>
  <c r="J2784" i="6"/>
  <c r="J2783" i="6"/>
  <c r="J2781" i="6"/>
  <c r="J2780" i="6"/>
  <c r="J2778" i="6"/>
  <c r="J2777" i="6"/>
  <c r="J2776" i="6"/>
  <c r="J2775" i="6"/>
  <c r="J2774" i="6"/>
  <c r="J2773" i="6"/>
  <c r="J2772" i="6"/>
  <c r="J2770" i="6"/>
  <c r="J2769" i="6"/>
  <c r="J2768" i="6"/>
  <c r="J2766" i="6"/>
  <c r="J2765" i="6"/>
  <c r="J2764" i="6"/>
  <c r="J2761" i="6"/>
  <c r="J2760" i="6" s="1"/>
  <c r="J2759" i="6"/>
  <c r="J2758" i="6"/>
  <c r="J2757" i="6"/>
  <c r="J2756" i="6"/>
  <c r="J2754" i="6"/>
  <c r="J2753" i="6"/>
  <c r="J2752" i="6"/>
  <c r="J2750" i="6"/>
  <c r="J2749" i="6"/>
  <c r="J2747" i="6"/>
  <c r="J2746" i="6" s="1"/>
  <c r="J2745" i="6"/>
  <c r="J2744" i="6" s="1"/>
  <c r="J2742" i="6"/>
  <c r="J2741" i="6"/>
  <c r="J2740" i="6"/>
  <c r="J2738" i="6"/>
  <c r="J2737" i="6"/>
  <c r="J2736" i="6"/>
  <c r="J2735" i="6"/>
  <c r="J2731" i="6"/>
  <c r="J2730" i="6"/>
  <c r="J2727" i="6"/>
  <c r="J2725" i="6"/>
  <c r="J2724" i="6"/>
  <c r="J2723" i="6"/>
  <c r="J2722" i="6"/>
  <c r="J2720" i="6"/>
  <c r="J2719" i="6"/>
  <c r="J2718" i="6"/>
  <c r="J2717" i="6"/>
  <c r="J2715" i="6"/>
  <c r="J2714" i="6"/>
  <c r="J2713" i="6"/>
  <c r="J2711" i="6"/>
  <c r="J2710" i="6"/>
  <c r="J2709" i="6"/>
  <c r="J2707" i="6"/>
  <c r="J2706" i="6"/>
  <c r="J2705" i="6"/>
  <c r="J2703" i="6"/>
  <c r="J2702" i="6"/>
  <c r="J2701" i="6"/>
  <c r="J2698" i="6"/>
  <c r="J2697" i="6"/>
  <c r="J2696" i="6"/>
  <c r="J2694" i="6"/>
  <c r="J2693" i="6" s="1"/>
  <c r="J2692" i="6"/>
  <c r="J2690" i="6"/>
  <c r="J2689" i="6" s="1"/>
  <c r="J2688" i="6"/>
  <c r="J2687" i="6"/>
  <c r="J2686" i="6"/>
  <c r="J2683" i="6"/>
  <c r="J2682" i="6"/>
  <c r="J2680" i="6"/>
  <c r="J2679" i="6" s="1"/>
  <c r="J2678" i="6"/>
  <c r="J2677" i="6"/>
  <c r="J2676" i="6"/>
  <c r="J2674" i="6"/>
  <c r="J2673" i="6"/>
  <c r="J2672" i="6"/>
  <c r="J2671" i="6"/>
  <c r="J2663" i="6"/>
  <c r="J2661" i="6"/>
  <c r="J2660" i="6"/>
  <c r="J2658" i="6"/>
  <c r="J2649" i="6"/>
  <c r="J2648" i="6" s="1"/>
  <c r="J2647" i="6"/>
  <c r="J2646" i="6"/>
  <c r="J2645" i="6"/>
  <c r="J2643" i="6"/>
  <c r="J2642" i="6"/>
  <c r="J2641" i="6"/>
  <c r="J2639" i="6"/>
  <c r="J2638" i="6"/>
  <c r="J2637" i="6"/>
  <c r="J2634" i="6"/>
  <c r="J2631" i="6" s="1"/>
  <c r="J2620" i="6" s="1"/>
  <c r="J2619" i="6"/>
  <c r="J2618" i="6"/>
  <c r="J2616" i="6"/>
  <c r="J2615" i="6" s="1"/>
  <c r="J2614" i="6"/>
  <c r="J2612" i="6"/>
  <c r="J2611" i="6"/>
  <c r="J2606" i="6"/>
  <c r="J2605" i="6" s="1"/>
  <c r="J2602" i="6"/>
  <c r="J2601" i="6"/>
  <c r="J2598" i="6"/>
  <c r="J2596" i="6"/>
  <c r="J2595" i="6"/>
  <c r="J2594" i="6"/>
  <c r="J2593" i="6"/>
  <c r="J2591" i="6"/>
  <c r="J2590" i="6"/>
  <c r="J2589" i="6"/>
  <c r="J2588" i="6"/>
  <c r="J2586" i="6"/>
  <c r="J2585" i="6"/>
  <c r="J2584" i="6"/>
  <c r="J2582" i="6"/>
  <c r="J2581" i="6"/>
  <c r="J2580" i="6"/>
  <c r="J2578" i="6"/>
  <c r="J2577" i="6"/>
  <c r="J2576" i="6"/>
  <c r="J2574" i="6"/>
  <c r="J2573" i="6"/>
  <c r="J2572" i="6"/>
  <c r="J2569" i="6"/>
  <c r="J2568" i="6"/>
  <c r="J2567" i="6"/>
  <c r="J2565" i="6"/>
  <c r="J2564" i="6" s="1"/>
  <c r="J2563" i="6"/>
  <c r="J2561" i="6"/>
  <c r="J2560" i="6" s="1"/>
  <c r="J2559" i="6"/>
  <c r="J2558" i="6"/>
  <c r="J2557" i="6"/>
  <c r="J2554" i="6"/>
  <c r="J2553" i="6"/>
  <c r="J2551" i="6"/>
  <c r="J2550" i="6" s="1"/>
  <c r="J2549" i="6"/>
  <c r="J2547" i="6"/>
  <c r="J2546" i="6"/>
  <c r="J2544" i="6"/>
  <c r="J2543" i="6"/>
  <c r="J2542" i="6"/>
  <c r="J2541" i="6"/>
  <c r="J2537" i="6"/>
  <c r="J2535" i="6"/>
  <c r="J2534" i="6"/>
  <c r="J2533" i="6"/>
  <c r="J2531" i="6"/>
  <c r="J2530" i="6"/>
  <c r="J2529" i="6"/>
  <c r="J2528" i="6"/>
  <c r="J2526" i="6"/>
  <c r="J2525" i="6"/>
  <c r="J2523" i="6"/>
  <c r="J2522" i="6"/>
  <c r="J2521" i="6"/>
  <c r="J2507" i="6"/>
  <c r="J2501" i="6"/>
  <c r="J2500" i="6" s="1"/>
  <c r="J2494" i="6"/>
  <c r="J2493" i="6" s="1"/>
  <c r="J2491" i="6"/>
  <c r="J2490" i="6"/>
  <c r="J2489" i="6"/>
  <c r="J2488" i="6"/>
  <c r="J2486" i="6"/>
  <c r="J2485" i="6"/>
  <c r="J2481" i="6"/>
  <c r="J2480" i="6"/>
  <c r="J2479" i="6"/>
  <c r="J2477" i="6"/>
  <c r="J2476" i="6"/>
  <c r="J2474" i="6"/>
  <c r="J2473" i="6"/>
  <c r="J2472" i="6"/>
  <c r="J2471" i="6"/>
  <c r="J2470" i="6"/>
  <c r="J2469" i="6"/>
  <c r="J2468" i="6"/>
  <c r="J2467" i="6"/>
  <c r="J2466" i="6"/>
  <c r="J2464" i="6"/>
  <c r="J2463" i="6"/>
  <c r="J2462" i="6"/>
  <c r="J2461" i="6"/>
  <c r="J2460" i="6"/>
  <c r="J2459" i="6"/>
  <c r="J2458" i="6"/>
  <c r="J2457" i="6"/>
  <c r="J2456" i="6"/>
  <c r="J2455" i="6"/>
  <c r="J2454" i="6"/>
  <c r="J2453" i="6"/>
  <c r="J2452" i="6"/>
  <c r="J2451" i="6"/>
  <c r="J2450" i="6"/>
  <c r="J2449" i="6"/>
  <c r="J2448" i="6"/>
  <c r="J2446" i="6"/>
  <c r="J2445" i="6"/>
  <c r="J2444" i="6"/>
  <c r="J2443" i="6"/>
  <c r="J2442" i="6"/>
  <c r="J2441" i="6"/>
  <c r="J2440" i="6"/>
  <c r="J2439" i="6"/>
  <c r="J2435" i="6"/>
  <c r="J2432" i="6"/>
  <c r="J2431" i="6" s="1"/>
  <c r="J2430" i="6"/>
  <c r="J2429" i="6"/>
  <c r="J2428" i="6"/>
  <c r="J2427" i="6"/>
  <c r="J2426" i="6"/>
  <c r="J2425" i="6"/>
  <c r="J2424" i="6"/>
  <c r="J2422" i="6"/>
  <c r="J2421" i="6" s="1"/>
  <c r="J2420" i="6"/>
  <c r="J2419" i="6"/>
  <c r="J2418" i="6"/>
  <c r="J2416" i="6"/>
  <c r="J2415" i="6"/>
  <c r="J2413" i="6"/>
  <c r="J2412" i="6"/>
  <c r="J2411" i="6"/>
  <c r="J2410" i="6"/>
  <c r="J2409" i="6"/>
  <c r="J2408" i="6"/>
  <c r="J2406" i="6"/>
  <c r="J2405" i="6"/>
  <c r="J2404" i="6"/>
  <c r="J2403" i="6"/>
  <c r="J2402" i="6"/>
  <c r="J2401" i="6"/>
  <c r="J2399" i="6"/>
  <c r="J2398" i="6"/>
  <c r="J2397" i="6"/>
  <c r="J2395" i="6"/>
  <c r="J2394" i="6"/>
  <c r="J2393" i="6"/>
  <c r="J2392" i="6"/>
  <c r="J2391" i="6"/>
  <c r="J2390" i="6"/>
  <c r="J2387" i="6"/>
  <c r="J2386" i="6" s="1"/>
  <c r="J2385" i="6"/>
  <c r="J2384" i="6" s="1"/>
  <c r="J2383" i="6"/>
  <c r="J2382" i="6"/>
  <c r="J2381" i="6"/>
  <c r="J2379" i="6"/>
  <c r="J2378" i="6" s="1"/>
  <c r="J2377" i="6"/>
  <c r="J2376" i="6"/>
  <c r="J2374" i="6"/>
  <c r="J2373" i="6" s="1"/>
  <c r="J2372" i="6"/>
  <c r="J2371" i="6"/>
  <c r="J2368" i="6"/>
  <c r="J2367" i="6"/>
  <c r="J2366" i="6"/>
  <c r="J2365" i="6"/>
  <c r="J2364" i="6"/>
  <c r="J2363" i="6"/>
  <c r="J2362" i="6"/>
  <c r="J2361" i="6"/>
  <c r="J2360" i="6"/>
  <c r="J2359" i="6"/>
  <c r="J2358" i="6"/>
  <c r="J2357" i="6"/>
  <c r="J2355" i="6"/>
  <c r="J2354" i="6"/>
  <c r="J2353" i="6"/>
  <c r="J2352" i="6"/>
  <c r="J2350" i="6"/>
  <c r="J2349" i="6"/>
  <c r="J2346" i="6"/>
  <c r="J2345" i="6"/>
  <c r="J2344" i="6"/>
  <c r="J2343" i="6"/>
  <c r="J2340" i="6"/>
  <c r="J2339" i="6"/>
  <c r="J2337" i="6"/>
  <c r="J2336" i="6"/>
  <c r="J2335" i="6"/>
  <c r="J2334" i="6"/>
  <c r="J2332" i="6"/>
  <c r="J2331" i="6"/>
  <c r="J2330" i="6"/>
  <c r="J2329" i="6"/>
  <c r="J2327" i="6"/>
  <c r="J2326" i="6"/>
  <c r="J2323" i="6"/>
  <c r="J2322" i="6"/>
  <c r="J2321" i="6"/>
  <c r="J2319" i="6"/>
  <c r="J2318" i="6"/>
  <c r="J2317" i="6"/>
  <c r="J2315" i="6"/>
  <c r="J2314" i="6"/>
  <c r="J2313" i="6"/>
  <c r="J2312" i="6"/>
  <c r="J2311" i="6"/>
  <c r="J2305" i="6"/>
  <c r="J2304" i="6"/>
  <c r="J2303" i="6"/>
  <c r="J2301" i="6"/>
  <c r="J2300" i="6"/>
  <c r="J2298" i="6"/>
  <c r="J2297" i="6"/>
  <c r="J2295" i="6"/>
  <c r="J2294" i="6" s="1"/>
  <c r="J2293" i="6"/>
  <c r="J2292" i="6"/>
  <c r="J2289" i="6"/>
  <c r="J2288" i="6" s="1"/>
  <c r="J2287" i="6"/>
  <c r="J2286" i="6"/>
  <c r="J2285" i="6"/>
  <c r="J2284" i="6"/>
  <c r="J2282" i="6"/>
  <c r="J2281" i="6"/>
  <c r="J2280" i="6"/>
  <c r="J2279" i="6"/>
  <c r="J2275" i="6"/>
  <c r="J2274" i="6"/>
  <c r="J2273" i="6"/>
  <c r="J2272" i="6"/>
  <c r="J2271" i="6"/>
  <c r="J2270" i="6"/>
  <c r="J2268" i="6"/>
  <c r="J2267" i="6"/>
  <c r="J2266" i="6"/>
  <c r="J2265" i="6"/>
  <c r="J2263" i="6"/>
  <c r="J2262" i="6" s="1"/>
  <c r="J2261" i="6"/>
  <c r="J2260" i="6"/>
  <c r="J2258" i="6"/>
  <c r="J2257" i="6"/>
  <c r="J2256" i="6"/>
  <c r="J2255" i="6"/>
  <c r="J2253" i="6"/>
  <c r="J2252" i="6"/>
  <c r="J2250" i="6"/>
  <c r="J2249" i="6"/>
  <c r="J2248" i="6"/>
  <c r="J2246" i="6"/>
  <c r="J2245" i="6"/>
  <c r="J2242" i="6"/>
  <c r="J2241" i="6"/>
  <c r="J2240" i="6"/>
  <c r="J2238" i="6"/>
  <c r="J2237" i="6"/>
  <c r="J2236" i="6"/>
  <c r="J2234" i="6"/>
  <c r="J2233" i="6"/>
  <c r="J2232" i="6"/>
  <c r="J2230" i="6"/>
  <c r="J2229" i="6" s="1"/>
  <c r="J2228" i="6"/>
  <c r="J2227" i="6"/>
  <c r="J2226" i="6"/>
  <c r="J2225" i="6"/>
  <c r="J2222" i="6"/>
  <c r="J2221" i="6"/>
  <c r="J2219" i="6"/>
  <c r="J2218" i="6" s="1"/>
  <c r="J2217" i="6"/>
  <c r="J2216" i="6"/>
  <c r="J2214" i="6"/>
  <c r="J2213" i="6"/>
  <c r="J2212" i="6"/>
  <c r="J2211" i="6"/>
  <c r="J2207" i="6"/>
  <c r="J2206" i="6"/>
  <c r="J2205" i="6"/>
  <c r="J2203" i="6"/>
  <c r="J2202" i="6"/>
  <c r="J2201" i="6"/>
  <c r="J2200" i="6"/>
  <c r="J2199" i="6"/>
  <c r="J2198" i="6"/>
  <c r="J2197" i="6"/>
  <c r="J2196" i="6"/>
  <c r="J2195" i="6"/>
  <c r="J2193" i="6"/>
  <c r="J2192" i="6"/>
  <c r="J2191" i="6"/>
  <c r="J2190" i="6"/>
  <c r="J2189" i="6"/>
  <c r="J2188" i="6"/>
  <c r="J2187" i="6"/>
  <c r="J2186" i="6"/>
  <c r="J2185" i="6"/>
  <c r="J2184" i="6"/>
  <c r="J2183" i="6"/>
  <c r="J2182" i="6"/>
  <c r="J2181" i="6"/>
  <c r="J2180" i="6"/>
  <c r="J2179" i="6"/>
  <c r="J2178" i="6"/>
  <c r="J2177" i="6"/>
  <c r="J2175" i="6"/>
  <c r="J2174" i="6"/>
  <c r="J2173" i="6"/>
  <c r="J2172" i="6"/>
  <c r="J2171" i="6"/>
  <c r="J2170" i="6"/>
  <c r="J2169" i="6"/>
  <c r="J2168" i="6"/>
  <c r="J2164" i="6"/>
  <c r="J2163" i="6"/>
  <c r="J2160" i="6"/>
  <c r="J2159" i="6"/>
  <c r="J2158" i="6"/>
  <c r="J2156" i="6"/>
  <c r="J2155" i="6"/>
  <c r="J2154" i="6"/>
  <c r="J2152" i="6"/>
  <c r="J2151" i="6"/>
  <c r="J2150" i="6"/>
  <c r="J2149" i="6"/>
  <c r="J2148" i="6"/>
  <c r="J2147" i="6"/>
  <c r="J2146" i="6"/>
  <c r="J2145" i="6"/>
  <c r="J2143" i="6"/>
  <c r="J2142" i="6"/>
  <c r="J2141" i="6"/>
  <c r="J2140" i="6"/>
  <c r="J2139" i="6"/>
  <c r="J2138" i="6"/>
  <c r="J2137" i="6"/>
  <c r="J2136" i="6"/>
  <c r="J2135" i="6"/>
  <c r="J2134" i="6"/>
  <c r="J2133" i="6"/>
  <c r="J2132" i="6"/>
  <c r="J2131" i="6"/>
  <c r="J2130" i="6"/>
  <c r="J2129" i="6"/>
  <c r="J2128" i="6"/>
  <c r="J2127" i="6"/>
  <c r="J2125" i="6"/>
  <c r="J2124" i="6"/>
  <c r="J2123" i="6"/>
  <c r="J2122" i="6"/>
  <c r="J2121" i="6"/>
  <c r="J2120" i="6"/>
  <c r="J2119" i="6"/>
  <c r="J2118" i="6"/>
  <c r="J2114" i="6"/>
  <c r="J2092" i="6"/>
  <c r="J2091" i="6"/>
  <c r="J2090" i="6"/>
  <c r="J2089" i="6"/>
  <c r="J2088" i="6"/>
  <c r="J2087" i="6"/>
  <c r="J2086" i="6"/>
  <c r="J2084" i="6"/>
  <c r="J2083" i="6" s="1"/>
  <c r="J2081" i="6"/>
  <c r="J2080" i="6" s="1"/>
  <c r="J2079" i="6"/>
  <c r="J2078" i="6" s="1"/>
  <c r="J2076" i="6"/>
  <c r="J2075" i="6" s="1"/>
  <c r="J2074" i="6"/>
  <c r="J2073" i="6" s="1"/>
  <c r="J2072" i="6"/>
  <c r="J2071" i="6"/>
  <c r="J2069" i="6"/>
  <c r="J2068" i="6" s="1"/>
  <c r="J2067" i="6"/>
  <c r="J2066" i="6" s="1"/>
  <c r="J2064" i="6"/>
  <c r="J2063" i="6"/>
  <c r="J2062" i="6"/>
  <c r="J2061" i="6"/>
  <c r="J2059" i="6"/>
  <c r="J2058" i="6"/>
  <c r="J2055" i="6"/>
  <c r="J2054" i="6"/>
  <c r="J2053" i="6"/>
  <c r="J2052" i="6"/>
  <c r="J2030" i="6"/>
  <c r="J2029" i="6"/>
  <c r="J2028" i="6"/>
  <c r="J2027" i="6"/>
  <c r="J2026" i="6"/>
  <c r="J2025" i="6"/>
  <c r="J2024" i="6"/>
  <c r="J2022" i="6"/>
  <c r="J2021" i="6" s="1"/>
  <c r="J2019" i="6"/>
  <c r="J2018" i="6" s="1"/>
  <c r="J2017" i="6"/>
  <c r="J2016" i="6" s="1"/>
  <c r="J2014" i="6"/>
  <c r="J2013" i="6" s="1"/>
  <c r="J2012" i="6"/>
  <c r="J2011" i="6" s="1"/>
  <c r="J2010" i="6"/>
  <c r="J2009" i="6"/>
  <c r="J2007" i="6"/>
  <c r="J2006" i="6" s="1"/>
  <c r="J2005" i="6"/>
  <c r="J2004" i="6" s="1"/>
  <c r="J2002" i="6"/>
  <c r="J2001" i="6"/>
  <c r="J2000" i="6"/>
  <c r="J1999" i="6"/>
  <c r="J1997" i="6"/>
  <c r="J1996" i="6"/>
  <c r="J1993" i="6"/>
  <c r="J1992" i="6"/>
  <c r="J1991" i="6"/>
  <c r="J1990" i="6"/>
  <c r="J1956" i="6"/>
  <c r="J1955" i="6"/>
  <c r="J1954" i="6"/>
  <c r="J1948" i="6"/>
  <c r="J1947" i="6"/>
  <c r="J1946" i="6"/>
  <c r="J1945" i="6"/>
  <c r="J1944" i="6"/>
  <c r="J1943" i="6"/>
  <c r="J1941" i="6"/>
  <c r="J1940" i="6"/>
  <c r="J1939" i="6"/>
  <c r="J1937" i="6"/>
  <c r="J1928" i="6"/>
  <c r="J1926" i="6"/>
  <c r="J1920" i="6"/>
  <c r="J1917" i="6"/>
  <c r="J1916" i="6" s="1"/>
  <c r="J1915" i="6"/>
  <c r="J1914" i="6"/>
  <c r="J1911" i="6"/>
  <c r="J1910" i="6" s="1"/>
  <c r="J1909" i="6"/>
  <c r="J1908" i="6"/>
  <c r="J1907" i="6"/>
  <c r="J1904" i="6"/>
  <c r="J1903" i="6"/>
  <c r="J1895" i="6"/>
  <c r="J1894" i="6"/>
  <c r="J1893" i="6"/>
  <c r="J1892" i="6"/>
  <c r="J1891" i="6"/>
  <c r="J1890" i="6"/>
  <c r="J1889" i="6"/>
  <c r="J1887" i="6"/>
  <c r="J1886" i="6"/>
  <c r="J1885" i="6"/>
  <c r="J1884" i="6"/>
  <c r="J1882" i="6"/>
  <c r="J1881" i="6"/>
  <c r="J1880" i="6"/>
  <c r="J1878" i="6"/>
  <c r="J1877" i="6"/>
  <c r="J1875" i="6"/>
  <c r="J1873" i="6"/>
  <c r="J1872" i="6"/>
  <c r="J1871" i="6"/>
  <c r="J1870" i="6"/>
  <c r="J1869" i="6"/>
  <c r="J1867" i="6"/>
  <c r="J1866" i="6"/>
  <c r="J1865" i="6"/>
  <c r="J1863" i="6"/>
  <c r="J1862" i="6"/>
  <c r="J1861" i="6"/>
  <c r="J1860" i="6"/>
  <c r="J1859" i="6"/>
  <c r="J1852" i="6"/>
  <c r="J1851" i="6" s="1"/>
  <c r="J1846" i="6"/>
  <c r="J1844" i="6"/>
  <c r="J1841" i="6"/>
  <c r="J1840" i="6"/>
  <c r="J1838" i="6"/>
  <c r="J1837" i="6" s="1"/>
  <c r="J1836" i="6"/>
  <c r="J1835" i="6"/>
  <c r="J1834" i="6"/>
  <c r="J1833" i="6"/>
  <c r="J1831" i="6"/>
  <c r="J1830" i="6"/>
  <c r="J1829" i="6"/>
  <c r="J1828" i="6"/>
  <c r="J1824" i="6"/>
  <c r="J1823" i="6"/>
  <c r="J1822" i="6"/>
  <c r="J1819" i="6"/>
  <c r="J1818" i="6"/>
  <c r="J1817" i="6"/>
  <c r="J1815" i="6"/>
  <c r="J1812" i="6"/>
  <c r="J1810" i="6"/>
  <c r="J1807" i="6"/>
  <c r="J1805" i="6"/>
  <c r="J1803" i="6"/>
  <c r="J1797" i="6"/>
  <c r="J1796" i="6" s="1"/>
  <c r="J1795" i="6"/>
  <c r="J1793" i="6"/>
  <c r="J1786" i="6"/>
  <c r="J1785" i="6" s="1"/>
  <c r="J1783" i="6"/>
  <c r="J1782" i="6"/>
  <c r="J1780" i="6"/>
  <c r="J1778" i="6"/>
  <c r="J1776" i="6"/>
  <c r="J1775" i="6"/>
  <c r="J1773" i="6"/>
  <c r="J1772" i="6" s="1"/>
  <c r="J1771" i="6"/>
  <c r="J1770" i="6"/>
  <c r="J1767" i="6"/>
  <c r="J1766" i="6"/>
  <c r="J1764" i="6"/>
  <c r="J1763" i="6" s="1"/>
  <c r="J1762" i="6"/>
  <c r="J1759" i="6"/>
  <c r="J1757" i="6"/>
  <c r="J1756" i="6"/>
  <c r="J1755" i="6"/>
  <c r="J1751" i="6"/>
  <c r="J1750" i="6" s="1"/>
  <c r="J1749" i="6"/>
  <c r="J1748" i="6"/>
  <c r="J1747" i="6"/>
  <c r="J1746" i="6"/>
  <c r="J1745" i="6"/>
  <c r="J1744" i="6"/>
  <c r="J1743" i="6"/>
  <c r="J1741" i="6"/>
  <c r="J1740" i="6" s="1"/>
  <c r="J1739" i="6"/>
  <c r="J1738" i="6"/>
  <c r="J1737" i="6"/>
  <c r="J1736" i="6"/>
  <c r="J1735" i="6"/>
  <c r="J1733" i="6"/>
  <c r="J1732" i="6"/>
  <c r="J1730" i="6"/>
  <c r="J1729" i="6"/>
  <c r="J1728" i="6"/>
  <c r="J1727" i="6"/>
  <c r="J1726" i="6"/>
  <c r="J1725" i="6"/>
  <c r="J1723" i="6"/>
  <c r="J1722" i="6"/>
  <c r="J1721" i="6"/>
  <c r="J1720" i="6"/>
  <c r="J1719" i="6"/>
  <c r="J1718" i="6"/>
  <c r="J1716" i="6"/>
  <c r="J1715" i="6"/>
  <c r="J1714" i="6"/>
  <c r="J1712" i="6"/>
  <c r="J1711" i="6"/>
  <c r="J1710" i="6"/>
  <c r="J1709" i="6"/>
  <c r="J1708" i="6"/>
  <c r="J1707" i="6"/>
  <c r="J1704" i="6"/>
  <c r="J1703" i="6" s="1"/>
  <c r="J1702" i="6"/>
  <c r="J1701" i="6" s="1"/>
  <c r="J1700" i="6"/>
  <c r="J1699" i="6"/>
  <c r="J1698" i="6"/>
  <c r="J1696" i="6"/>
  <c r="J1695" i="6" s="1"/>
  <c r="J1694" i="6"/>
  <c r="J1693" i="6"/>
  <c r="J1691" i="6"/>
  <c r="J1690" i="6" s="1"/>
  <c r="J1689" i="6"/>
  <c r="J1688" i="6"/>
  <c r="J1685" i="6"/>
  <c r="J1684" i="6"/>
  <c r="J1683" i="6"/>
  <c r="J1682" i="6"/>
  <c r="J1681" i="6"/>
  <c r="J1680" i="6"/>
  <c r="J1679" i="6"/>
  <c r="J1678" i="6"/>
  <c r="J1677" i="6"/>
  <c r="J1675" i="6"/>
  <c r="J1674" i="6"/>
  <c r="J1673" i="6"/>
  <c r="J1672" i="6"/>
  <c r="J1670" i="6"/>
  <c r="J1669" i="6"/>
  <c r="J1666" i="6"/>
  <c r="J1665" i="6"/>
  <c r="J1664" i="6"/>
  <c r="J1663" i="6"/>
  <c r="J1660" i="6"/>
  <c r="J1659" i="6" s="1"/>
  <c r="J1658" i="6"/>
  <c r="J1651" i="6" s="1"/>
  <c r="J1625" i="6"/>
  <c r="J1624" i="6"/>
  <c r="J1623" i="6"/>
  <c r="J1601" i="6"/>
  <c r="J1600" i="6"/>
  <c r="J1599" i="6"/>
  <c r="J1588" i="6"/>
  <c r="J1586" i="6"/>
  <c r="J1583" i="6"/>
  <c r="J1577" i="6"/>
  <c r="J1576" i="6"/>
  <c r="J1575" i="6"/>
  <c r="J1574" i="6"/>
  <c r="J1493" i="6"/>
  <c r="J1492" i="6" s="1"/>
  <c r="J1491" i="6"/>
  <c r="J1488" i="6"/>
  <c r="J1487" i="6"/>
  <c r="J1482" i="6"/>
  <c r="J1461" i="6"/>
  <c r="J1460" i="6"/>
  <c r="J1459" i="6"/>
  <c r="J1458" i="6"/>
  <c r="J1457" i="6"/>
  <c r="J1456" i="6"/>
  <c r="J1455" i="6"/>
  <c r="J1452" i="6"/>
  <c r="J1451" i="6"/>
  <c r="J1450" i="6"/>
  <c r="J1448" i="6"/>
  <c r="J1447" i="6"/>
  <c r="J1446" i="6"/>
  <c r="J1445" i="6"/>
  <c r="J1444" i="6"/>
  <c r="J1443" i="6"/>
  <c r="J1442" i="6"/>
  <c r="J1441" i="6"/>
  <c r="J1440" i="6"/>
  <c r="J1438" i="6"/>
  <c r="J1437" i="6"/>
  <c r="J1436" i="6"/>
  <c r="J1435" i="6"/>
  <c r="J1434" i="6"/>
  <c r="J1433" i="6"/>
  <c r="J1432" i="6"/>
  <c r="J1429" i="6"/>
  <c r="J1428" i="6"/>
  <c r="J1427" i="6"/>
  <c r="J1426" i="6"/>
  <c r="J1425" i="6"/>
  <c r="J1424" i="6"/>
  <c r="J1423" i="6"/>
  <c r="J1422" i="6"/>
  <c r="J1418" i="6"/>
  <c r="J1416" i="6"/>
  <c r="J1415" i="6"/>
  <c r="J1411" i="6"/>
  <c r="J1409" i="6"/>
  <c r="J1408" i="6"/>
  <c r="J1407" i="6"/>
  <c r="J1406" i="6"/>
  <c r="J1404" i="6"/>
  <c r="J1403" i="6"/>
  <c r="J1402" i="6"/>
  <c r="J1401" i="6"/>
  <c r="J1399" i="6"/>
  <c r="J1398" i="6"/>
  <c r="J1396" i="6"/>
  <c r="J1395" i="6"/>
  <c r="J1381" i="6"/>
  <c r="J1380" i="6"/>
  <c r="J1379" i="6"/>
  <c r="J1378" i="6"/>
  <c r="J1377" i="6"/>
  <c r="J1376" i="6"/>
  <c r="J1373" i="6"/>
  <c r="J1372" i="6"/>
  <c r="J1368" i="6"/>
  <c r="J1367" i="6"/>
  <c r="J1366" i="6"/>
  <c r="J1364" i="6"/>
  <c r="J1363" i="6"/>
  <c r="J1362" i="6"/>
  <c r="J1361" i="6"/>
  <c r="J1360" i="6"/>
  <c r="J1359" i="6"/>
  <c r="J1358" i="6"/>
  <c r="J1356" i="6"/>
  <c r="J1355" i="6"/>
  <c r="J1353" i="6"/>
  <c r="J1348" i="6"/>
  <c r="J1347" i="6"/>
  <c r="J1346" i="6"/>
  <c r="J1345" i="6"/>
  <c r="J1341" i="6"/>
  <c r="J1340" i="6"/>
  <c r="J1339" i="6"/>
  <c r="J1338" i="6"/>
  <c r="J1337" i="6"/>
  <c r="J1336" i="6"/>
  <c r="J1335" i="6"/>
  <c r="J1334" i="6"/>
  <c r="J1332" i="6"/>
  <c r="J1331" i="6"/>
  <c r="J1330" i="6"/>
  <c r="J1329" i="6"/>
  <c r="J1326" i="6"/>
  <c r="J1325" i="6"/>
  <c r="J1324" i="6"/>
  <c r="J1323" i="6"/>
  <c r="J1322" i="6"/>
  <c r="J1321" i="6"/>
  <c r="J1319" i="6"/>
  <c r="J1275" i="6"/>
  <c r="J1274" i="6"/>
  <c r="J1273" i="6"/>
  <c r="J1272" i="6"/>
  <c r="J1271" i="6"/>
  <c r="J1270" i="6"/>
  <c r="J1269" i="6"/>
  <c r="J1268" i="6"/>
  <c r="J1267" i="6"/>
  <c r="J1266" i="6"/>
  <c r="J1265" i="6"/>
  <c r="J1264" i="6"/>
  <c r="J1263" i="6"/>
  <c r="J1262" i="6"/>
  <c r="J1260" i="6"/>
  <c r="J1259" i="6"/>
  <c r="J1258" i="6"/>
  <c r="J1257" i="6"/>
  <c r="J1256" i="6"/>
  <c r="J1248" i="6"/>
  <c r="J1247" i="6"/>
  <c r="J1246" i="6"/>
  <c r="J1245" i="6"/>
  <c r="J1244" i="6"/>
  <c r="J1243" i="6"/>
  <c r="J1242" i="6"/>
  <c r="J1241" i="6"/>
  <c r="J1240" i="6"/>
  <c r="J1239" i="6"/>
  <c r="J1238" i="6"/>
  <c r="J1237" i="6"/>
  <c r="J1236" i="6"/>
  <c r="J1235" i="6"/>
  <c r="J1234" i="6"/>
  <c r="J1233" i="6"/>
  <c r="J1232" i="6"/>
  <c r="J1231" i="6"/>
  <c r="J1230" i="6"/>
  <c r="J1229" i="6"/>
  <c r="J1228" i="6"/>
  <c r="J1227" i="6"/>
  <c r="J1226" i="6"/>
  <c r="J1225" i="6"/>
  <c r="J1224" i="6"/>
  <c r="J1223" i="6"/>
  <c r="J1222" i="6"/>
  <c r="J1221" i="6"/>
  <c r="J1220" i="6"/>
  <c r="J1219" i="6"/>
  <c r="J1217" i="6"/>
  <c r="J1216" i="6"/>
  <c r="J1215" i="6"/>
  <c r="J1214" i="6"/>
  <c r="J1213" i="6"/>
  <c r="J1212" i="6"/>
  <c r="J1211" i="6"/>
  <c r="J1210" i="6"/>
  <c r="J1209" i="6"/>
  <c r="J1208" i="6"/>
  <c r="J1207" i="6"/>
  <c r="J1204" i="6"/>
  <c r="J1203" i="6"/>
  <c r="J1201" i="6"/>
  <c r="J1200" i="6" s="1"/>
  <c r="J1199" i="6"/>
  <c r="J1198" i="6"/>
  <c r="J1197" i="6"/>
  <c r="J1196" i="6"/>
  <c r="J1194" i="6"/>
  <c r="J1193" i="6"/>
  <c r="J1192" i="6"/>
  <c r="J1191" i="6"/>
  <c r="J1189" i="6"/>
  <c r="J1188" i="6" s="1"/>
  <c r="J1187" i="6"/>
  <c r="J1186" i="6"/>
  <c r="J1185" i="6"/>
  <c r="J1183" i="6"/>
  <c r="J1182" i="6"/>
  <c r="J1181" i="6"/>
  <c r="J1180" i="6"/>
  <c r="J1177" i="6"/>
  <c r="J1176" i="6"/>
  <c r="J1174" i="6"/>
  <c r="J1173" i="6" s="1"/>
  <c r="J1172" i="6"/>
  <c r="J1171" i="6"/>
  <c r="J1170" i="6"/>
  <c r="J1169" i="6"/>
  <c r="J1167" i="6"/>
  <c r="J1166" i="6" s="1"/>
  <c r="J1165" i="6"/>
  <c r="J1164" i="6"/>
  <c r="J1163" i="6"/>
  <c r="J1162" i="6"/>
  <c r="J1161" i="6"/>
  <c r="J1160" i="6"/>
  <c r="J1158" i="6"/>
  <c r="J1157" i="6"/>
  <c r="J1156" i="6"/>
  <c r="J1154" i="6"/>
  <c r="J1153" i="6"/>
  <c r="J1152" i="6"/>
  <c r="J1151" i="6"/>
  <c r="J1148" i="6"/>
  <c r="J1147" i="6"/>
  <c r="J1146" i="6"/>
  <c r="J1145" i="6"/>
  <c r="J1143" i="6"/>
  <c r="J1142" i="6"/>
  <c r="J1141" i="6"/>
  <c r="J1140" i="6"/>
  <c r="J1139" i="6"/>
  <c r="J1137" i="6"/>
  <c r="J1135" i="6"/>
  <c r="J1134" i="6"/>
  <c r="J1133" i="6"/>
  <c r="J1132" i="6"/>
  <c r="J1131" i="6"/>
  <c r="J1130" i="6"/>
  <c r="J1129" i="6"/>
  <c r="J1124" i="6"/>
  <c r="J1123" i="6"/>
  <c r="J1121" i="6"/>
  <c r="J1120" i="6"/>
  <c r="J1119" i="6"/>
  <c r="J1117" i="6"/>
  <c r="J1116" i="6"/>
  <c r="J1115" i="6"/>
  <c r="J1114" i="6"/>
  <c r="J1113" i="6"/>
  <c r="J1112" i="6"/>
  <c r="J1110" i="6"/>
  <c r="J1109" i="6"/>
  <c r="J1108" i="6"/>
  <c r="J1107" i="6"/>
  <c r="J1106" i="6"/>
  <c r="J1105" i="6"/>
  <c r="J1104" i="6"/>
  <c r="J1103" i="6"/>
  <c r="J1102" i="6"/>
  <c r="J1100" i="6"/>
  <c r="J1099" i="6"/>
  <c r="J1098" i="6"/>
  <c r="J1097" i="6"/>
  <c r="J1096" i="6"/>
  <c r="J1095" i="6"/>
  <c r="J1092" i="6"/>
  <c r="J1091" i="6"/>
  <c r="J1090" i="6"/>
  <c r="J1089" i="6"/>
  <c r="J1087" i="6"/>
  <c r="J1086" i="6"/>
  <c r="J1085" i="6"/>
  <c r="J1084" i="6"/>
  <c r="J1083" i="6"/>
  <c r="J1081" i="6"/>
  <c r="J1079" i="6"/>
  <c r="J1078" i="6"/>
  <c r="J1077" i="6"/>
  <c r="J1076" i="6"/>
  <c r="J1075" i="6"/>
  <c r="J1074" i="6"/>
  <c r="J1073" i="6"/>
  <c r="J1069" i="6"/>
  <c r="J1068" i="6"/>
  <c r="J1067" i="6"/>
  <c r="J1065" i="6"/>
  <c r="J1064" i="6"/>
  <c r="J1063" i="6"/>
  <c r="J1061" i="6"/>
  <c r="J1060" i="6"/>
  <c r="J1059" i="6"/>
  <c r="J1058" i="6"/>
  <c r="J1057" i="6"/>
  <c r="J1056" i="6"/>
  <c r="J1054" i="6"/>
  <c r="J1053" i="6"/>
  <c r="J1052" i="6"/>
  <c r="J1051" i="6"/>
  <c r="J1050" i="6"/>
  <c r="J1049" i="6"/>
  <c r="J1048" i="6"/>
  <c r="J1047" i="6"/>
  <c r="J1046" i="6"/>
  <c r="J1044" i="6"/>
  <c r="J1043" i="6"/>
  <c r="J1042" i="6"/>
  <c r="J1041" i="6"/>
  <c r="J1040" i="6"/>
  <c r="J1039" i="6"/>
  <c r="J1038" i="6"/>
  <c r="J1035" i="6"/>
  <c r="J1034" i="6"/>
  <c r="J1032" i="6"/>
  <c r="J1031" i="6" s="1"/>
  <c r="J1030" i="6"/>
  <c r="J1029" i="6"/>
  <c r="J1028" i="6"/>
  <c r="J1027" i="6"/>
  <c r="J1025" i="6"/>
  <c r="J1024" i="6" s="1"/>
  <c r="J1023" i="6"/>
  <c r="J1022" i="6"/>
  <c r="J1021" i="6"/>
  <c r="J1020" i="6"/>
  <c r="J1019" i="6"/>
  <c r="J1018" i="6"/>
  <c r="J1016" i="6"/>
  <c r="J1015" i="6"/>
  <c r="J1014" i="6"/>
  <c r="J1012" i="6"/>
  <c r="J1011" i="6"/>
  <c r="J1010" i="6"/>
  <c r="J1009" i="6"/>
  <c r="J1006" i="6"/>
  <c r="J1005" i="6"/>
  <c r="J1004" i="6"/>
  <c r="J1003" i="6"/>
  <c r="J1001" i="6"/>
  <c r="J1000" i="6"/>
  <c r="J999" i="6"/>
  <c r="J998" i="6"/>
  <c r="J997" i="6"/>
  <c r="J995" i="6"/>
  <c r="J993" i="6"/>
  <c r="J992" i="6"/>
  <c r="J991" i="6"/>
  <c r="J990" i="6"/>
  <c r="J989" i="6"/>
  <c r="J988" i="6"/>
  <c r="J987" i="6"/>
  <c r="J982" i="6"/>
  <c r="J981" i="6"/>
  <c r="J979" i="6"/>
  <c r="J978" i="6"/>
  <c r="J977" i="6"/>
  <c r="J975" i="6"/>
  <c r="J974" i="6"/>
  <c r="J973" i="6"/>
  <c r="J972" i="6"/>
  <c r="J971" i="6"/>
  <c r="J970" i="6"/>
  <c r="J968" i="6"/>
  <c r="J967" i="6"/>
  <c r="J966" i="6"/>
  <c r="J965" i="6"/>
  <c r="J964" i="6"/>
  <c r="J963" i="6"/>
  <c r="J962" i="6"/>
  <c r="J961" i="6"/>
  <c r="J960" i="6"/>
  <c r="J958" i="6"/>
  <c r="J957" i="6"/>
  <c r="J956" i="6"/>
  <c r="J955" i="6"/>
  <c r="J954" i="6"/>
  <c r="J953" i="6"/>
  <c r="J950" i="6"/>
  <c r="J949" i="6"/>
  <c r="J948" i="6"/>
  <c r="J947" i="6"/>
  <c r="J946" i="6"/>
  <c r="J945" i="6"/>
  <c r="J944" i="6"/>
  <c r="J941" i="6"/>
  <c r="J940" i="6"/>
  <c r="J939" i="6"/>
  <c r="J938" i="6"/>
  <c r="J937" i="6"/>
  <c r="J935" i="6"/>
  <c r="J934" i="6"/>
  <c r="J931" i="6"/>
  <c r="J930" i="6"/>
  <c r="J929" i="6"/>
  <c r="J928" i="6"/>
  <c r="J925" i="6"/>
  <c r="J924" i="6" s="1"/>
  <c r="J923" i="6"/>
  <c r="J922" i="6"/>
  <c r="J921" i="6"/>
  <c r="J919" i="6"/>
  <c r="J918" i="6"/>
  <c r="J917" i="6"/>
  <c r="J915" i="6"/>
  <c r="J914" i="6"/>
  <c r="J907" i="6"/>
  <c r="J906" i="6"/>
  <c r="J905" i="6"/>
  <c r="J904" i="6"/>
  <c r="J901" i="6"/>
  <c r="J900" i="6" s="1"/>
  <c r="J899" i="6"/>
  <c r="J898" i="6"/>
  <c r="J897" i="6"/>
  <c r="J896" i="6"/>
  <c r="J895" i="6"/>
  <c r="J894" i="6"/>
  <c r="J892" i="6"/>
  <c r="J891" i="6"/>
  <c r="J890" i="6"/>
  <c r="J888" i="6"/>
  <c r="J885" i="6"/>
  <c r="J884" i="6"/>
  <c r="J881" i="6"/>
  <c r="J880" i="6"/>
  <c r="J878" i="6"/>
  <c r="J873" i="6"/>
  <c r="J872" i="6" s="1"/>
  <c r="J871" i="6" s="1"/>
  <c r="J870" i="6"/>
  <c r="J869" i="6"/>
  <c r="J868" i="6"/>
  <c r="J867" i="6"/>
  <c r="J866" i="6"/>
  <c r="J864" i="6"/>
  <c r="J863" i="6"/>
  <c r="J861" i="6"/>
  <c r="J860" i="6"/>
  <c r="J859" i="6"/>
  <c r="J858" i="6"/>
  <c r="J855" i="6"/>
  <c r="J854" i="6" s="1"/>
  <c r="J852" i="6"/>
  <c r="J851" i="6" s="1"/>
  <c r="J849" i="6"/>
  <c r="J848" i="6" s="1"/>
  <c r="J847" i="6"/>
  <c r="J846" i="6"/>
  <c r="J845" i="6"/>
  <c r="J844" i="6"/>
  <c r="J843" i="6"/>
  <c r="J842" i="6"/>
  <c r="J841" i="6"/>
  <c r="J839" i="6"/>
  <c r="J838" i="6" s="1"/>
  <c r="J837" i="6"/>
  <c r="J836" i="6"/>
  <c r="J835" i="6"/>
  <c r="J834" i="6"/>
  <c r="J833" i="6"/>
  <c r="J831" i="6"/>
  <c r="J830" i="6"/>
  <c r="J828" i="6"/>
  <c r="J827" i="6"/>
  <c r="J825" i="6"/>
  <c r="J824" i="6"/>
  <c r="J823" i="6"/>
  <c r="J822" i="6"/>
  <c r="J821" i="6"/>
  <c r="J819" i="6"/>
  <c r="J818" i="6"/>
  <c r="J816" i="6"/>
  <c r="J815" i="6"/>
  <c r="J814" i="6"/>
  <c r="J813" i="6"/>
  <c r="J812" i="6"/>
  <c r="J811" i="6"/>
  <c r="J810" i="6"/>
  <c r="J809" i="6"/>
  <c r="J806" i="6"/>
  <c r="J805" i="6" s="1"/>
  <c r="J804" i="6"/>
  <c r="J803" i="6" s="1"/>
  <c r="J802" i="6"/>
  <c r="J801" i="6"/>
  <c r="J800" i="6"/>
  <c r="J798" i="6"/>
  <c r="J797" i="6" s="1"/>
  <c r="J796" i="6"/>
  <c r="J795" i="6"/>
  <c r="J793" i="6"/>
  <c r="J792" i="6" s="1"/>
  <c r="J791" i="6"/>
  <c r="J790" i="6"/>
  <c r="J787" i="6"/>
  <c r="J786" i="6"/>
  <c r="J785" i="6"/>
  <c r="J784" i="6"/>
  <c r="J783" i="6"/>
  <c r="J782" i="6"/>
  <c r="J781" i="6"/>
  <c r="J780" i="6"/>
  <c r="J779" i="6"/>
  <c r="J778" i="6"/>
  <c r="J777" i="6"/>
  <c r="J776" i="6"/>
  <c r="J775" i="6"/>
  <c r="J774" i="6"/>
  <c r="J772" i="6"/>
  <c r="J771" i="6"/>
  <c r="J770" i="6"/>
  <c r="J769" i="6"/>
  <c r="J767" i="6"/>
  <c r="J766" i="6"/>
  <c r="J763" i="6"/>
  <c r="J762" i="6"/>
  <c r="J761" i="6"/>
  <c r="J760" i="6"/>
  <c r="J757" i="6"/>
  <c r="J756" i="6"/>
  <c r="J755" i="6"/>
  <c r="J754" i="6"/>
  <c r="J753" i="6"/>
  <c r="J747" i="6"/>
  <c r="J746" i="6"/>
  <c r="J744" i="6"/>
  <c r="J743" i="6"/>
  <c r="J742" i="6"/>
  <c r="J734" i="6"/>
  <c r="J715" i="6"/>
  <c r="J714" i="6"/>
  <c r="J711" i="6"/>
  <c r="J710" i="6"/>
  <c r="J709" i="6"/>
  <c r="J708" i="6"/>
  <c r="J707" i="6"/>
  <c r="J706" i="6"/>
  <c r="J705" i="6"/>
  <c r="J694" i="6"/>
  <c r="J693" i="6"/>
  <c r="J687" i="6"/>
  <c r="J686" i="6"/>
  <c r="J685" i="6"/>
  <c r="J683" i="6"/>
  <c r="J682" i="6"/>
  <c r="J681" i="6"/>
  <c r="J680" i="6"/>
  <c r="J679" i="6"/>
  <c r="J678" i="6"/>
  <c r="J677" i="6"/>
  <c r="J676" i="6"/>
  <c r="J675" i="6"/>
  <c r="J673" i="6"/>
  <c r="J672" i="6"/>
  <c r="J671" i="6"/>
  <c r="J670" i="6"/>
  <c r="J669" i="6"/>
  <c r="J668" i="6"/>
  <c r="J667" i="6"/>
  <c r="J666" i="6"/>
  <c r="J665" i="6"/>
  <c r="J664" i="6"/>
  <c r="J663" i="6"/>
  <c r="J662" i="6"/>
  <c r="J661" i="6"/>
  <c r="J660" i="6"/>
  <c r="J659" i="6"/>
  <c r="J658" i="6"/>
  <c r="J657" i="6"/>
  <c r="J655" i="6"/>
  <c r="J654" i="6"/>
  <c r="J653" i="6"/>
  <c r="J652" i="6"/>
  <c r="J651" i="6"/>
  <c r="J646" i="6"/>
  <c r="J645" i="6"/>
  <c r="J644" i="6"/>
  <c r="J643" i="6"/>
  <c r="J640" i="6"/>
  <c r="J639" i="6" s="1"/>
  <c r="J638" i="6"/>
  <c r="J636" i="6"/>
  <c r="J634" i="6"/>
  <c r="J631" i="6"/>
  <c r="J629" i="6"/>
  <c r="J628" i="6" s="1"/>
  <c r="J627" i="6"/>
  <c r="J626" i="6"/>
  <c r="J625" i="6"/>
  <c r="J624" i="6"/>
  <c r="J623" i="6"/>
  <c r="J622" i="6"/>
  <c r="J620" i="6"/>
  <c r="J619" i="6"/>
  <c r="J618" i="6"/>
  <c r="J616" i="6"/>
  <c r="J615" i="6"/>
  <c r="J612" i="6"/>
  <c r="J611" i="6"/>
  <c r="J608" i="6"/>
  <c r="J607" i="6"/>
  <c r="J605" i="6"/>
  <c r="J604" i="6" s="1"/>
  <c r="J603" i="6"/>
  <c r="J602" i="6" s="1"/>
  <c r="J601" i="6"/>
  <c r="J600" i="6"/>
  <c r="J597" i="6"/>
  <c r="J596" i="6"/>
  <c r="J595" i="6"/>
  <c r="J592" i="6"/>
  <c r="J591" i="6" s="1"/>
  <c r="J590" i="6"/>
  <c r="J589" i="6"/>
  <c r="J588" i="6"/>
  <c r="J587" i="6"/>
  <c r="J585" i="6"/>
  <c r="J584" i="6" s="1"/>
  <c r="J581" i="6"/>
  <c r="J580" i="6" s="1"/>
  <c r="J579" i="6"/>
  <c r="J578" i="6"/>
  <c r="J577" i="6"/>
  <c r="J576" i="6"/>
  <c r="J575" i="6"/>
  <c r="J574" i="6"/>
  <c r="J573" i="6"/>
  <c r="J571" i="6"/>
  <c r="J570" i="6" s="1"/>
  <c r="J569" i="6"/>
  <c r="J568" i="6"/>
  <c r="J567" i="6"/>
  <c r="J565" i="6"/>
  <c r="J564" i="6"/>
  <c r="J562" i="6"/>
  <c r="J560" i="6"/>
  <c r="J559" i="6"/>
  <c r="J558" i="6"/>
  <c r="J557" i="6"/>
  <c r="J555" i="6"/>
  <c r="J554" i="6"/>
  <c r="J552" i="6"/>
  <c r="J551" i="6"/>
  <c r="J550" i="6"/>
  <c r="J549" i="6"/>
  <c r="J548" i="6"/>
  <c r="J545" i="6"/>
  <c r="J544" i="6" s="1"/>
  <c r="J543" i="6"/>
  <c r="J542" i="6" s="1"/>
  <c r="J541" i="6"/>
  <c r="J540" i="6"/>
  <c r="J539" i="6"/>
  <c r="J537" i="6"/>
  <c r="J536" i="6" s="1"/>
  <c r="J535" i="6"/>
  <c r="J534" i="6"/>
  <c r="J532" i="6"/>
  <c r="J531" i="6" s="1"/>
  <c r="J530" i="6"/>
  <c r="J529" i="6"/>
  <c r="J526" i="6"/>
  <c r="J525" i="6"/>
  <c r="J524" i="6"/>
  <c r="J523" i="6"/>
  <c r="J522" i="6"/>
  <c r="J521" i="6"/>
  <c r="J520" i="6"/>
  <c r="J519" i="6"/>
  <c r="J517" i="6"/>
  <c r="J516" i="6"/>
  <c r="J515" i="6"/>
  <c r="J514" i="6"/>
  <c r="J512" i="6"/>
  <c r="J511" i="6"/>
  <c r="J508" i="6"/>
  <c r="J507" i="6"/>
  <c r="J506" i="6"/>
  <c r="J505" i="6"/>
  <c r="J502" i="6"/>
  <c r="J501" i="6"/>
  <c r="J500" i="6"/>
  <c r="J499" i="6"/>
  <c r="J498" i="6"/>
  <c r="J497" i="6"/>
  <c r="J496" i="6"/>
  <c r="J495" i="6"/>
  <c r="J494" i="6"/>
  <c r="J493" i="6"/>
  <c r="J492" i="6"/>
  <c r="J491" i="6"/>
  <c r="J489" i="6"/>
  <c r="J488" i="6"/>
  <c r="J487" i="6"/>
  <c r="J486" i="6"/>
  <c r="J485" i="6"/>
  <c r="J484" i="6"/>
  <c r="J483" i="6"/>
  <c r="J482" i="6"/>
  <c r="J481" i="6"/>
  <c r="J480" i="6"/>
  <c r="J479" i="6"/>
  <c r="J477" i="6"/>
  <c r="J476" i="6"/>
  <c r="J475" i="6"/>
  <c r="J474" i="6"/>
  <c r="J473" i="6"/>
  <c r="J467" i="6"/>
  <c r="J466" i="6"/>
  <c r="J464" i="6"/>
  <c r="J463" i="6"/>
  <c r="J461" i="6"/>
  <c r="J460" i="6"/>
  <c r="J459" i="6"/>
  <c r="J456" i="6"/>
  <c r="J455" i="6"/>
  <c r="J454" i="6"/>
  <c r="J453" i="6"/>
  <c r="J452" i="6"/>
  <c r="J451" i="6"/>
  <c r="J450" i="6"/>
  <c r="J444" i="6"/>
  <c r="J437" i="6"/>
  <c r="J435" i="6"/>
  <c r="J434" i="6"/>
  <c r="J428" i="6"/>
  <c r="J427" i="6"/>
  <c r="J426" i="6"/>
  <c r="J424" i="6"/>
  <c r="J423" i="6"/>
  <c r="J422" i="6"/>
  <c r="J421" i="6"/>
  <c r="J420" i="6"/>
  <c r="J419" i="6"/>
  <c r="J418" i="6"/>
  <c r="J417" i="6"/>
  <c r="J416" i="6"/>
  <c r="J415" i="6"/>
  <c r="J414" i="6"/>
  <c r="J413" i="6"/>
  <c r="J411" i="6"/>
  <c r="J410" i="6"/>
  <c r="J409" i="6"/>
  <c r="J408" i="6"/>
  <c r="J407" i="6"/>
  <c r="J406" i="6"/>
  <c r="J405" i="6"/>
  <c r="J404" i="6"/>
  <c r="J403" i="6"/>
  <c r="J402" i="6"/>
  <c r="J401" i="6"/>
  <c r="J400" i="6"/>
  <c r="J399" i="6"/>
  <c r="J398" i="6"/>
  <c r="J397" i="6"/>
  <c r="J396" i="6"/>
  <c r="J395" i="6"/>
  <c r="J393" i="6"/>
  <c r="J392" i="6"/>
  <c r="J391" i="6"/>
  <c r="J390" i="6"/>
  <c r="J389" i="6"/>
  <c r="J388" i="6"/>
  <c r="J387" i="6"/>
  <c r="J382" i="6"/>
  <c r="J381" i="6"/>
  <c r="J378" i="6"/>
  <c r="J372" i="6"/>
  <c r="J370" i="6"/>
  <c r="J369" i="6"/>
  <c r="J368" i="6"/>
  <c r="J367" i="6"/>
  <c r="J365" i="6"/>
  <c r="J364" i="6"/>
  <c r="J362" i="6"/>
  <c r="J361" i="6"/>
  <c r="J360" i="6"/>
  <c r="J359" i="6"/>
  <c r="J357" i="6"/>
  <c r="J355" i="6"/>
  <c r="J354" i="6"/>
  <c r="J352" i="6"/>
  <c r="J351" i="6"/>
  <c r="J350" i="6"/>
  <c r="J348" i="6"/>
  <c r="J347" i="6"/>
  <c r="J346" i="6"/>
  <c r="J344" i="6"/>
  <c r="J343" i="6"/>
  <c r="J342" i="6"/>
  <c r="J341" i="6"/>
  <c r="J338" i="6"/>
  <c r="J337" i="6"/>
  <c r="J336" i="6"/>
  <c r="J334" i="6"/>
  <c r="J333" i="6" s="1"/>
  <c r="J332" i="6"/>
  <c r="J330" i="6"/>
  <c r="J329" i="6" s="1"/>
  <c r="J328" i="6"/>
  <c r="J327" i="6"/>
  <c r="J326" i="6"/>
  <c r="J323" i="6"/>
  <c r="J322" i="6"/>
  <c r="J320" i="6"/>
  <c r="J319" i="6" s="1"/>
  <c r="J318" i="6"/>
  <c r="J317" i="6"/>
  <c r="J316" i="6"/>
  <c r="J314" i="6"/>
  <c r="J313" i="6"/>
  <c r="J312" i="6"/>
  <c r="J311" i="6"/>
  <c r="J307" i="6"/>
  <c r="J301" i="6"/>
  <c r="J299" i="6"/>
  <c r="J298" i="6"/>
  <c r="J297" i="6"/>
  <c r="J296" i="6"/>
  <c r="J294" i="6"/>
  <c r="J293" i="6"/>
  <c r="J292" i="6"/>
  <c r="J290" i="6"/>
  <c r="J288" i="6"/>
  <c r="J287" i="6"/>
  <c r="J286" i="6"/>
  <c r="J284" i="6"/>
  <c r="J283" i="6"/>
  <c r="J282" i="6"/>
  <c r="J279" i="6"/>
  <c r="J278" i="6"/>
  <c r="J277" i="6"/>
  <c r="J275" i="6"/>
  <c r="J274" i="6"/>
  <c r="J273" i="6"/>
  <c r="J271" i="6"/>
  <c r="J270" i="6"/>
  <c r="J269" i="6"/>
  <c r="J268" i="6"/>
  <c r="J267" i="6"/>
  <c r="J266" i="6"/>
  <c r="J263" i="6"/>
  <c r="J262" i="6"/>
  <c r="J260" i="6"/>
  <c r="J258" i="6"/>
  <c r="J256" i="6"/>
  <c r="J255" i="6"/>
  <c r="J253" i="6"/>
  <c r="J252" i="6" s="1"/>
  <c r="J251" i="6"/>
  <c r="J250" i="6"/>
  <c r="J247" i="6"/>
  <c r="J246" i="6" s="1"/>
  <c r="J245" i="6"/>
  <c r="J244" i="6"/>
  <c r="J241" i="6"/>
  <c r="J240" i="6"/>
  <c r="J238" i="6"/>
  <c r="J237" i="6"/>
  <c r="J236" i="6"/>
  <c r="J232" i="6"/>
  <c r="J231" i="6"/>
  <c r="J230" i="6"/>
  <c r="J229" i="6"/>
  <c r="J228" i="6"/>
  <c r="J227" i="6"/>
  <c r="J226" i="6"/>
  <c r="J225" i="6"/>
  <c r="J224" i="6"/>
  <c r="J222" i="6"/>
  <c r="J221" i="6"/>
  <c r="J220" i="6"/>
  <c r="J219" i="6"/>
  <c r="J217" i="6"/>
  <c r="J216" i="6"/>
  <c r="J215" i="6"/>
  <c r="J213" i="6"/>
  <c r="J212" i="6"/>
  <c r="J211" i="6"/>
  <c r="J209" i="6"/>
  <c r="J208" i="6"/>
  <c r="J207" i="6"/>
  <c r="J205" i="6"/>
  <c r="J204" i="6"/>
  <c r="J203" i="6"/>
  <c r="J201" i="6"/>
  <c r="J200" i="6"/>
  <c r="J199" i="6"/>
  <c r="J198" i="6"/>
  <c r="J195" i="6"/>
  <c r="J194" i="6"/>
  <c r="J193" i="6"/>
  <c r="J191" i="6"/>
  <c r="J190" i="6" s="1"/>
  <c r="J185" i="6"/>
  <c r="J183" i="6"/>
  <c r="J180" i="6"/>
  <c r="J179" i="6"/>
  <c r="J177" i="6"/>
  <c r="J176" i="6" s="1"/>
  <c r="J175" i="6"/>
  <c r="J174" i="6"/>
  <c r="J173" i="6"/>
  <c r="J172" i="6"/>
  <c r="J170" i="6"/>
  <c r="J169" i="6"/>
  <c r="J168" i="6"/>
  <c r="J167" i="6"/>
  <c r="J163" i="6"/>
  <c r="J162" i="6"/>
  <c r="J161" i="6"/>
  <c r="J160" i="6"/>
  <c r="J159" i="6"/>
  <c r="J158" i="6"/>
  <c r="J151" i="6"/>
  <c r="J149" i="6"/>
  <c r="J148" i="6"/>
  <c r="J147" i="6"/>
  <c r="J139" i="6"/>
  <c r="J127" i="6"/>
  <c r="J126" i="6"/>
  <c r="J123" i="6"/>
  <c r="J122" i="6"/>
  <c r="J121" i="6"/>
  <c r="J120" i="6"/>
  <c r="J119" i="6"/>
  <c r="J118" i="6"/>
  <c r="J117" i="6"/>
  <c r="J106" i="6"/>
  <c r="J105" i="6"/>
  <c r="J94" i="6"/>
  <c r="J93" i="6"/>
  <c r="J90" i="6"/>
  <c r="J89" i="6"/>
  <c r="J88" i="6"/>
  <c r="J85" i="6"/>
  <c r="J84" i="6"/>
  <c r="J83" i="6"/>
  <c r="J82" i="6"/>
  <c r="J81" i="6"/>
  <c r="J78" i="6"/>
  <c r="J76" i="6"/>
  <c r="J75" i="6"/>
  <c r="J74" i="6"/>
  <c r="J73" i="6"/>
  <c r="J72" i="6"/>
  <c r="J71" i="6"/>
  <c r="J70" i="6"/>
  <c r="J67" i="6"/>
  <c r="J66" i="6"/>
  <c r="J65" i="6"/>
  <c r="J64" i="6"/>
  <c r="J60" i="6"/>
  <c r="J59" i="6"/>
  <c r="J58" i="6"/>
  <c r="J56" i="6"/>
  <c r="J55" i="6"/>
  <c r="J54" i="6"/>
  <c r="J53" i="6"/>
  <c r="J52" i="6"/>
  <c r="J51" i="6"/>
  <c r="J50" i="6"/>
  <c r="J48" i="6"/>
  <c r="J47" i="6"/>
  <c r="J45" i="6"/>
  <c r="J40" i="6"/>
  <c r="J39" i="6"/>
  <c r="J38" i="6"/>
  <c r="J37" i="6"/>
  <c r="J34" i="6"/>
  <c r="J33" i="6"/>
  <c r="J32" i="6"/>
  <c r="J31" i="6"/>
  <c r="J30" i="6"/>
  <c r="J29" i="6"/>
  <c r="J28" i="6"/>
  <c r="J27" i="6"/>
  <c r="J25" i="6"/>
  <c r="J24" i="6"/>
  <c r="J23" i="6"/>
  <c r="J22" i="6"/>
  <c r="J21" i="6"/>
  <c r="J16" i="6"/>
  <c r="J15" i="6"/>
  <c r="J14" i="6"/>
  <c r="J13" i="6"/>
  <c r="J12" i="6"/>
  <c r="J11" i="6"/>
  <c r="J9" i="6"/>
  <c r="J8" i="6" s="1"/>
  <c r="B9" i="7"/>
  <c r="J2657" i="6" l="1"/>
  <c r="J1874" i="6"/>
  <c r="J3441" i="6"/>
  <c r="J1816" i="6"/>
  <c r="J3426" i="6"/>
  <c r="J3502" i="6"/>
  <c r="J3464" i="6"/>
  <c r="J3023" i="6"/>
  <c r="J2492" i="6"/>
  <c r="J2520" i="6"/>
  <c r="J2484" i="6"/>
  <c r="J2487" i="6"/>
  <c r="J1622" i="6"/>
  <c r="J1621" i="6" s="1"/>
  <c r="J1481" i="6"/>
  <c r="J1439" i="6"/>
  <c r="J1449" i="6"/>
  <c r="J1454" i="6"/>
  <c r="J1953" i="6"/>
  <c r="J1952" i="6" s="1"/>
  <c r="J1951" i="6" s="1"/>
  <c r="J1206" i="6"/>
  <c r="J1318" i="6"/>
  <c r="J178" i="6"/>
  <c r="J182" i="6"/>
  <c r="J553" i="6"/>
  <c r="J556" i="6"/>
  <c r="J547" i="6"/>
  <c r="J745" i="6"/>
  <c r="J733" i="6"/>
  <c r="J713" i="6"/>
  <c r="J692" i="6"/>
  <c r="J691" i="6" s="1"/>
  <c r="J704" i="6"/>
  <c r="J490" i="6"/>
  <c r="J462" i="6"/>
  <c r="J465" i="6"/>
  <c r="J449" i="6"/>
  <c r="J458" i="6"/>
  <c r="J436" i="6"/>
  <c r="J433" i="6"/>
  <c r="J150" i="6"/>
  <c r="J125" i="6"/>
  <c r="J138" i="6"/>
  <c r="J116" i="6"/>
  <c r="J104" i="6"/>
  <c r="J103" i="6" s="1"/>
  <c r="J412" i="6"/>
  <c r="J380" i="6"/>
  <c r="J425" i="6"/>
  <c r="J394" i="6"/>
  <c r="J684" i="6"/>
  <c r="J656" i="6"/>
  <c r="J674" i="6"/>
  <c r="J642" i="6"/>
  <c r="J77" i="6"/>
  <c r="J57" i="6"/>
  <c r="J10" i="6"/>
  <c r="J1365" i="6"/>
  <c r="J2691" i="6"/>
  <c r="J2867" i="6"/>
  <c r="J3187" i="6"/>
  <c r="J331" i="6"/>
  <c r="J862" i="6"/>
  <c r="J3429" i="6"/>
  <c r="J3395" i="6"/>
  <c r="J363" i="6"/>
  <c r="J2779" i="6"/>
  <c r="J3362" i="6"/>
  <c r="J3623" i="6"/>
  <c r="J3321" i="6"/>
  <c r="J3506" i="6"/>
  <c r="J3407" i="6"/>
  <c r="J1008" i="6"/>
  <c r="J2662" i="6"/>
  <c r="J353" i="6"/>
  <c r="J1033" i="6"/>
  <c r="J2860" i="6"/>
  <c r="J2338" i="6"/>
  <c r="J3274" i="6"/>
  <c r="J2506" i="6"/>
  <c r="J2545" i="6"/>
  <c r="J3543" i="6"/>
  <c r="J877" i="6"/>
  <c r="J2536" i="6"/>
  <c r="J3094" i="6"/>
  <c r="J2380" i="6"/>
  <c r="J249" i="6"/>
  <c r="J3031" i="6"/>
  <c r="J3263" i="6"/>
  <c r="J563" i="6"/>
  <c r="J3220" i="6"/>
  <c r="J325" i="6"/>
  <c r="J1136" i="6"/>
  <c r="J2278" i="6"/>
  <c r="J2587" i="6"/>
  <c r="J3160" i="6"/>
  <c r="J832" i="6"/>
  <c r="J510" i="6"/>
  <c r="J2974" i="6"/>
  <c r="J610" i="6"/>
  <c r="J768" i="6"/>
  <c r="J920" i="6"/>
  <c r="J1731" i="6"/>
  <c r="J1839" i="6"/>
  <c r="J2057" i="6"/>
  <c r="J2356" i="6"/>
  <c r="J345" i="6"/>
  <c r="J630" i="6"/>
  <c r="J1111" i="6"/>
  <c r="J1155" i="6"/>
  <c r="J1843" i="6"/>
  <c r="J1842" i="6" s="1"/>
  <c r="J1989" i="6"/>
  <c r="J2060" i="6"/>
  <c r="J2592" i="6"/>
  <c r="J2675" i="6"/>
  <c r="J2909" i="6"/>
  <c r="J2921" i="6"/>
  <c r="J2942" i="6"/>
  <c r="J3050" i="6"/>
  <c r="J1938" i="6"/>
  <c r="J2348" i="6"/>
  <c r="J2763" i="6"/>
  <c r="J3178" i="6"/>
  <c r="J3367" i="6"/>
  <c r="J1150" i="6"/>
  <c r="J1758" i="6"/>
  <c r="J2552" i="6"/>
  <c r="J1350" i="6"/>
  <c r="J2755" i="6"/>
  <c r="J2964" i="6"/>
  <c r="J300" i="6"/>
  <c r="J315" i="6"/>
  <c r="J533" i="6"/>
  <c r="J879" i="6"/>
  <c r="J1175" i="6"/>
  <c r="J2008" i="6"/>
  <c r="J2003" i="6" s="1"/>
  <c r="J3250" i="6"/>
  <c r="J63" i="6"/>
  <c r="J261" i="6"/>
  <c r="J276" i="6"/>
  <c r="J371" i="6"/>
  <c r="J635" i="6"/>
  <c r="J933" i="6"/>
  <c r="J1138" i="6"/>
  <c r="J2144" i="6"/>
  <c r="J3551" i="6"/>
  <c r="J1333" i="6"/>
  <c r="J2644" i="6"/>
  <c r="J2821" i="6"/>
  <c r="J2870" i="6"/>
  <c r="J223" i="6"/>
  <c r="J340" i="6"/>
  <c r="J857" i="6"/>
  <c r="J1868" i="6"/>
  <c r="J2478" i="6"/>
  <c r="J2562" i="6"/>
  <c r="J2579" i="6"/>
  <c r="J2734" i="6"/>
  <c r="J2767" i="6"/>
  <c r="J2808" i="6"/>
  <c r="J2913" i="6"/>
  <c r="J594" i="6"/>
  <c r="J1080" i="6"/>
  <c r="J1668" i="6"/>
  <c r="J1927" i="6"/>
  <c r="J2700" i="6"/>
  <c r="J3054" i="6"/>
  <c r="J3345" i="6"/>
  <c r="J49" i="6"/>
  <c r="J166" i="6"/>
  <c r="J366" i="6"/>
  <c r="J1218" i="6"/>
  <c r="J1888" i="6"/>
  <c r="J2239" i="6"/>
  <c r="J2251" i="6"/>
  <c r="J2291" i="6"/>
  <c r="J2863" i="6"/>
  <c r="J3200" i="6"/>
  <c r="J3326" i="6"/>
  <c r="J202" i="6"/>
  <c r="J257" i="6"/>
  <c r="J808" i="6"/>
  <c r="J829" i="6"/>
  <c r="J1706" i="6"/>
  <c r="J1769" i="6"/>
  <c r="J2396" i="6"/>
  <c r="J2566" i="6"/>
  <c r="J2771" i="6"/>
  <c r="J3132" i="6"/>
  <c r="J3359" i="6"/>
  <c r="J3400" i="6"/>
  <c r="J3437" i="6"/>
  <c r="J42" i="6"/>
  <c r="J239" i="6"/>
  <c r="J289" i="6"/>
  <c r="J566" i="6"/>
  <c r="J586" i="6"/>
  <c r="J817" i="6"/>
  <c r="J840" i="6"/>
  <c r="J1573" i="6"/>
  <c r="J1806" i="6"/>
  <c r="J2070" i="6"/>
  <c r="J2065" i="6" s="1"/>
  <c r="J2220" i="6"/>
  <c r="J2244" i="6"/>
  <c r="J2739" i="6"/>
  <c r="J2996" i="6"/>
  <c r="J3154" i="6"/>
  <c r="J3416" i="6"/>
  <c r="J192" i="6"/>
  <c r="J272" i="6"/>
  <c r="J285" i="6"/>
  <c r="J599" i="6"/>
  <c r="J598" i="6" s="1"/>
  <c r="J773" i="6"/>
  <c r="J903" i="6"/>
  <c r="J996" i="6"/>
  <c r="J1357" i="6"/>
  <c r="J1713" i="6"/>
  <c r="J1913" i="6"/>
  <c r="J2235" i="6"/>
  <c r="J2302" i="6"/>
  <c r="J2316" i="6"/>
  <c r="J2328" i="6"/>
  <c r="J2681" i="6"/>
  <c r="J2708" i="6"/>
  <c r="J2721" i="6"/>
  <c r="J2818" i="6"/>
  <c r="J3020" i="6"/>
  <c r="J3062" i="6"/>
  <c r="J3278" i="6"/>
  <c r="J3312" i="6"/>
  <c r="J3379" i="6"/>
  <c r="J3476" i="6"/>
  <c r="J3487" i="6"/>
  <c r="J235" i="6"/>
  <c r="J254" i="6"/>
  <c r="J335" i="6"/>
  <c r="J358" i="6"/>
  <c r="J504" i="6"/>
  <c r="J513" i="6"/>
  <c r="J561" i="6"/>
  <c r="J572" i="6"/>
  <c r="J765" i="6"/>
  <c r="J826" i="6"/>
  <c r="J994" i="6"/>
  <c r="J1002" i="6"/>
  <c r="J1184" i="6"/>
  <c r="J1195" i="6"/>
  <c r="J1671" i="6"/>
  <c r="J1692" i="6"/>
  <c r="J1765" i="6"/>
  <c r="J1774" i="6"/>
  <c r="J1792" i="6"/>
  <c r="J1864" i="6"/>
  <c r="J2254" i="6"/>
  <c r="J2351" i="6"/>
  <c r="J2370" i="6"/>
  <c r="J2716" i="6"/>
  <c r="J2803" i="6"/>
  <c r="J2834" i="6"/>
  <c r="J2881" i="6"/>
  <c r="J2900" i="6"/>
  <c r="J2926" i="6"/>
  <c r="J2950" i="6"/>
  <c r="J2987" i="6"/>
  <c r="J3000" i="6"/>
  <c r="J3072" i="6"/>
  <c r="J3687" i="6"/>
  <c r="J218" i="6"/>
  <c r="J794" i="6"/>
  <c r="J943" i="6"/>
  <c r="J942" i="6" s="1"/>
  <c r="J1062" i="6"/>
  <c r="J1088" i="6"/>
  <c r="J1421" i="6"/>
  <c r="J2085" i="6"/>
  <c r="J2082" i="6" s="1"/>
  <c r="J2847" i="6"/>
  <c r="J3167" i="6"/>
  <c r="J26" i="6"/>
  <c r="J210" i="6"/>
  <c r="J310" i="6"/>
  <c r="J321" i="6"/>
  <c r="J349" i="6"/>
  <c r="J538" i="6"/>
  <c r="J969" i="6"/>
  <c r="J1055" i="6"/>
  <c r="J1179" i="6"/>
  <c r="J1490" i="6"/>
  <c r="J1777" i="6"/>
  <c r="J1811" i="6"/>
  <c r="J1827" i="6"/>
  <c r="J1883" i="6"/>
  <c r="J1919" i="6"/>
  <c r="J1942" i="6"/>
  <c r="J1995" i="6"/>
  <c r="J2204" i="6"/>
  <c r="J2215" i="6"/>
  <c r="J2414" i="6"/>
  <c r="J2575" i="6"/>
  <c r="J2617" i="6"/>
  <c r="J2726" i="6"/>
  <c r="J2797" i="6"/>
  <c r="J2814" i="6"/>
  <c r="J2843" i="6"/>
  <c r="J2938" i="6"/>
  <c r="J2946" i="6"/>
  <c r="J2979" i="6"/>
  <c r="J3004" i="6"/>
  <c r="J3045" i="6"/>
  <c r="J3139" i="6"/>
  <c r="J3149" i="6"/>
  <c r="J3303" i="6"/>
  <c r="J3332" i="6"/>
  <c r="J3354" i="6"/>
  <c r="J3451" i="6"/>
  <c r="J3521" i="6"/>
  <c r="J3532" i="6"/>
  <c r="J214" i="6"/>
  <c r="J295" i="6"/>
  <c r="J528" i="6"/>
  <c r="J913" i="6"/>
  <c r="J976" i="6"/>
  <c r="J1045" i="6"/>
  <c r="J1168" i="6"/>
  <c r="J1190" i="6"/>
  <c r="J1302" i="6"/>
  <c r="D32" i="7" s="1"/>
  <c r="J1697" i="6"/>
  <c r="J1858" i="6"/>
  <c r="J2162" i="6"/>
  <c r="J2524" i="6"/>
  <c r="J2540" i="6"/>
  <c r="J2695" i="6"/>
  <c r="J2751" i="6"/>
  <c r="J2782" i="6"/>
  <c r="J2895" i="6"/>
  <c r="J2929" i="6"/>
  <c r="J3105" i="6"/>
  <c r="J3335" i="6"/>
  <c r="J3411" i="6"/>
  <c r="J3420" i="6"/>
  <c r="J759" i="6"/>
  <c r="J865" i="6"/>
  <c r="J889" i="6"/>
  <c r="J1037" i="6"/>
  <c r="J1159" i="6"/>
  <c r="J1676" i="6"/>
  <c r="J1781" i="6"/>
  <c r="J1802" i="6"/>
  <c r="J2051" i="6"/>
  <c r="J2259" i="6"/>
  <c r="J2375" i="6"/>
  <c r="J2855" i="6"/>
  <c r="J2955" i="6"/>
  <c r="J2983" i="6"/>
  <c r="J3037" i="6"/>
  <c r="J3100" i="6"/>
  <c r="J3245" i="6"/>
  <c r="J3296" i="6"/>
  <c r="J3496" i="6"/>
  <c r="J2447" i="6"/>
  <c r="J606" i="6"/>
  <c r="J617" i="6"/>
  <c r="J789" i="6"/>
  <c r="J916" i="6"/>
  <c r="J959" i="6"/>
  <c r="J1017" i="6"/>
  <c r="J1066" i="6"/>
  <c r="J1122" i="6"/>
  <c r="J1202" i="6"/>
  <c r="J1582" i="6"/>
  <c r="J1687" i="6"/>
  <c r="J2210" i="6"/>
  <c r="J2231" i="6"/>
  <c r="J2299" i="6"/>
  <c r="J2417" i="6"/>
  <c r="J2465" i="6"/>
  <c r="J2610" i="6"/>
  <c r="J2640" i="6"/>
  <c r="J2670" i="6"/>
  <c r="J2712" i="6"/>
  <c r="J2992" i="6"/>
  <c r="J3182" i="6"/>
  <c r="J3193" i="6"/>
  <c r="J3309" i="6"/>
  <c r="J3370" i="6"/>
  <c r="J3387" i="6"/>
  <c r="J3423" i="6"/>
  <c r="J621" i="6"/>
  <c r="J1082" i="6"/>
  <c r="J820" i="6"/>
  <c r="J1013" i="6"/>
  <c r="J478" i="6"/>
  <c r="J927" i="6"/>
  <c r="J171" i="6"/>
  <c r="J197" i="6"/>
  <c r="J265" i="6"/>
  <c r="J518" i="6"/>
  <c r="J883" i="6"/>
  <c r="J936" i="6"/>
  <c r="J20" i="6"/>
  <c r="J206" i="6"/>
  <c r="J893" i="6"/>
  <c r="J952" i="6"/>
  <c r="J799" i="6"/>
  <c r="J1371" i="6"/>
  <c r="J1879" i="6"/>
  <c r="J2247" i="6"/>
  <c r="J2423" i="6"/>
  <c r="J2597" i="6"/>
  <c r="J1328" i="6"/>
  <c r="J1724" i="6"/>
  <c r="J1742" i="6"/>
  <c r="J1832" i="6"/>
  <c r="J1906" i="6"/>
  <c r="J2389" i="6"/>
  <c r="J2532" i="6"/>
  <c r="J1026" i="6"/>
  <c r="J1118" i="6"/>
  <c r="J1144" i="6"/>
  <c r="J1397" i="6"/>
  <c r="J1662" i="6"/>
  <c r="J1998" i="6"/>
  <c r="J2023" i="6"/>
  <c r="J2020" i="6" s="1"/>
  <c r="J2113" i="6"/>
  <c r="J2157" i="6"/>
  <c r="J2176" i="6"/>
  <c r="J2269" i="6"/>
  <c r="J2296" i="6"/>
  <c r="J2310" i="6"/>
  <c r="J2333" i="6"/>
  <c r="J2342" i="6"/>
  <c r="J2407" i="6"/>
  <c r="J2434" i="6"/>
  <c r="J2527" i="6"/>
  <c r="J980" i="6"/>
  <c r="J1101" i="6"/>
  <c r="J1320" i="6"/>
  <c r="J1431" i="6"/>
  <c r="J1587" i="6"/>
  <c r="J1717" i="6"/>
  <c r="J1734" i="6"/>
  <c r="J2224" i="6"/>
  <c r="J2400" i="6"/>
  <c r="J1094" i="6"/>
  <c r="J1754" i="6"/>
  <c r="J1902" i="6"/>
  <c r="J1897" i="6" s="1"/>
  <c r="J2194" i="6"/>
  <c r="J2320" i="6"/>
  <c r="J1261" i="6"/>
  <c r="J2126" i="6"/>
  <c r="J2264" i="6"/>
  <c r="J2283" i="6"/>
  <c r="J3011" i="6"/>
  <c r="J3079" i="6"/>
  <c r="J3086" i="6"/>
  <c r="J3215" i="6"/>
  <c r="J3256" i="6"/>
  <c r="J3285" i="6"/>
  <c r="J3306" i="6"/>
  <c r="J3483" i="6"/>
  <c r="J2636" i="6"/>
  <c r="J2685" i="6"/>
  <c r="J2793" i="6"/>
  <c r="J2934" i="6"/>
  <c r="J3240" i="6"/>
  <c r="J3338" i="6"/>
  <c r="J3446" i="6"/>
  <c r="J3456" i="6"/>
  <c r="J2571" i="6"/>
  <c r="J2583" i="6"/>
  <c r="J2748" i="6"/>
  <c r="J2811" i="6"/>
  <c r="J2874" i="6"/>
  <c r="J3006" i="6"/>
  <c r="J3211" i="6"/>
  <c r="J3290" i="6"/>
  <c r="J3528" i="6"/>
  <c r="J2885" i="6"/>
  <c r="J2968" i="6"/>
  <c r="J3068" i="6"/>
  <c r="J3121" i="6"/>
  <c r="J2556" i="6"/>
  <c r="J2704" i="6"/>
  <c r="J2825" i="6"/>
  <c r="J2829" i="6"/>
  <c r="J3224" i="6"/>
  <c r="J3233" i="6"/>
  <c r="J3491" i="6"/>
  <c r="J3509" i="6"/>
  <c r="J3636" i="6"/>
  <c r="J2483" i="6" l="1"/>
  <c r="J2699" i="6"/>
  <c r="J2635" i="6"/>
  <c r="J2570" i="6"/>
  <c r="J1857" i="6"/>
  <c r="J1784" i="6"/>
  <c r="J3277" i="6"/>
  <c r="D67" i="7" s="1"/>
  <c r="J3148" i="6"/>
  <c r="D63" i="7" s="1"/>
  <c r="J3131" i="6"/>
  <c r="D62" i="7" s="1"/>
  <c r="J3214" i="6"/>
  <c r="D65" i="7" s="1"/>
  <c r="J3353" i="6"/>
  <c r="D70" i="7" s="1"/>
  <c r="J3295" i="6"/>
  <c r="D68" i="7" s="1"/>
  <c r="J3244" i="6"/>
  <c r="D66" i="7" s="1"/>
  <c r="J3019" i="6"/>
  <c r="J2508" i="6"/>
  <c r="J1578" i="6"/>
  <c r="J1572" i="6" s="1"/>
  <c r="D37" i="7" s="1"/>
  <c r="J1905" i="6"/>
  <c r="J1453" i="6"/>
  <c r="J1430" i="6" s="1"/>
  <c r="J2433" i="6"/>
  <c r="D50" i="7" s="1"/>
  <c r="J2161" i="6"/>
  <c r="D46" i="7" s="1"/>
  <c r="J2112" i="6"/>
  <c r="D45" i="7" s="1"/>
  <c r="J1918" i="6"/>
  <c r="J2963" i="6"/>
  <c r="J1489" i="6"/>
  <c r="J2991" i="6"/>
  <c r="J2973" i="6"/>
  <c r="J2792" i="6"/>
  <c r="J2920" i="6"/>
  <c r="J2937" i="6"/>
  <c r="J2873" i="6"/>
  <c r="J2817" i="6"/>
  <c r="J2802" i="6"/>
  <c r="J2309" i="6"/>
  <c r="J2277" i="6"/>
  <c r="J2290" i="6"/>
  <c r="J2209" i="6"/>
  <c r="J2243" i="6"/>
  <c r="J951" i="6"/>
  <c r="D24" i="7" s="1"/>
  <c r="J309" i="6"/>
  <c r="J339" i="6"/>
  <c r="J324" i="6"/>
  <c r="J264" i="6"/>
  <c r="J234" i="6"/>
  <c r="J248" i="6"/>
  <c r="J196" i="6"/>
  <c r="J181" i="6"/>
  <c r="J876" i="6"/>
  <c r="J165" i="6"/>
  <c r="J882" i="6"/>
  <c r="J853" i="6"/>
  <c r="J788" i="6"/>
  <c r="J807" i="6"/>
  <c r="J583" i="6"/>
  <c r="J609" i="6"/>
  <c r="J712" i="6"/>
  <c r="J688" i="6" s="1"/>
  <c r="J546" i="6"/>
  <c r="J432" i="6"/>
  <c r="J457" i="6"/>
  <c r="J124" i="6"/>
  <c r="J100" i="6" s="1"/>
  <c r="J379" i="6"/>
  <c r="D15" i="7" s="1"/>
  <c r="J641" i="6"/>
  <c r="D19" i="7" s="1"/>
  <c r="J62" i="6"/>
  <c r="J932" i="6"/>
  <c r="J2908" i="6"/>
  <c r="J3622" i="6"/>
  <c r="D78" i="7" s="1"/>
  <c r="J527" i="6"/>
  <c r="J3378" i="6"/>
  <c r="D71" i="7" s="1"/>
  <c r="J2539" i="6"/>
  <c r="J1686" i="6"/>
  <c r="J1667" i="6"/>
  <c r="J2854" i="6"/>
  <c r="J764" i="6"/>
  <c r="J2604" i="6"/>
  <c r="J2555" i="6"/>
  <c r="J3410" i="6"/>
  <c r="D72" i="7" s="1"/>
  <c r="J2056" i="6"/>
  <c r="J2733" i="6"/>
  <c r="J2842" i="6"/>
  <c r="J2347" i="6"/>
  <c r="J1149" i="6"/>
  <c r="D28" i="7" s="1"/>
  <c r="J2669" i="6"/>
  <c r="J1205" i="6"/>
  <c r="D30" i="7" s="1"/>
  <c r="J1753" i="6"/>
  <c r="J509" i="6"/>
  <c r="J2762" i="6"/>
  <c r="J2743" i="6"/>
  <c r="J1370" i="6"/>
  <c r="J19" i="6"/>
  <c r="J1768" i="6"/>
  <c r="J2684" i="6"/>
  <c r="J1826" i="6"/>
  <c r="J3181" i="6"/>
  <c r="D64" i="7" s="1"/>
  <c r="J3531" i="6"/>
  <c r="D75" i="7" s="1"/>
  <c r="J2223" i="6"/>
  <c r="J1994" i="6"/>
  <c r="J1988" i="6" s="1"/>
  <c r="J1007" i="6"/>
  <c r="D25" i="7" s="1"/>
  <c r="J3044" i="6"/>
  <c r="J3320" i="6"/>
  <c r="D69" i="7" s="1"/>
  <c r="J3078" i="6"/>
  <c r="D61" i="7" s="1"/>
  <c r="J1036" i="6"/>
  <c r="D26" i="7" s="1"/>
  <c r="J2369" i="6"/>
  <c r="J1705" i="6"/>
  <c r="J1327" i="6"/>
  <c r="J3486" i="6"/>
  <c r="D74" i="7" s="1"/>
  <c r="J3440" i="6"/>
  <c r="D73" i="7" s="1"/>
  <c r="J1178" i="6"/>
  <c r="D29" i="7" s="1"/>
  <c r="J2388" i="6"/>
  <c r="J1093" i="6"/>
  <c r="D27" i="7" s="1"/>
  <c r="J2603" i="6" l="1"/>
  <c r="D53" i="7" s="1"/>
  <c r="J1825" i="6"/>
  <c r="D40" i="7" s="1"/>
  <c r="J2482" i="6"/>
  <c r="D51" i="7" s="1"/>
  <c r="J2668" i="6"/>
  <c r="J1752" i="6"/>
  <c r="D39" i="7" s="1"/>
  <c r="J2538" i="6"/>
  <c r="D52" i="7" s="1"/>
  <c r="J1896" i="6"/>
  <c r="D41" i="7" s="1"/>
  <c r="J2050" i="6"/>
  <c r="D44" i="7" s="1"/>
  <c r="D36" i="7"/>
  <c r="D35" i="7"/>
  <c r="D43" i="7"/>
  <c r="D42" i="7"/>
  <c r="J1317" i="6"/>
  <c r="J7" i="6"/>
  <c r="J308" i="6"/>
  <c r="D14" i="7" s="1"/>
  <c r="J233" i="6"/>
  <c r="J164" i="6"/>
  <c r="D12" i="7" s="1"/>
  <c r="J582" i="6"/>
  <c r="D18" i="7" s="1"/>
  <c r="J850" i="6"/>
  <c r="D22" i="7" s="1"/>
  <c r="J926" i="6"/>
  <c r="D23" i="7" s="1"/>
  <c r="J758" i="6"/>
  <c r="D21" i="7" s="1"/>
  <c r="J503" i="6"/>
  <c r="D17" i="7" s="1"/>
  <c r="J429" i="6"/>
  <c r="D16" i="7" s="1"/>
  <c r="J2341" i="6"/>
  <c r="D49" i="7" s="1"/>
  <c r="J1661" i="6"/>
  <c r="D38" i="7" s="1"/>
  <c r="D20" i="7"/>
  <c r="J2907" i="6"/>
  <c r="D58" i="7" s="1"/>
  <c r="J3018" i="6"/>
  <c r="D60" i="7" s="1"/>
  <c r="J2841" i="6"/>
  <c r="D57" i="7" s="1"/>
  <c r="D54" i="7"/>
  <c r="J2791" i="6"/>
  <c r="D56" i="7" s="1"/>
  <c r="D11" i="7"/>
  <c r="J2208" i="6"/>
  <c r="D47" i="7" s="1"/>
  <c r="J2962" i="6"/>
  <c r="D59" i="7" s="1"/>
  <c r="J2732" i="6"/>
  <c r="D55" i="7" s="1"/>
  <c r="J2276" i="6"/>
  <c r="D48" i="7" s="1"/>
  <c r="J1316" i="6" l="1"/>
  <c r="J6" i="6"/>
  <c r="D13" i="7"/>
  <c r="D10" i="7"/>
  <c r="D34" i="7"/>
  <c r="D33" i="7" s="1"/>
  <c r="D9" i="7" l="1"/>
  <c r="D83" i="7" s="1"/>
  <c r="D84" i="7" l="1"/>
  <c r="D85" i="7" s="1"/>
  <c r="D86" i="7" l="1"/>
  <c r="D87" i="7" s="1"/>
</calcChain>
</file>

<file path=xl/sharedStrings.xml><?xml version="1.0" encoding="utf-8"?>
<sst xmlns="http://schemas.openxmlformats.org/spreadsheetml/2006/main" count="8958" uniqueCount="1674">
  <si>
    <t>POPIS DEL</t>
  </si>
  <si>
    <t>ID</t>
  </si>
  <si>
    <t>ID1</t>
  </si>
  <si>
    <t>Postavka</t>
  </si>
  <si>
    <t>Opis postavke</t>
  </si>
  <si>
    <t>Opomba</t>
  </si>
  <si>
    <t>Enota</t>
  </si>
  <si>
    <t>Količina</t>
  </si>
  <si>
    <t>Cena/enoto</t>
  </si>
  <si>
    <t>Cena skupaj</t>
  </si>
  <si>
    <t>PRIPRAVLJALNA DELA</t>
  </si>
  <si>
    <t>REKAPITULACIJA</t>
  </si>
  <si>
    <t>NIVO</t>
  </si>
  <si>
    <t>NASLOV POGLAVJA</t>
  </si>
  <si>
    <t>CENA SKUPAJ</t>
  </si>
  <si>
    <t>CENA SKUPAJ - po načelu "ENOTNIH CEN" (brez DDV)</t>
  </si>
  <si>
    <t>NEPREDVIDENA DELA 10% - za dela po načelu "ENOTNIH CEN" (brez DDV)</t>
  </si>
  <si>
    <t>CENA SKUPAJ - po načelu "ENOTNIH CEN" in NEPREDVIDENA DELA (brez DDV)</t>
  </si>
  <si>
    <t>DDV (22%)</t>
  </si>
  <si>
    <t>CENA SKUPAJ (z DDV)</t>
  </si>
  <si>
    <t xml:space="preserve">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 </t>
  </si>
  <si>
    <t>kpl</t>
  </si>
  <si>
    <t>m1</t>
  </si>
  <si>
    <t>ura</t>
  </si>
  <si>
    <t xml:space="preserve">Postavka naj upošteva delo PI s področja geodezije in figuranta (tudi čuvajske službe), uporabo materiala (npr. količki), orodja za zakoličbo, izdelavo in predajo zakoličbenega zapisnika. Postavka zajema tudi vsa geodetska dela na obstoječih tirih in kretnicah zaradi navezave novih tirov in kretnic na obstoječe stanje ter izvedbo vseh potrebnih geodetskih del in materiala za vspostavitev točk za avtomatsko vodenje ravnalno nivelirnih strojev (podbijalk). </t>
  </si>
  <si>
    <t xml:space="preserve">Dela obsegajo geodetsko označevanje tirne situacije in nivelete obstoječe geometrije železniške trase in novo projektirano stanje in vseh ostalih konstrukcijskih elementov, ki se nanašajo na izvedbo zgornjega ustroja (geodetske meritve profila in preverjanje oz. zagotavljanje projektiranega svetlega profila po načrtu ipd.), elementi voznega omrežja (stebri, temelji...), elementi SVTK (stebri, temelji, pogoni...) ipd., kot tudi vse ostale potrebne geodetske meritve in oznake v zvezi z izvedbo del. </t>
  </si>
  <si>
    <t xml:space="preserve">Geodetsko označevanje zajema vse geodetske meritve tj. prenos podatkov iz projekta na teren in obratno, zavarovanje osi označene trase, profiliranje, obnova in vzdrževanje označenih elementov na terenu za celotno obdobje gradnje, torej do predaje del naročniku. Če je konfiguracija terena med prečnimi profili iz glavnega projekta taka, da bi bistveno vplivala na obseg dela, ima inženir pravico zahtevati snemanje vmesnega profila. To delo vključuje tudi prevzem in vzdrževanje vseh predloženih osnovnih geodetskih točk, posnetkov ter risb na terenu, ki jih je inženir ob začetku del izročil izvajalcu. Obseg tega dela mora ustrezati potrebam gradnje, kontrole in obračuna del. </t>
  </si>
  <si>
    <t>Če določene točke med delom izginejo ali se poškodujejo, jih je izvajalec dolžan na svoje stroške obnoviti. Če med trajanjem projekta pride do spremembe, mora izvajalec te spremembe izvesti na terenu in vpisati v zbirno poročilo sprememb. Vse podatke, ki so povezani s spremembo projekta, je izvajalec dolžan posredovati Inženirju in mu omogočiti brezhibno uporabo teh podatkov. Po zaključku vseh del, pred tehničnim prevzemom, je izvajalec dolžan obnoviti os trase železnice in objektov, poligonske točke in merila ter jih predati Inženirju. O predaji je treba narediti zapisnik.</t>
  </si>
  <si>
    <t>m3</t>
  </si>
  <si>
    <t>Odstranitev grmovja in dreves premera do 10 cm, strojno in ročno obsekovanje rastlinja ob progi v širini cca 1,0 m od tira z nakladanjem in odvozom v stalno deponijo do 50 km z vsemi stroški deponiranja</t>
  </si>
  <si>
    <t>V postavki naj se upošteva vsa potrebna delovna sila (delavci in čuvajska služba, če je potrebna), orodje za sečnjo, mehanizacija za nalaganje in odvoz na stalno deponijo, vključno s potrebnimi dovoljenji in stroški za deponijo.</t>
  </si>
  <si>
    <t>m2</t>
  </si>
  <si>
    <t>Posek dreves premera 10-30 cm z odkopom panjev in ostalimi potrebnimi deli, vključno z odstranitvijo vej in razrezom dreves, nakladanjem in odvozom v stalno deponijo do 50 km z vsemi stroški deponiranja</t>
  </si>
  <si>
    <t>kos</t>
  </si>
  <si>
    <t xml:space="preserve">Demontaža obstoječih naprav za preprečevanje vzdolžnega premika tirnic  </t>
  </si>
  <si>
    <t>upoštevati delovno silo in orodje za demontažo naprav, prevoz in pripravo poročila (zapisnika) o predaji materiala upravljavcu</t>
  </si>
  <si>
    <t>upoštevati stroške priprave TEE, delovno silo (delavci, varilci, čuvaji,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</si>
  <si>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t>Upošteva se delovno silo (voznik, strojnik, delavci, geometri, figuranti) in mehanizacijo (kamioni, bagri, valjarji,…), stroški notranje kontrole kakovosti (NKK) ter priprava vse potrebne dokumentacijo za stalno deponiranje izkopanega materiala. Izkopani material se zbira in odlaga na začasno deponijo v skladu s pogoji inženirja in priprave za odvoz v trajne deponije. Odloženi material nikakor ne sme ogroziti varnosti gradbišča, okolja in prometa. Vsi stroški manipulacije začasne deponije so strošek izvajalca.
Vse poškodbe in naknadna popravila poškodbe sosednjega tira, ki so nastala iz malomarnosti, je potrebno sanirati z materiali in na način, ki ga določi Inženir, na stroške izvajalca.</t>
  </si>
  <si>
    <t>Demontaža progovne opreme (nagibnih kazal, hitrostnih tabel, km in hm, fiksnih točk, loparjev, "S" tabel, premikalnih mejnikov, ločnic …)</t>
  </si>
  <si>
    <t xml:space="preserve">Dobava in kompletno polaganje novega tira 60E1 na betonskih pragovih z vgrajeno podložno gumo deb. 10 mm, novi tirni gredi deb. min. 30 cm pod pragom, z elastično pritrditvijo. Kompletno z vsemi regulacijami in podbijanjem. Ves material je nov.
- tirnice trdote R350HT
</t>
  </si>
  <si>
    <t>V postavki se upošteva:
MATERIAL:
- tirnice z dostavo na gradbišče in razkladom na gradbišču (mesto vgradnje)
- tirna greda (vključno z vso dokumentacijo, da ustreza standardom ter notranjo kontrolo kvalitete in vsemi pripadajočimi poročili)
- betonski pragovi s podložno gumo
- pritrdilni in vezni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nivelirni ravnalnik, kamion, bager, valjar, itd. ter rezalka, vijačnik tirfonov, itd.</t>
  </si>
  <si>
    <t>IZVEDBA:
V postavki se upošteva priprava TEE za polaganje in vgrajevanje tira,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</si>
  <si>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V postavki se upošteva:
MATERIAL:
- tirnice z dostavo na gradbišče in razkladom na gradbišču (mesto vgradnje)
- tirna greda (vključno z vso dokumentacijo, da ustreza standardom ter notranjo kontrolo kvalitete in vsemi pripadajočimi poročili)
- leseni pragovi
- pritrdilni in vezni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nivelirni ravnalnik, kamion, bager, valjar, itd. ter rezalka, vijačnik tirfonov, itd.</t>
  </si>
  <si>
    <t>V postavki se upošteva:
MATERIAL:
- tirnice z dostavo na gradbišče in razkladom na gradbišču (mesto vgradnje)
- mostovni pragovi (neimpregnirani, dimenzije po projektu)
- pritrdilni (kot npr. VIPA) in vezni material (podložne plošče, tirfoni, vzmetni obročki, spojke, spojni vijaki, samozatezni/pocinkani vijaki...)
- elastični pritdilni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kamion, bager, valjar, itd. ter rezalka, vijačnik tirfonov, itd.</t>
  </si>
  <si>
    <t>IZVEDBA:
V postavki se upošteva priprava TEE, zavarovanje gradbišča (delovni odri, polaganje in vgrajevanje mostovnih pragov (obdelava mostovnih pragov - zarezovanje, polaganje, pritrjevanje, ...), montaža tira, prevozi materiala na mostno konstrukcijo, varjenje tirnic skladno z načrtom varjenja in sproščanja, sproščanje tira (poročilo) - do projektirane hitrosti - vključene vse meritve in tirni izkazi ter tehnični pregledi. Polaganje tira se izvede v skladu z veljavnimi Pravilniki,TSI-ji in Zakoni</t>
  </si>
  <si>
    <t>V postavki se upošteva:
MATERIAL:
- varnostne tirnice 60E1, vključno z lesenim hrastovim zaključnim elementom
- pritrdilni in vezni material
Ves material mora biti prevzet pri proizvajalcu s strani pooblaščenega organa (notranje kontrole kvalitete) z vso ustrezno dokumentacijo. Ves material mora biti nov.
DELOVNA SILA:
delavci, varilci, čuvaji, geometer, figurant
MEHANIZACIJA IN ORODJE:
vlak SILAD, dvopotni nakladač, drezina, kamion, bager itd. ter rezalka, vijačnik tirfonov, vrtalniki itd.
IZVEDBA:
V postavki se upošteva priprava, dobava in montaža varnostnih tirnic, prevozi materiala na objekt, vmesne deponije materiala, vrtanje lukenj, krivljenje ter tehnični pregledi.</t>
  </si>
  <si>
    <t>Stabilizacija tira z uporabo dinamičnega stabilizatorja</t>
  </si>
  <si>
    <t>V postavki se upošteva:
MATERIAL:
- naprave za preprečevanje vzdolžnega premika tirnic za sistem tirnice 60E1 (kompl. kotnik in 2 objemki)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naprav, prevozi na objekt ter tehnični pregledi.</t>
  </si>
  <si>
    <t>Dobava in vgraditev naprav proti bočnemu premiku tira na betonskih pragovih</t>
  </si>
  <si>
    <t>V postavki se upošteva:
MATERIAL:
- kapa proti bočnemu premiku tira za betonski prag (kompl. kapa, firfoni, vijaki z matico)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kap proti bočnemu premiku tira in prevozi, strojno ali ročno podbijanje čela praga ter tehnični pregledi.</t>
  </si>
  <si>
    <t>Dobava in vgraditev naprav proti bočnemu premiku tira na lesenih pragovih</t>
  </si>
  <si>
    <t>V postavki se upošteva:
MATERIAL:
- kapa proti bočnemu premiku tira za leseni prag (kompl. kapa, firfoni, vijaki z matico)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kap proti bočnemu premiku tira in prevozi, strojno ali ročno podbijanje čela praga ter tehnični pregledi.</t>
  </si>
  <si>
    <t>Dobava, izdelava in vgraditev nagibnih kazal vključno z izdelavo temeljev</t>
  </si>
  <si>
    <t>V postavki se upošteva:
MATERIAL:
- nagibno kazalo (odsevna plošča, drog za ploščo, betonski temelj Æ  60 cm )           
Ves material mora biti prevzet pri proizvajalcu s strani pooblaščenega organa (notranje kontrole kvalitete) z vso ustrezno dokumentacijo. Ves material mora biti nov. 
DELOVNA SILA:
delavci, čuvaji
MEHANIZACIJA IN ORODJE:
drezina, kamion, itd. 
IZVEDBA:
V postavki se upošteva priprava, dobava in postavitev nagibnega kazala na predvidenem mestu na progi/postaji ter tehnični pregledi.</t>
  </si>
  <si>
    <t xml:space="preserve">Dobava in izdelava oznak za os in niveleto tira </t>
  </si>
  <si>
    <t>V postavki se upošteva:
MATERIAL:
- tirnica
- beton
- barva
Tirnica za oznake je lahko iz stare izgrajene tirnice. 
DELOVNA SILA:
delavci, čuvaji
MEHANIZACIJA IN ORODJE:
kombi 
IZVEDBA:
V postavki se upošteva priprava, dobava, prevozi in postavitev na predvideno mesto ter tehnični pregledi.</t>
  </si>
  <si>
    <t>Dobava, izdelava in vgraditev oznak za spremljanje vzdolžnih premikov NZT po JUS P.B8.001</t>
  </si>
  <si>
    <t>Dobava, izdelava in vgraditev stalnih oznak za zavarovanje elementov krivin</t>
  </si>
  <si>
    <t>Izdelava in vgraditev HM in KM oznak z reliefno odtisno številko, vključno z barvanjem</t>
  </si>
  <si>
    <t>V postavki se upošteva:
MATERIAL:
- betonski KM ali HM kamen pobarvan belo s črno številko
KM ali HM kamni morajo biti novi. 
DELOVNA SILA:
delavci, čuvaji
MEHANIZACIJA IN ORODJE:
drezina, kamion itd.
IZVEDBA:
V postavki se upošteva priprava, dobava, prevozi in postavitev na predvideno mesto ter tehnični pregledi.</t>
  </si>
  <si>
    <t>Signalni znak 33 "sprememba progovne hitrosti na…km/h"; dobava in vgraditev</t>
  </si>
  <si>
    <t>V postavki se upošteva:
MATERIAL:
- aluminijasta tabla, odsevna podlaga s številkami
- drog (pocinkan) ali objemka za pritrditev na drog VM
Aluminijasta plošča, drog ali objemka morajo biti novi. 
DELOVNA SILA:
delavci, čuvaji
MEHANIZACIJA IN ORODJE:
kombi 
IZVEDBA:
V postavki se upošteva priprava, dobava, prevozi in postavitev na predvideno mesto ter tehnični pregledi.</t>
  </si>
  <si>
    <t>Signalni znak 34 "pričakuj spremembo progovne hitrosti na…km/h"; dobava in vgraditev</t>
  </si>
  <si>
    <t>Strojno brušenje tirnic in izdaja končnega poročila o brušenju tirnic</t>
  </si>
  <si>
    <t>V postavki se upošteva strojno brušenje tirnic, ki ga je potrebno izvesti v skladu s Pravilnikom za ZU. Brušenje tirnic izvede izvajalec, ki je usposobljen za izvajanje brušenja tirnic na železniškem območju (kot npr. SPENO).  
- DELOVNA SILA (voznik TMD, delavci, čuvaji, koordinator)
- MEHANIZACIJA IN ORODJE (TMD, kombi itd. )
- IZVEDBA:
Upoštevati je potrebno delo brusilnega vlaka (prevoz, gariranje, priklop na elektriko, vodo, ekološko uničenje brusnega materiala), kot tudi organizacijo za delo brusilnega vlaka (zapore), spremljavo brusilnega vlaka (gašenje požarov), kot koordinacijo pri delu brusilnega vlaka. Predložiti je potrebno poročilo o opravljenem brušenju in opraviti tehnični pregled. Upoštevati je potrebno tudi vse morebitne demontaže in ponovne montaže zaradi brušenja tirnic (balize, števci, nivojski prehodi, ...).</t>
  </si>
  <si>
    <t>Strošek merilnih voženj geometrije tira za pregled stanja proge po opravljeni nadgradnji in izdaje potrdila o merilnih vožnjah</t>
  </si>
  <si>
    <t>V postavki se upošteva strošek merilnih voženj vlaka za pregled geometrije tira, ki ga je potrebno izvesti v skladu s Pravilnikom za ZU. Meritve geometrije tira se izvedejo z merilnim vlakom, katerega delo in meritve koordinira upravljavec v okviru svojih meritev. Izvajalec izda poročilo o opravljenih meritvah.</t>
  </si>
  <si>
    <t>Strošek meritev svetlega profila proge za pregled stanja proge po opravljeni nadgradnji in izdaje potrdila o opravljenih meritvah</t>
  </si>
  <si>
    <t>V postavki se upošteva strošek merilnih voženj vlaka za pregled svetlega profila proge, ki ga je potrebno izvesti v skladu s Pravilnikom za ZU. Meritvesvetlega profila se izvedejo z merilnim vlakom, katerega delo in meritve koordinira upravljavec v okviru svojih meritev. Izvajalec izda poročilo o opravljenih meritvah.</t>
  </si>
  <si>
    <t>Postavitev in zavarovanje prečnih profilov</t>
  </si>
  <si>
    <t>Planiranje in utrditev temeljnih tal z utrjevanjem do predpisane zbitosti</t>
  </si>
  <si>
    <t>Dobava in polaganje zaščitne ločilno-filtrske geotekstilje GTX površinske mase &gt; 300 g/m2:
- natezna trdnost pri 30 % raztezku: &gt; 20 kN/m
- odpornost na preboj: konus: Odmax &lt; 20 mm; statični prebod CBR &gt; 2,5 MN
- efektivna odprtina por: O90: 0,06‐0,20 mm
- koeficient prepustnosti: kG &gt; 10 k zemljine ali k &gt; 10‐4 m/s pri tlaku 20 kN/m2</t>
  </si>
  <si>
    <t>Zaščitna plast (tampon) deb. 30 cm: dobava s prevozom, vgrajevanje, razgrinjanje, planiranje in utrditev do predpisane zbitosti; material drobljenec zrnavosti 0-31 mm</t>
  </si>
  <si>
    <t>Fino planiranje in utrditev planuma do predpisane komprimacije</t>
  </si>
  <si>
    <t>Dobava in vgradnja jeklenih cevi za zaščito vodovoda pri podzemnem prečkanju proge: cev se vgradi na globini obstoječega vodovoda, da bo omogočena kasnejša prevezava/navezava vodovoda brez poseganja v progovno telo; cev se obojestransko zapre (zaključna tesnilna čepa) do prevezave/navezave vodovoda, ocena</t>
  </si>
  <si>
    <t>Ureditev bankin s planiranjem in utrjevanjem</t>
  </si>
  <si>
    <t>Profiliranje in humuziranje brežin tamponskega sloja in jarkov z zatravitvijo, v debelini do 15 cm - ročno, kompletno z vsem materialom, transportom in vgradnjo</t>
  </si>
  <si>
    <t>Dobava in polaganje plastičnih drenažnih cevi DN 250 na betonski podlagi debeline 10 cm iz betona C12/15. Cev je obbetonirana do vtočnih odprtin z betonom C25/30. Zgornja površina betona je zglajena z nagibom proti cevi</t>
  </si>
  <si>
    <t>Dobava in polaganje plastičnih drenažnih cevi DN 300 na betonski podlagi debeline 10 cm iz betona C12/15. Cev je obbetonirana do vtočnih odprtin z betonom C25/30. Zgornja površina betona je zglajena z nagibom proti cevi</t>
  </si>
  <si>
    <t>Dobava in polaganje plastičnih drenažnih cevi DN 350 na betonski podlagi debeline 15 cm iz betona C12/15. Cev je obbetonirana do vtočnih odprtin z betonom C25/30. Zgornja površina betona je zglajena z nagibom proti cevi</t>
  </si>
  <si>
    <t>Dobava in polaganje geotekstila za zaščito drenažnega filtra s preklapljanjem na stikih površinske mase ≥ 300 g/m2:
- natezna trdnost pri 30 % raztezku: ≥ 20 kN/m
- odpornost na prebod: konus: Odmax ≤ 20 mm; statični prebod CBR ≥ 2,5 MN
- efektivna odprtina por: O90: 0,06‐0,20 mm
- koeficient prepustnosti: kG ≥ 10 kzemljine ali k ≥ 10‐4 m/s pri tlaku 20 kN/m2</t>
  </si>
  <si>
    <t xml:space="preserve">Dobava in zasipanje drenažnih cevi z vodopropustnim kamnitim materialom (iz gramoznice), nazivne zrnavosti 8/16 in 16/31 mm </t>
  </si>
  <si>
    <t xml:space="preserve">Dobava in kompletna izdelava revizijskih jaškov iz betonskih cevi Ø 80 cm, globina jaškov do 2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 </t>
  </si>
  <si>
    <t xml:space="preserve">Dobava in kompletna izdelava revizijskih jaškov s peskolovom iz betonskih cevi Ø 80 cm, globina jaškov do 2 m, postavljeni na betonskem temelju d=10 cm iz betona C 25/30 na podložnem betonu deb. 5 cm iz betona C12/15. Cev je obbetonirana z 10 cm plastjo betona C 20/25. Dno je gladko zalikano in oblikovano v muldo, vključno z izdelavo AB pokrova z odprtinami za dvigovanje </t>
  </si>
  <si>
    <t>Izdelava iztočnih glav na drenažnih ceveh. Postavka vključuje dobavo, pripravo, opaženje in betoniranje z betonom C12/15, s predhodnim planiranjem in utrjevanjem, napravo peščene podlage v debelini 10 cm ter tlakovanje z lomljencem</t>
  </si>
  <si>
    <t>kg</t>
  </si>
  <si>
    <t>PREDDELA</t>
  </si>
  <si>
    <t>km</t>
  </si>
  <si>
    <t>Humuziranje brežine brez valjanja, v debelini do 15 cm - strojno</t>
  </si>
  <si>
    <t>Doplačilo za zatravitev s semenom</t>
  </si>
  <si>
    <t>t</t>
  </si>
  <si>
    <t>ODVODNJAVANJE</t>
  </si>
  <si>
    <t>GRADBENA IN OBRTNIŠKA DELA</t>
  </si>
  <si>
    <t>TUJE STORITVE</t>
  </si>
  <si>
    <t>GRADBENA DELA NA OPORNIKIH</t>
  </si>
  <si>
    <t>GRADBENA DELA NA PREKLADNI KONSTRUKCIJI</t>
  </si>
  <si>
    <t>Strojno ali ročno čiščenje vegetacije v okolici prakladne konstrukcije in opornikov.</t>
  </si>
  <si>
    <t>Čiščenje površine cementnega betona z vodnim curkom pod visokim pritiskom, površina horizontalna, vertikalna ali poševna, pritisk 500-700 bar. Skladno s postopkovnimi navodili. Čiščenje vseh vidnih površin betonskega dela opornikov.</t>
  </si>
  <si>
    <t xml:space="preserve">Odstranitev cementnega betona z dletom, ročno ali strojno z odkrivanjem armature, površina horizontalna ali vertikalna, posamična površina do 1,1 m2, globina do 30 mm. Poškodovana površina betonskega dela opornikov. Ocena: </t>
  </si>
  <si>
    <t>Ročna ali strojna odstranitev malte iz reg kamnitih zidov, površina vertikalna ali poševna, globina 21 do 40 mm. Preperele fuge med kamni opornikov in krilnih zidov. Ocena:</t>
  </si>
  <si>
    <t>Odstranitev poškodovanega dela sten iz naravnega kamna, debeline 41 do 60 cm.  Odstranjene kamnite gradnike je potrebno ohraniti za kasnejšo uporabo. Ocena:</t>
  </si>
  <si>
    <t>Demontaža in odstranitev  konstrukcije hodnikov.  Z odvozom v stalno deponijo in stroški deponiranja.</t>
  </si>
  <si>
    <t>Strojni izkop vezljive zemljine/zrnate kamnine - 3. kategorije za potrebe obnove površine opornikov na strani ramozne grede. Odvoz izkopanega materila na stalno deponijo s stroškom deponiranja.</t>
  </si>
  <si>
    <t>Vgraditev zasipa iz zrnate kamnine – 3. kategorije zaledni klin - nekoherentni material (GW, SW) ustrezne zrnavosti, z dobavo peščenoprodnega dobro prepustnega materiala, izvesti s komprimiranjem v slojih po 30 cm. Zasip zalednih sten do nivoja tirne grede.</t>
  </si>
  <si>
    <t>Čiščenje in protikorozijska zaščita armature z nanašanjem premaza na cementni bazi v skladu z navodili proizvajalca, posamične površine do 1,0 m2. Zaščita armature z mineralnim protikorizijskim premazom (npr. SIKA Top Armatec 110 Epocem) na betonskem delu opornikov. Ocena:</t>
  </si>
  <si>
    <t>Priprava in vgraditev cementne malte z dodatkom umetnih vlaken po navodilih proizvajalca, debelina 21 do 40 mm. Reoplastična, neskrčljiva, mikroarmirana sanacijska malta (npr. SIKA Mono Top 412-N), kamnita in betonska površina opornikov. Ocena:</t>
  </si>
  <si>
    <t>Priprava in vgraditev epoxidne tiksotropne sanacijske malte po navodilih proizvajalca, debelina do 20 mm,  za izravnavo notranje zaledne zgornje  površine, kot podloga za hidroizolacijo.</t>
  </si>
  <si>
    <t>Izvedba fine izravnave betonskih površin s fino izravnalno polimerno modificirano neskrčljivo sanacijsko malto v debelini 2-5 mm. Za poenotenje izgleda vseh saniranih betonskih površin</t>
  </si>
  <si>
    <t>Zidanje z obdelanim kamnom (kamen iz poškodovane zaledne stene in izpadli kamniti gradniki v krajnih opornikih) s cementno sanacijsko malto na eno lice, prerez nad 0,50 m3/m2. Ocena:</t>
  </si>
  <si>
    <t>Izvedba izravnave oz. podlivanja neravne površine med kamnitm vencem opornikom  in ležiščno pločevino stebričkov predmostne ograje z uporabo epoksidne malte v debelini 1 do 2 cm.</t>
  </si>
  <si>
    <t>dm3</t>
  </si>
  <si>
    <t>Izvedba zaščite površin iz cementnega betona z impregnacijskim premazom. Premaz vseh vidnih betonskih površin z akrilnim premazom po navodilih izbranega proizvajalca (npr. osnovni premaz Tecnofix AC1 50, dvakratni premaz Tecnoriv AL 70, proizvajalca Tecnochem)</t>
  </si>
  <si>
    <t>Izvedba hidroizolacije zaledne stene opornika  v sestavi: epoksidni premaz, pospi s kremenčevim peskom, epoxidni premaz, polimer  bitumenski trak z nosilcem PES filca, deb. 5 mm, HDPE folija s čepki deb. 8 mm za zaščito in dreniranje.</t>
  </si>
  <si>
    <t>Izvedba čiščenja oziroma obnove obstoječih cevi za odvod zaledne vode izza opornikov.</t>
  </si>
  <si>
    <t>Dobava in vgraditev merilnih čepov, vključno navezavo na veljavno nivelmansko mrežo</t>
  </si>
  <si>
    <t>Dobava in vgraditev kovinske plošče z vpisanim nazivom izvajalca in letom izgradnje objekta</t>
  </si>
  <si>
    <t>Dobava in montaža tipskih pohodnih rešetk iz vroče pocinkane pločevine, okenca 30/30/3 mm, ki se jih namesti na novo jekleno konstrukcijo hodnikov, na lesene prage med tirnicami in na revizijske hodnike v notranjosti jeklne konstrukcije. Rešetke morajo biti nosilnosti 5 kN/m2. (npr. rešetke tip STABIL 30/3, pritrjene s HILTI XMGR na jekleno konstrukcijo hodnikov: 4x na rešetko oz lesni vijak DIN571 8x60 A2 na lesene pragove: 4x na rešetko). Pred postavitvijo je potrebno izdelati Tehnološki elaborat dobave in montaže tipskih rešetk.</t>
  </si>
  <si>
    <t>Izdelava, dobava in vgraditev nove jeklne konstrukcije hodnikov iz konstrukcijskega jekla S355J0,  protikorozijsko zaščitene z sistemom premazov kot osnovna konstrukcija. Vključuje vijačenje na obstoječe glavne nosilce mostu in medsebojno vijačenje novih elementov.Vključuje vijačeni material (HV 10.9 SIST EN 14399-1, z obema podložkama  in pripadajočo matico  ter polno prednapeti - 100% prednapetje), predizmere na objektu in izdelavo delavniških risb. Izvedba po zahtevah in navodilih iz IZN oz.Tehničnega opisa.</t>
  </si>
  <si>
    <t>Zamenjava nekaterih kovic (razrahljanih poškodovanih) z vijaki ali vgradnja vijakov na mestih manjkajočih kovic. Vijačni priključek na mestih manjkajočih, razrahljanih ali poškodovanih kovic se izvede z zvezami za prednapenjanje kvalitete HV 10.9 (SIST EN 14399-1), z obema podložkama in pripadajočo matico ter polno prednapeti (100% prednapenjanje). V skladu z zahtevami iz Tehničnega opisa. Točno število in velikost vijakov bo razvidno po opravljenem peskanju. Ocena:</t>
  </si>
  <si>
    <t>Izedba pregleda delov konstrukcije in opornikov med izvedbo sanacijskih del, ki so brez ustreznih odrov težko dostopna ali nedostopna in izdelavo poročila o ugotovitvah pregleda.</t>
  </si>
  <si>
    <t>Izvedba ozemljitve konstrukcije objekta in vseh ograj, skladno z Načrtom ozemljitve. Upoštevati tudi ozemljitev začasnih delovnih in nosilnih odrov.</t>
  </si>
  <si>
    <t>KOS</t>
  </si>
  <si>
    <t>Demontaža jeklene varnostne ograje</t>
  </si>
  <si>
    <t>Odstranitev grmovja na redko porasli površini (do 50 % pokritega tlorisa) - ročno</t>
  </si>
  <si>
    <t>M2</t>
  </si>
  <si>
    <t>Izdelava obešenega opaža robnega venca na premostitvenem, opornem in podpornem objektu</t>
  </si>
  <si>
    <t>Dobava in postavitev rebrastih žic iz visokovrednega naravno trdega jekla B St 420 S s premerom do 12 mm, za zahtevno ojačitev</t>
  </si>
  <si>
    <t>Dobava in vgraditev ojačenega cementnega betona C30/37 v hodnike in robne vence na premostitvenih objektih in podpornih ali opornih konstrukcijah</t>
  </si>
  <si>
    <t>M3</t>
  </si>
  <si>
    <t>Izdelava katastra in identifikacija širine, dolžine, globine, vzroka nastanka in delovanja razpok</t>
  </si>
  <si>
    <t>Zaščita površine cementnega betona z debeloslojnim premazom</t>
  </si>
  <si>
    <t>Sidranje armature ali moznikov z lepljenimi sidri, vključno z vrtanjem lukenj premera 24 do 36 mm</t>
  </si>
  <si>
    <t>2_1</t>
  </si>
  <si>
    <t>SPLOŠNO</t>
  </si>
  <si>
    <t>ZGORNJI USTROJ</t>
  </si>
  <si>
    <t>DEMONTAŽA PRITRDILNEGA MATERIALA, TIROV, KRETNIC IN OPREME</t>
  </si>
  <si>
    <t>TIRI</t>
  </si>
  <si>
    <t>OPREMA PROGE</t>
  </si>
  <si>
    <t>ZAKLJUČNA DELA</t>
  </si>
  <si>
    <t>SPODNJI USTROJ</t>
  </si>
  <si>
    <t>SPODNJI USTROJ IN ODVODNJAVANJE</t>
  </si>
  <si>
    <t>DODATKI - TIRI</t>
  </si>
  <si>
    <t>RUŠITVENA DELA</t>
  </si>
  <si>
    <t>GEODETSKA DELA</t>
  </si>
  <si>
    <t>OSTALA PREDDELA</t>
  </si>
  <si>
    <t>ČIŠČENJE TERENA</t>
  </si>
  <si>
    <t>IZKOPI</t>
  </si>
  <si>
    <t>PLANUM TEMELJNIH TAL</t>
  </si>
  <si>
    <t>BREŽINE IN ZELENICE</t>
  </si>
  <si>
    <t>PREVOZI, RAZPROSTIRANJE IN UREDITEV DEPONIJ MATERIALA</t>
  </si>
  <si>
    <t>PREDHODNA DELA PRI POPRAVILU OBJEKTOV</t>
  </si>
  <si>
    <t>ZAŠČITNA DELA</t>
  </si>
  <si>
    <t>KLJUČAVNIČARSKA DELA IN DELA V JEKLU</t>
  </si>
  <si>
    <t>SIDRANJE</t>
  </si>
  <si>
    <t>DELA PRI POPRAVILU OBJEKTOV</t>
  </si>
  <si>
    <t>DELA S CEMENTNIM BETONOM</t>
  </si>
  <si>
    <t>DELA Z JEKLOM ZA OJAČITEV</t>
  </si>
  <si>
    <t>TESARSKA DELA</t>
  </si>
  <si>
    <t>Odstranitev tirne grede, tirnic in drugih tirnih naprav je zajeta v načrtu tirnih naprav!</t>
  </si>
  <si>
    <t>Vse postavke zajemajo dobavo in vgradnjo elementa iz postavke, razen kjer specificirano drugače._x000D_
Postavke rušitev zajemajo tudi nakladanje in odvoz porušenega materiala na trajno deponijo oz. oddajo predelovalcu gr.odpadkov in plačilo vseh taks.</t>
  </si>
  <si>
    <t>Zasipi zajemajo dobavo in vgradnjo, izkopi zajemajo izkop, nakladanje in odvoz na trajno deponijo!_x000D_
Vse količine so v zbitem stanju!</t>
  </si>
  <si>
    <t>Vse vidne betonske površine je potrebno posneti z trikotno letvico 3/3, razen kjer specificirano drugače. Vsa tesarska dela opaževanja morajo zajeti dobavo, vgradnjo in odstranitev teh letvic v ceni izvedbe postavke opaža.</t>
  </si>
  <si>
    <t>Obnova in zavarovanje zakoličbe osi vodotoka</t>
  </si>
  <si>
    <t>Postavitev in zavarovanje prečnega profila vodotoka</t>
  </si>
  <si>
    <t>Postavitev in zavarovanje profilov za zakoličbo objekta s površino nad 51 do 100 m2</t>
  </si>
  <si>
    <t>Določitev in preverjanje položajev, višin in smeri pri gradnji objekta s površino do 200 m2</t>
  </si>
  <si>
    <t>Porušitev in odstranitev .....................</t>
  </si>
  <si>
    <t>Porušitev in odstranitev prepusta v zidani kamniti izvedbi z razpetino do 3 m</t>
  </si>
  <si>
    <t>Površinski izkop plodne zemljine - 1. kategorije - strojno z odrivom do 100 m</t>
  </si>
  <si>
    <t>Široki izkop zrnate kamnine - 3. kategorije - strojno z nakladanjem</t>
  </si>
  <si>
    <t>Izkop za izvedbo novega prepusta in talnega praga.</t>
  </si>
  <si>
    <t>Ureditev planuma temeljnih tal zrnate kamnine - 3. kategorije</t>
  </si>
  <si>
    <t>Dobava in vgraditev geotekstilije za ločilno plast (po načrtu), natezna trdnost do nad 16 do 18 kN/m2</t>
  </si>
  <si>
    <t>Izdelava drenažne plasti iz kamnitega materiala v debelini nad 40 cm</t>
  </si>
  <si>
    <t>Filterski zasip debeline 50cm na zasuti strani ob steni prepusta v višini do 150cm, enofrakcijski material fi 16mm.</t>
  </si>
  <si>
    <t>Vgraditev nasipa iz vezljive zemljine - 3. kategorije</t>
  </si>
  <si>
    <t>glineni naboj do sp. nivoja drenaže</t>
  </si>
  <si>
    <t xml:space="preserve">Izdelava nasipa iz zrnate kamnine - 3. kategorije z dobavo iz kamnoloma </t>
  </si>
  <si>
    <t>S komprimiranjem v plasteh po 30cm.</t>
  </si>
  <si>
    <t>Zaščita brežine s kamnito zložbo, izvedeno s cementnim betonom</t>
  </si>
  <si>
    <t>20 cm kamen na 10 cm betona</t>
  </si>
  <si>
    <t xml:space="preserve">Izdelava praga za omejitev zaščite brežine iz lomljenca v cementnem betonu </t>
  </si>
  <si>
    <t>Nakladanje zrnate zemljine - 3. kategorije</t>
  </si>
  <si>
    <t>Izdelava vzdolžne in prečne drenaže, globoke do 1,0 m, na podložni plasti iz cementnega betona, s trdimi plastičnimi cevmi premera 15 cm</t>
  </si>
  <si>
    <t>Izdelava podprtega opaža robnega venca na premostitvenem, opornem in podpornem objektu</t>
  </si>
  <si>
    <t>Izdelava dvostranskega vezanega opaža za raven zid, visok do 2 m</t>
  </si>
  <si>
    <t>Izdelava podprtega opaža za ravne temelje</t>
  </si>
  <si>
    <t>Armatura B500B</t>
  </si>
  <si>
    <t>Dobava in postavitev mreže iz iztegnjene jeklene pločevine, masa 3,1 do 4 kg/m2</t>
  </si>
  <si>
    <t>Pocinkana jeklena mreža za armiranje zaščitnega betona hidroizolacije, mreža z okenci 30/30mm, debelina žice 2,5mm</t>
  </si>
  <si>
    <t>Dobava in postavitev rebrastih palic iz visokovrednega naravno trdega jekla B St 420 S s premerom 14 mm in večjim, za enostavno ojačitev</t>
  </si>
  <si>
    <t>Dobava in vgraditev podložnega cementnega betona C12/15 v prerez do 0,15 m3/m2</t>
  </si>
  <si>
    <t>XC0 D16</t>
  </si>
  <si>
    <t>Dobava in vgraditev montažnega elementa iz ojačenega cementnega betona C30/37, prerez do 0,50 m3/m2-m1, največje dimenzije do 2,5 m</t>
  </si>
  <si>
    <t>Dobava in vgraditev montažnega elementa iz ojačenega cementnega betona C30/37, prerez nad 0,50 m3/m2-m1, največje dimenzije do 2,5 m</t>
  </si>
  <si>
    <t>Dobava in vgraditev zaščitnega / izravnalnega / nagibnega cementnega betona C12/15 v prerez do 0,15 m3/m2</t>
  </si>
  <si>
    <t>Zaščita hidroizolacije in izravnava pod kineto in robnim vencem. X0 D4</t>
  </si>
  <si>
    <t>Dobava in vgraditev ojačenega cementnega betona C30/37 v temeljne plošče</t>
  </si>
  <si>
    <t>C30/37 XC4 D32 PV-II</t>
  </si>
  <si>
    <t>Dobava in vgraditev ojačenega cementnega betona C30/37 v stene opornikov, krilnih zidov, kril in vmesnih podpor</t>
  </si>
  <si>
    <t>C30/37 XF2 XD1 D32 PV-II</t>
  </si>
  <si>
    <t>Priprava podlage - površine cementnega betona s peskanjem</t>
  </si>
  <si>
    <t>Izdelava sprijemne plasti - osnovnega premaza z reakcijsko smolo v dveh ali več slojih in količini do 0,61 do 8,0 kg/m2</t>
  </si>
  <si>
    <t>Posip sprijemne plasti - osnovnega premaza s posušenim kremenčevim peskom zrnavosti 0,5/1 mm, količina 1,6 do 2,0 kg/m2</t>
  </si>
  <si>
    <t>Dobava in vgraditev neoprenske protivibracijske gume SMB 20 mm in geotekstila (predobna trdnost&gt;2500N) nad zaščitno malto hidroizolacije proti tamponski gredi</t>
  </si>
  <si>
    <t>Zatesnitev dilatacijske rege s trajno elastično zmesjo za stike</t>
  </si>
  <si>
    <t>tesnitev stikov med montažnimi elementi</t>
  </si>
  <si>
    <t>Metlanje površine cementnega betona</t>
  </si>
  <si>
    <t>Dobava in vgraditev ograje za pešce iz jeklenih pravokotnih profilov z vertikalnimi in horizontalnimi polnili, visoke 110 cm</t>
  </si>
  <si>
    <t>Pocinkana jeklena ograja. Vključno z vsem pritrdilnim materialom, nerjavim A4!</t>
  </si>
  <si>
    <t>Izvedba ozemljitve ograje z navezavo na ozemljitev VM</t>
  </si>
  <si>
    <t>ZEMELJSKA DELA</t>
  </si>
  <si>
    <t>ZIDARSKA IN KAMNOSEŠKA DELA</t>
  </si>
  <si>
    <t>Zasip z zrnato kamnino - 3. kategorije z dobavo iz kamnoloma</t>
  </si>
  <si>
    <t>z komprimacijo po slojih 30 cm na Ev2=80 MPa in s.z.98%SPP</t>
  </si>
  <si>
    <t>C30/37 XF2 XD1 D16 PV-II. AB montažne kinete (2 kos) in prehodne kinete (4 kos)</t>
  </si>
  <si>
    <t>C30/37 XC4 XF3 D16 PV-II.</t>
  </si>
  <si>
    <t>Izdelava hidroizolacije z bitumenskimi trakovi, debelimi 4,5 ali 5 mm, sprijemna plast iz bitumenske lepilne zmesi</t>
  </si>
  <si>
    <t>Demontaža zaščitne ograje, visoke 1,1 do 1,5 m</t>
  </si>
  <si>
    <t>Porušitev in odstranitev ojačenega cementnega betona</t>
  </si>
  <si>
    <t>Postavka zajema vsa rušitvna dela AB elementov po načrtu</t>
  </si>
  <si>
    <t>Porušitev in odstranitev zidu iz kamna v cementni malti</t>
  </si>
  <si>
    <t xml:space="preserve">Ročna ali strojna odstranitev malte iz reg kamnitih ali opečnih zidov, površina nad glavo horizontalna, obokana ali nagnjena do 45 st. glede na vertikalo, globina 21 do 40 mm </t>
  </si>
  <si>
    <t>Ocenjena količina, obračun po dejanskih izmerah</t>
  </si>
  <si>
    <t>Dobava in postavitev nepremičnega delovnega odra za izvajanje del na spodnjem delu nosilne konstrukcije, višina odra do 5,0 m</t>
  </si>
  <si>
    <t xml:space="preserve">Ročna ali strojna odstranitev malte iz reg kamnitih ali opečnih zidov, površina nad glavo horizontalna, obokana ali nagnjena do 45 st. glede na vertikalo, globina  nad 40  mm </t>
  </si>
  <si>
    <t>Vrtanje lukenj v navadni cementni beton ali kamen, površina vodoravna ali nagnjena do 45 st. glede na horizontalo, premer do 30 mm</t>
  </si>
  <si>
    <t>Odstranitev poškodovanega dela sten ali obokov iz naravnega kamna ali opeke, površina vertikalna ali nagnjena do 45 st. glede na vertikalo, debeline do 40 cm</t>
  </si>
  <si>
    <t>Odstranitev poškodovanega dela sten ali obokov iz naravnega kamna ali opeke, površina vertikalna ali nagnjena do 45 st. glede na vertikalo, debeline 41 do 60 cm</t>
  </si>
  <si>
    <t>Odstranitev poškodovanega dela obokov iz naravnega kamna ali opeke, površina nad glavo, debeline do 40 cm</t>
  </si>
  <si>
    <t>Odstranitev poškodovanega dela obokov iz naravnega kamna ali opeke, površina nad glavo, debeline 41 do 60 cm</t>
  </si>
  <si>
    <t>Filterski zasip enofrakcijski material fi 16mm okoli drenaže.</t>
  </si>
  <si>
    <t>Zaščita brežine z roliranjem v debelini do 30 cm</t>
  </si>
  <si>
    <t>Ureditev iztoka drenaže</t>
  </si>
  <si>
    <t>Izdelava podprtega opaža za bočne stranice ravnih plošč</t>
  </si>
  <si>
    <t>Izdelava nosilnega podpornega odra za prekladno konstrukcijo premostitvenega objekta, visokega 4,1 do 8 m</t>
  </si>
  <si>
    <t>Izdelava ograje odra</t>
  </si>
  <si>
    <t>Izdelava opaža za ravno ploščo ( samo opaž brez podpor )</t>
  </si>
  <si>
    <t>Zaščita HI, pod kineto in robnim vencem. X0 D4</t>
  </si>
  <si>
    <t>Dobava in vgraditev ojačenega cementnega betona C35/45 v pasovne temelje, temeljne nosilce ali poševne in vertikalne slope</t>
  </si>
  <si>
    <t>C35/45 XF2 XD1 D32 PV-II</t>
  </si>
  <si>
    <t>C30/37 XC4 D16 PV-II.</t>
  </si>
  <si>
    <t>Dobava in vgraditev ojačenega cementnega betona C35/45 v prekladno konstrukcijo tipa polne plošče</t>
  </si>
  <si>
    <t>C30/37 XF2 XD1 D32 PV-II. Mont. kineta L=1,99m/kos, skupno 8kom mont. in 4kom preh. kinet. postavka zajema opaž, armaturo, beton, dobavo, montažo in fugiranje stikov.</t>
  </si>
  <si>
    <t>Izdelava hidroizolacije na prekladi premostitvenega objekta z bitumensko-lateksno tesnilno zmesjo, z zaščitnim bituminiziranimi ploščami debeline 6 mm, ter bandažiranjem stikov.</t>
  </si>
  <si>
    <t>Izdelava ločilne plasti iz trdih penastih plošč, debelih 2 cm</t>
  </si>
  <si>
    <t>Zidanje z obdelanim kamnom iz silikatnih kamnin v cementni malti, na eno lice, prerez 0,16 do 0,25 m3/m2</t>
  </si>
  <si>
    <t>Uporabi jo se lahko obstoječi, zdravi kamni za ponovno pozidavo oz. obnovitev izpadlih kamnov.</t>
  </si>
  <si>
    <t>Dobava in vgraditev ograje za pešce iz jeklenih cevnih profilov z vertikalnimi polnili, visoke 110 cm</t>
  </si>
  <si>
    <t>AKZ vročecinkano min.85 mikr., sidra nerjavna A4!</t>
  </si>
  <si>
    <t>Zamenjava preperelih in nestabilnih kamnitih blokov ter vzidava nivih s cementno sanacijsko malto</t>
  </si>
  <si>
    <t>Količina ocenjena obračun po izmeri</t>
  </si>
  <si>
    <t>Brezbarvni hidrofobni premaz za karbonatne kamnine.</t>
  </si>
  <si>
    <t>Sanacija - injektiranje globinskih razpok in razpok, ki potekajo skozi celoten prerez, z nizkoviskozno epoksidno smolo, cementno suspenzijo ali poliuretansko smolo, z uporabo površinskih ali globinskih pakerjev, po načrtu in navodilih proizvajalca, površina horizontalna ali nagnjena do 20 st. glede na horizontalo, širina razpok do 1 mm</t>
  </si>
  <si>
    <t>Obračun po izmeri</t>
  </si>
  <si>
    <t>Utrditev - sanacija kamnitih ali opečnih sten z injektiranjem s sulfatno odpornim hidravličnim vezivom z nizkim modulom elastičnosti, površina vertikalna ali nagnjena do 45 st. glede na vertikalo, debelina stene do 40 cm</t>
  </si>
  <si>
    <t>Utrditev - sanacija kamnitih ali opečnih sten z injektiranjem s sulfatno odpornim hidravličnim vezivom z nizkim modulom elastičnosti, površina vertikalna ali nagnjena do 45 st. glede na vertikalo, debelina stene 41 do 60 cm</t>
  </si>
  <si>
    <t>Utrditev - sanacija kamnitih ali opečnih sten z injektiranjem s sulfatno odpornim hidravličnim vezivom z nizkim modulom elastičnosti, površina nad glavo, horizontalna ali nagnjena do 45 st. glede na horizontalo, debelina stene do 40 cm</t>
  </si>
  <si>
    <t>Utrditev - sanacija kamnitih ali opečnih sten z injektiranjem s sulfatno odpornim hidravličnim vezivom z nizkim modulom elastičnosti, površina nad glavo, horizontalna ali nagnjena do 45 st. glede na horizontalo, debelina stene 41 do 60 cm</t>
  </si>
  <si>
    <t>Ozemljitev ograje in vseh kovinskih mas.</t>
  </si>
  <si>
    <t>Zajeta količina za vse površine.</t>
  </si>
  <si>
    <t>Izdelava nosilnega podpornega odra za prekladno konstrukcijo premostitvenega objekta, visokega do 4 m</t>
  </si>
  <si>
    <t>Dobava in vgraditev zaščitne jeklene ograje na premostitvenem objektu, pritrjene na ograjo za pešce, visoke ... m, s paneli širokimi ... m (po načrtu)</t>
  </si>
  <si>
    <t>h=2,0m, Š=80cm. AKZ vročecinkano min.85 mikr., pritrdilni material nerjavni A4!</t>
  </si>
  <si>
    <t>Dobava in vgraditev zaščitne ograje pred električnim tokom nad železniško progo, visoke 2,0 m, s ploščami širine 2,0 m</t>
  </si>
  <si>
    <t>Spodnji del polnila iz polne pločevine AKZ vročecinkano min.85 mikr., pritrdilni material nerjavni A4!</t>
  </si>
  <si>
    <t>Izdelava podprtega opaža za ravno ploščo s podporo, visoko do 2 m</t>
  </si>
  <si>
    <t xml:space="preserve">Postavitev in zavarovanje profilov za zakoličbo objekta s površino nad 51 do 100 m2, </t>
  </si>
  <si>
    <t xml:space="preserve">Določitev in preverjanje položajev, višin in smeri pri gradnji objekta s površino do 200 m2, </t>
  </si>
  <si>
    <t>Vgraditev klina iz zrnate kamnine - 3. kategorije, -komprimiranje v slojih debeline 30 cm do predpisane zbitosti</t>
  </si>
  <si>
    <t>Humuziranje brežine brez valjanja, v debelini do 15 cm - ročno, - humuziranje z zatravitvijo</t>
  </si>
  <si>
    <t>Zaščita brežine z roliranjem v debelini do 30 cm 
(Ureditev iztoka drenaže)</t>
  </si>
  <si>
    <t>Izvedba galvanske povezave za ojačilno jeklo spodnjih postavk z dobavo RF trakov 25/4 mm, z vsem pritrdilnim materialom (sponke), z vgradnjo v vse betonske elemente ter pripravo priključnega mesta za priključitev</t>
  </si>
  <si>
    <t>Dobava in postavitev rebrastih palic iz visokovrednega naravno trdega jekla B St 500 S s premerom 14 mm in večjim, za srednje zahtevno ojačitev, - rebrasta armatura B 500B, visoko duktilno jeklo</t>
  </si>
  <si>
    <t>Dobava in postavitev rebrastih žic iz visokovrednega naravno trdega jekla B St 500 S s premerom do 12 mm, za srednje zahtevno ojačitev, - rebrasta armatura B 500B, visoko duktilno jeklo</t>
  </si>
  <si>
    <t>Zapolnitev očiščenih reg z ekspanzijsko cementno malto.
(Količina ocenjena, obračun po izmerah.)</t>
  </si>
  <si>
    <t>Povezava kovinskih objektov med seboj ali na drog vozne mreže z izolirano jekleno pocinkano vrvjo 70 mm2, do oddaljenosti 30-50 m.
(ozemljitev vseh kovinskih delov objekta, ograja, dywidag sidra in podobno)</t>
  </si>
  <si>
    <t xml:space="preserve">Dobava in vgraditev merilnih čepov, vključno navezavo na veljavno nivelmansko mrežo, </t>
  </si>
  <si>
    <t>Dobava in vgraditev kovinske plošče z vpisanim nazivom izvajalca in letom izgradnje objekta ter kilometerske lege objekta</t>
  </si>
  <si>
    <t>Hidroizolacija z HDPE geomembrano z visoko mehansko trdnostjo, ki ustreza standardu GRI-GM13. Neprepustna HDPE geomembrana iz polietilena visoke gostote debeline 2,0mm. kot. npr.: Pure HDPE TR400 in Carbot Masterbach.</t>
  </si>
  <si>
    <t>Zaščita površine cementnega betona z impregnacijskim premazom, - dvakratni premaz padavinam izpostavljenih površin betona s hidrofobno impregnacijo razred II. (SIST EN 1504-2) - Robni venec</t>
  </si>
  <si>
    <t>NASIPI, ZASIPI, KLINI, POSTELJICA IN GLINENI NABOJ</t>
  </si>
  <si>
    <t>LOČILNE, DRENAŽNE IN FILTERSKE PLASTI</t>
  </si>
  <si>
    <t>Izdelava podprtega opaža za raven zid, visok do 2 m</t>
  </si>
  <si>
    <t>Dobava in vgraditev ojačenega cementnega betona C30/37 v pasovne temelje, temeljne nosilce ali poševne in vertikalne slope</t>
  </si>
  <si>
    <t>Detajlni posnetek tlorisnih mer in višin obstoječega objekta, - detajlne prilagoditve izvedbenega načrta dejanskemu stanju objekta</t>
  </si>
  <si>
    <t xml:space="preserve">Postavitev in zavarovanje prečnega profila za komunalne vode v ravninskem terenu, </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</si>
  <si>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</si>
  <si>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Odstranitev grmovja na gosto porasli površini (nad 50 % pokritega tlorisa) - ročno, -z odvozom in odlaganjem na deponijo</t>
  </si>
  <si>
    <t>Porušitev in odstranitev zidu iz kamna v cementni malti, -porušitev in odstranitev dela kamnitih opornikov in krilnih zidov do spodnjega nivoja predvidenih AB elementov
-z odvozom in odlaganjem na deponijo
(Odstranitev obstoječega robnega venca)</t>
  </si>
  <si>
    <t>Demontaža zaščitne ograje, visoke 1,1 do 1,5 m
-z odvozom in odlaganjem na deponijo</t>
  </si>
  <si>
    <t>Izdelava vseh vrst delovnega, po potrebi lovilnega odra za izvedbo obnovitvenih del, postavitev, vzdrževanje in demontaža odra potrebne višine in nosilnosti</t>
  </si>
  <si>
    <t>Splošno čiščenje površine cementnega betona/kamniti bloki - odstranitev vegetacije in večjih kosov poškodovanega materiala z visokotlačnim pranjem, - splošno čiščenje vseh odkritih površin betona in kamna
- visokotlačno pranje, pritisk: 180-400 barov
- v skladu s SIST EN 1504-10</t>
  </si>
  <si>
    <t>Odstranitev in čiščenje slabo sprijete malte iz reg kamnitih zidov, površina vertikalna ali v nagibu do 71 stopinj, rege očistiti do globine 5-10 cm.
(Zajeto 20 m2 reg, obračun po izmerah!)</t>
  </si>
  <si>
    <t>Površinski izkop plodne zemljine - 1. kategorije - strojno z odrivom do 50 m, - odriv humusa z deponiranjem za končno ureditev brežin
(Izvedba sondažnega jaška za pregled temeljev)</t>
  </si>
  <si>
    <t>Izkop vezljive zemljine/zrnate kamnine - 3. kategorije za gradbene jame za objekte, globine 1,0 do 2,0 m - strojno, planiranje dna ročno, - strojni izkop zemljine za izvedbo sondažnega jaška za pregled temeljev - 1 komada.</t>
  </si>
  <si>
    <t>Ureditev planuma temeljnih tal slabo nosilne zemljine - 3. kategorije
(Ureditev planuma za izvedbo polaganja PE Membrane in temeljev podbetoniranja/dobetoniranja)</t>
  </si>
  <si>
    <t>Izdelava drenažne plasti iz kamnitega materiala v debelini nad 40 cm, -drenažni material za ovito drenažno cev za prečno odvodnjavanje pronicujoče vode skozi AB parapetne zidove_x000D_
-postavka vključuje tudi drenažno cev DN 200 in dva preboja skozi steno</t>
  </si>
  <si>
    <t>Dobava in vgraditev geotekstilije za ločilno plast (po načrtu), natezna trdnost do nad 18 kN/m2, -geotekstil s prebojno trdnostjo večjo od 2500 N_x000D_
-nad zaščito pred vribracijami</t>
  </si>
  <si>
    <t xml:space="preserve">Izdelava vseh vrst delovnega, po potrebi lovilnega odra za izvedbo obnovitvenih del, postavitev, vzdrževanje in demontaža odra potrebne višine in nosilnosti, </t>
  </si>
  <si>
    <t>Izdelava podprtega opaža za ravne temelje, - opaž bočnih stranic temeljnih plošč_x000D_
-zahtevana vidnost betona po SIST EN 13670:2010/A101:2010 VB1</t>
  </si>
  <si>
    <t>Izdelava dvostranskega vezanega opaža za raven zid/slop, visok do 2 m, - opaž AB grede, postavka vključuje tudi zapiranje bočnih stranic AB grede
-zahtevana vidnost betona po SIST EN 13670:2010/A101:2010 VB2</t>
  </si>
  <si>
    <t>Izdelava podprtega opaža robnega venca na premostitvenem, opornem in podpornem objektu, - opaž AB robnega venca_x000D_
-zahtevana vidnost betona po SIST EN 13670:2010/A101:2010 VB3</t>
  </si>
  <si>
    <t>Dobava in vgraditev ojačenega cementnega betona C30/37 v temeljne plošče, - AB temeljne plošče 
-razred izpostavljenosti: XC4, XF1, D32 PV-II</t>
  </si>
  <si>
    <t>Dobava in vgraditev ojačenega cementnega betona C30/37 v hodnike in robne vence na premostitvenih objektih in podpornih ali opornih konstrukcijah, - AB robnega venca
- razred izpostavljenosti: XC4, XF3, D16 PV-II</t>
  </si>
  <si>
    <t>Oblaganje z lomljencem iz silikatnih kamnin, vezanim s cementno malto, v debelini nad 20 cm, 
-oblaganje priključnih stožcev
-kamni povprečenga premera 50 cm
-na podložni plasti cementnega betona min. deb. 15 cm
-stiki morajo biti do vrha zapolnjeni s f.c.m 1:3</t>
  </si>
  <si>
    <t>Metlanje površine cementnega betona, - obdelava površine novega robnega venca in zgornje površine kril</t>
  </si>
  <si>
    <t>Utrditev - sanacija kamnitih ali opecnih sten z injektiranjem s sulfatno odpornim hidravlicnim vezivom z nizkim modulom elasticnosti, površina vertikalna ali nagnjena do 45 st. glede na vertikalo, debelina stene nad 60 cm</t>
  </si>
  <si>
    <t>Odstanitiev in zamenjava preperelih in nestabilnih kamnitih blokov ter vzidava novih s cementno sanacijsko malto
(Ocenjena količina, obračun po dejanskih izmerah!)</t>
  </si>
  <si>
    <t>Sidranje armature ali moznikov v ekspanzijsko malto, vključno z vrtanjem lukenj premera 14 do 22 mm, - sidranje armature v konstrukcijo obstoječega objekta</t>
  </si>
  <si>
    <t>Izdelava vrtine v trdi kamnini, 
Premer 20 mm, L=80 cm za vgradnjo injektirnih priklučkov, skupaj z vsemi pripadajočimi deli in premiki, ter vgradnjo PVC DN15 mm L=1,0 m</t>
  </si>
  <si>
    <t>Dobava in vgraditev ograje za pešce iz jeklenih cevnih profilov s horizontalnimi polnili, visoke 120 cm. 
Celoten pritrdilni material je nerjavni A4!</t>
  </si>
  <si>
    <t>NASIPI, ZASIPI, KLINI, POSTELJICE IN GLINENI NABOJI</t>
  </si>
  <si>
    <t>Dobava in vgraditev ograje za pešce iz jeklenih cevnih profilov s horizontalnimi polnili, visoke 110 cm</t>
  </si>
  <si>
    <t>1</t>
  </si>
  <si>
    <t>LOČILNE, DRENAŽNE IN FILTRSKE PLASTI</t>
  </si>
  <si>
    <t>Odstranitev in čiščenje slabo sprijete malte iz reg kamnitih zidov, površina vertikalna ali v nagibu do 71 stopinj, rege očistiti do globine 5-10 cm.
(Zajeto 5 m2 reg, obračun po izmerah!)</t>
  </si>
  <si>
    <t>Izkop vezljive zemljine/zrnate kamnine - 3. kategorije za gradbene jame za objekte, globine 1,0 do 2,0 m - strojno, delno ročno, planiranje dna ročno, 
- strojni izkop zemljine za novo AB gredo</t>
  </si>
  <si>
    <t>Izkop vezljive zemljine/zrnate kamnine - 3. kategorije za gradbene jame za objekte, globine 1,0 do 2,0 m - strojno, delno ročno, planiranje dna ročno, 
- strojni izkop zemljine za izvedbo PE membrane</t>
  </si>
  <si>
    <t>Ureditev planuma temeljnih tal slabo nosilne zemljine - 3. kategorije
(Ureditev planuma za izvedbo polaganja PE Membrane )</t>
  </si>
  <si>
    <t>Dobava in vgraditev geotekstilije za drenažno plast, po načrtu, 
-geotekstil za ovito drenažno telo z drenažno cevjo za prečno odvodnjavanje pronicujoče vode skozi AB parapetne zidove</t>
  </si>
  <si>
    <t>Vgraditev klina iz zrnate kamnine - 3. kategorije, -komprimiranje v slojih debeline 30 cm do predpisane zbitosti - za novo AB gredo</t>
  </si>
  <si>
    <t>Vgraditev nasipa iz zrnate kamnine - 3. kategorije, -zasip pred krilnimi zidovi</t>
  </si>
  <si>
    <t>Vgraditev nasipa nad PE membrane do meje zgornjega ustroja, uporabi se material od izkopa železniškega nasipa</t>
  </si>
  <si>
    <t>Izdelava dvostranskega vezanega opaža za raven zid/slop, visok do 2 m, 
- opaž AB grede, postavka vključuje tudi zapiranje bočnih stranic AB grede
-zahtevana vidnost betona po SIST EN 13670:2010/A101:2010 VB2</t>
  </si>
  <si>
    <t>Izdelava podprtega opaža robnega venca na premostitvenem, opornem in podpornem objektu, - opaž AB robnega venca, postavka vključuje tudi zapiranje bočnih stranic
-zahtevana vidnost betona po SIST EN 13670:2010/A101:2010 VB3</t>
  </si>
  <si>
    <t>Oblaganje z lomljencem iz silikatnih kamnin, vezanim s cementno malto, v debelini 10 cm, 
-oblaganje mulde
-kamni povprečenga premera 20 cm
-na podložni plasti cementnega betona min. deb. 15 cm
-stiki morajo biti do vrha zapolnjeni s f.c.m 1:3</t>
  </si>
  <si>
    <t xml:space="preserve">Metlanje površine cementnega betona, - obdelava površine novega robnega venca </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</si>
  <si>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</si>
  <si>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Izdelava hidroizolacije za AB gredo z bitumnskimi varjanimi tesnilnimi trakovi.</t>
  </si>
  <si>
    <t>LOČILNE, DRENAŽNE IN FILTRSKE PLASTI TER DELOVNI PLATO</t>
  </si>
  <si>
    <t>ZIDARSKA DELA</t>
  </si>
  <si>
    <t>OPAŽI</t>
  </si>
  <si>
    <t>ARMIRANO-BETONSKA DELA</t>
  </si>
  <si>
    <t>DRUGA GRADBENA DELA</t>
  </si>
  <si>
    <t>Ročna ali strojna odstranitev dreves z debli premera do 0,1m in grmičevja, vsaj 2m od obravnavanega objekta.</t>
  </si>
  <si>
    <t>Ročna odstranitev vegetacije in degradiranih oz. slabo sprejetih delcev na vidni površini objekta.</t>
  </si>
  <si>
    <t>Strojna odstranitev vegetacije in degradiranih oz. slabo sprejetih delcev na vidni površini objekta, z uporabo visokotlačnega vodnega pranja, komprimiranega zraka in pnevmatskih kladiv.</t>
  </si>
  <si>
    <t>Ročno ali strojno čiščenje barbakan, ki vključuje odstranitev vegetacije in drugega nakopičenega materiala. - OPCIJA</t>
  </si>
  <si>
    <t>Površinski izkop plodne zemljine (1. ktg) v zaledju objekta, strojno z odrivom do globine 0,2m in širine 2,0m, skupaj z začasnim deponiranjem za kasnejšo ureditev brežin.</t>
  </si>
  <si>
    <t>Strojni izkop vezljive zemljine oz. zrnate kamnine (3. ktg) neposredno za objektom širine do 2,0 m in globine 0,5 m.</t>
  </si>
  <si>
    <t>Ročno humusiranje brežine, brez valjanja, z materialom iz začasne deponije v debelini 0,15m.</t>
  </si>
  <si>
    <t>Izdelava podprtega opaža na obeh straneh povezovalne grede. - OPCIJA</t>
  </si>
  <si>
    <t>Dobava in vgradnja sider (rebraste armaturne palice) premera fi 8 mm, v fino polimerno cementno malto, skupaj s predhodnim temeljitim odpraševanjem vrtin (izpihovanje in krtačenje) ter vgradnjo ekspandirajoče sanacijske malte. - OPCIJA</t>
  </si>
  <si>
    <t>Dobava in vgradnja rebraste armature, kvalitete B500-B, za izdelavo armaturnega koša povezovalnega venca po načrtu. - OPCIJA</t>
  </si>
  <si>
    <t>Dobava in vgradnja betona, kvalitete C 25/30, XC4, XF3 za izdelavo povezovalnega venca. - OPCIJA</t>
  </si>
  <si>
    <t>Dobava in vgradnja prefabriciranih kanalet brez zoba dim. 100/37-60/30, z minimalnim vzdolžnim padcem 0,3%. - OPCIJA</t>
  </si>
  <si>
    <t>Izvedba dilatacije povezovalnega venca po načrtu, vključno z dobavo, vgradnjo plošče iz ekstrudiranega polistirena debeline 2cm in zatesnitvijo dilatacijske rege po načrtu. - OPCIJA</t>
  </si>
  <si>
    <t>Strojni izkop vezljive zemljine oz. zrnate kamnine (3. ktg) neposredno pod objektom širine do 2,0 m in globine 0,5 m.</t>
  </si>
  <si>
    <t>Pazljiva odstranitev labilnega dela vrste kamnitih gradnikov in ponovna pozidava z očiščenimi kamnitimi bloki v cementni malti. Po potrebi se dobavi in vgradi nove ekvivalentne kamnite gradnike.</t>
  </si>
  <si>
    <t>Sanacija lokalno propadlih površin opornega zidu z grobo sanacijsko malto (kot npr.: Mape Grout T60), kompletno s preddeli in prenosi, in pomožnimi deli.</t>
  </si>
  <si>
    <t>Reprofilacija vseh površin s fino cementno malto (kot npr.: Mape Grout 430), kompletno s preddeli in prenosi, in pomožnimi deli.</t>
  </si>
  <si>
    <t>Ponovno fugiranje na mestu poškodovanih in izpadlih spojnic z vgradnjo fine cementne sanacijske malte (kot npr. Mape Grout 430). V primeru večjih spojnic se pred vgradnjo fine malte vgradi grobo sanacijsko malto (kot npr. Mape Grout T60).</t>
  </si>
  <si>
    <t>Na delu, kjer je zid delno porušen se odstrani kamnite bloke. Sledi ponovna pozidava z očiščenimi kamnitimi bloki v cementni malti.  Po potrebi se dobavi in vgradi nove ekvivalentne kamnite gradnike.</t>
  </si>
  <si>
    <t>Izdelava podprtega opaža na obeh straneh povezovalne grede.</t>
  </si>
  <si>
    <t>Dobava in vgradnja rebraste armature, kvalitete B500-B, za izdelavo armaturnega koša povezovalnega venca po načrtu.</t>
  </si>
  <si>
    <t>Dobava in vgradnja betona, kvalitete C 25/30, XC4, XF3 za izdelavo povezovalnega venca.</t>
  </si>
  <si>
    <t>Dobava in vgradnja prefabriciranih kanalet brez zoba dim. 100/37-60/30, z minimalnim vzdolžnim padcem 0,3%.</t>
  </si>
  <si>
    <t>Izvedba dilatacije povezovalnega venca po načrtu, vključno z dobavo, vgradnjo plošče iz ekstrudiranega polistirena debeline 2cm in zatesnitvijo dilatacijske rege po načrtu</t>
  </si>
  <si>
    <t>Izvedba navezave iztoka na obstoječi vzdolžni drenažni sistem, uskladiti glede na dejansko stanje po sanaciji, kompletno</t>
  </si>
  <si>
    <t>Ročna odstranitev vegetacije in degradiranih oz. slabo sprejetih delcev na vidni površini objekta in jarka.</t>
  </si>
  <si>
    <t>Strojna odstranitev vegetacije in degradiranih oz. slabo sprejetih delcev na vidni površini objekta in jarka, z uporabo visokotlačnega vodnega pranja, komprimiranega zraka in pnevmatskih kladiv.</t>
  </si>
  <si>
    <t>Dobava in postavitev nove varnostne ograje iz jeklenih cevnih profilov (cinkana površina ali nerjavna izvedba). Upoštevani vsi pritrditveni elementi ipd. in morebitna izdelava temeljev ograje.</t>
  </si>
  <si>
    <t>2_26</t>
  </si>
  <si>
    <t>2_27</t>
  </si>
  <si>
    <t>Izdelava Geodetskega posnetka vseh izvedenih del (5 tiskanih izvodov in 1 izvod v elektronski obliki).</t>
  </si>
  <si>
    <t>GRADBENA DELA</t>
  </si>
  <si>
    <t>2_28</t>
  </si>
  <si>
    <t>m</t>
  </si>
  <si>
    <t>Opomba: Pri kablih se upošteva dobava in polaganje kablov v kabelsko kanalizacijo, kabelske police ali inštalacijske cevi, rezerva kabla s pritrditvijo v kabelskih jaških ter zapiranje kabelskih koncev. V ceni je vključeno zaključevanje s potrebnim materialom. Kabel je potrebno označiti v kabelskem jašku, v koritu (vsaj na 100 m) in na mestu zaključitve.</t>
  </si>
  <si>
    <t>Zemeljski optični kabel (ZOK) SJAD 6x12_G.652-D.</t>
  </si>
  <si>
    <t>Razni kabli, ki jih bo potrebno zaradi prestavitve ali poškodb podaljšati (zajet je ves potreben material in delo).</t>
  </si>
  <si>
    <t>Ocena</t>
  </si>
  <si>
    <t>Tesnilni čepi za cev PEHD premera Ø32 mm, Ø40 mm in Ø50 ter  DWP rebrasto cevjo Ø125 mm oziroma PVC Ø125 mm,  za celoteno obravnavano območje.</t>
  </si>
  <si>
    <t>Označitev vseh kablov v tehničnih prostorih, omarah, kabelskih jaških, na policah in na mestu zaklučevanja.</t>
  </si>
  <si>
    <t>Opomba: V enotni ceni posamezne postavke je upoštevano delo in ves potreben material, v kolikor pri posamezni postavki ni navedeno drugače.</t>
  </si>
  <si>
    <t>Opomba: Izdelava cevne kabelske kanalizacije obsega: odstranitev podrasti in gmičevja, izkop jarka v zemljišču III. do V. ktg., na globini ≥ 0,8 m (vrh zgornjega roba cevi), prečkanje železniške proge na globini vsaj 1,5 m pod GRP,  izdelava podloge za cevi iz peska granulacije 4-8 mm, dobava in polaganje PVC/DWP/PEHD cevi (DWP za večja krivljenja trase), distančnikov, tesnilnih čepov,  nemetaliziranih PVC opozorilnih trakov, obbetoniranje cevi z betonom C25/30 do višine 10 cm nad zgornjim temenom cevi, zasip jarka z utrjevanjem po slojih in odvoz odvečnega materiala in ureditev okolice. PVC cev premera 125 mm mora imeti debelino cevi najmanj 2,5 mm. 2/3 PVC cevi premera 125 mm se položi rdečih (za SV, EE in energetske kable) in 1/3 rumenih (za telekomunikacijske kable).</t>
  </si>
  <si>
    <t>Opomba: Izdelava kabelskih jaškov zajema tudi izdelavoodprtin za uvod kablov, izdelavo kabelskih polic in vgradnjo lestve za dostop v jaške za večje globine od 1,2 m,  odvoz odvečnega materiala, ureditev okolice, izvedbo tesnjenja med kabli in cevmi ter cevmi in kabelskim jaškom.</t>
  </si>
  <si>
    <t>Trasiranje nove kabelske trase za celoten odsek</t>
  </si>
  <si>
    <t>Ročni prečni kontrolni izkop obstoječe kabelske trase, dolžine do 2 m, s čimer se ugotovi dejanski potek  kablov, kot tudi število in tip kablov.</t>
  </si>
  <si>
    <t>Odstranitev SV in TK naprav in elementov na in ob tiru (vključno s komunikacijskimi mesti, temelji, betonskih hišk...).</t>
  </si>
  <si>
    <t>Odstranitev obstoječih SVTK vodov in cevi iz korit, začasna prestavitev vodov in cevi na teren/brežino in zaščita kablov s prerezanimi cevmi, prestavitev SVTK vodov v končno kabelsko traso.</t>
  </si>
  <si>
    <t>Dodatek za odstranitev PEHD cevi pod betonskimi koriti - do 1x PEHD premera 2x50 mm (dvojček)</t>
  </si>
  <si>
    <t>Poglobitev in zaščita obstoječih kablov v obstoječih prekopih.</t>
  </si>
  <si>
    <t>Zaščita obstoječih kablov in cevi s položitvijo desk ("plohov") na teren nad kabli oziroma cevi, na območju dovozov na gradbišče, po končanih delih odstranitev zaščite iz desk, z odvozom in ureditvijo okolice v prvotno stanje.</t>
  </si>
  <si>
    <t>Ročni izkop in odvoz obstoječih betonskih kabelskih korit na deponijo ali v skladišče - DBK korita</t>
  </si>
  <si>
    <t>Izdelava nosilne konstrukcije, vodoravne opore za kable in pritrditev kablov na nosilno konstrukcijo, preko propustov, podvozov…, dolžine do 20 m.</t>
  </si>
  <si>
    <t>Dodatek za izvedbo prehoda kovinskih kabelskih korit in/ali PEHD cevi v kabelski jašek</t>
  </si>
  <si>
    <t>Izdelava kabelske kanalizacije 2xDWP Ф125 mm ali 2xPVC Ф125 mm.</t>
  </si>
  <si>
    <t>Izdelava kabelske kanalizacije 5xPVC Ф125 mm + 2xPEHD 2xΦ50 mm
vključno s testiranjem PEHD cevi (tlačni preizkus in prehodnost cevi).</t>
  </si>
  <si>
    <t>Kabelski jašek tip B izmer 1,5x1,5x1,55 (m), s kabelskimi konzolami, uvodi za vse projektirane cevi in lestvijo za  dostop v jašek ter lahki litoželezni pokrov</t>
  </si>
  <si>
    <t>Kabelski jašek tip B1 izmer 1,5x1,5x2,1 (m), s kabelskimi konzolami, uvodi za vse projektirane cevi in lestvijo za  dostop v jašek ter lahki litoželezni pokrov</t>
  </si>
  <si>
    <t>Kabelski jašek tip C izmer 0,9x0,9x1,1 (m) z uvodi za vse projektirane cevi in lahki litoželezni pokrov</t>
  </si>
  <si>
    <t>Kabelski jašek tip D izmer Ф0,6x1 (m) z uvodi za vse projektirane cevi in betonskim pokrovom.</t>
  </si>
  <si>
    <t>Odstranitev (razbitje) obstoječega betonskega kabelskega jaška vključno z odvozom materiala in skozi katerga potekajo kabli, na katere je potrebno paziti ter jih zaščititi, ker so v obratovanju.</t>
  </si>
  <si>
    <t>Odstranitev (razbitje) obstoječega pomožnega betonskega kabelskega jaška vključno z odvozom materiala in skozi katerga potekajo kabli, na katere je potrebno paziti ter jih zaščititi, ker so v obratovanju.</t>
  </si>
  <si>
    <t>Izdelava lokalne kabelske kanalizacije s PEHD cevjo premera 32 mm, 40 mm in 50 mm med kabelskim jaškom in SV ali TK napravo/elementom (na celotnem obravnavanem območju za vse SV in TK naprave/elemente), v zemljišču 50% III. in 50 % IV. kategorije ali gramozu. Obseg del: izkop jarka, izdelava podloge za cevi iz peska granulacije 4-8 mm, dobava in polaganje cevi, izdelava uvoda v kabelski jašek vključno s tesnenjem, zasip jarka z utrjevanjem po slojih, odvoz odvečnega materiala in ureditev okolice. Na območju gramoza se pesek ne uporabi.</t>
  </si>
  <si>
    <t>Izdelava lokalne kabelske kanalizacije z DWP rebrasto cevjo Ø 110 ali 125 mm med kabelskim jaškom in SV ali TK napravo/elementom (na celotni postaji za vse SV in TK naprave/elemente), v zemljišču 50% III. in 50 % IV. kategorije ali gramozu. Obseg del: izkop jarka, izdelava podloge za cevi iz peska granulacije 4-8 mm, dobava in polaganje cevi, izdelava uvoda v kabelski jašek vključno s tesnenjem, zasip jarka z utrjevanjem po slojih, odvoz odvečnega materiala in ureditev okolice. Na območju gramoza se pesek ne uporabi.</t>
  </si>
  <si>
    <t>Ureditev poškodovanih zelenic in trase za celoteno obravnavano območje.</t>
  </si>
  <si>
    <t xml:space="preserve">Izdelava kabelske spojke na poškodovanih kablih, vključno z vsem potrebnim materialom (ocena). </t>
  </si>
  <si>
    <t>Električne meritve vseh obstoječih kablov (SV in TK) po prestavitvi kabla, končne meritve z izdelavo merilne dokumentacije, celoteno obravnavano območje.</t>
  </si>
  <si>
    <t>Električne meritve vseh novih kablov na bobnu, položene dolžine, končne meritve, z izdelavo merilne dokumentacije za celoteno obravnavano območje.</t>
  </si>
  <si>
    <t>Izdelava ozemljitev na vseh kovinskih elementih in napravah na celotnem obravnavanem območju.</t>
  </si>
  <si>
    <t>Demontaža in ponovna montaža poškodovanih ozemljitvenih vrvi med tirnico in SVTK napravo zaradi regulacije tira (do 3x) - za vse SV in TK naprave na področju regulacije.</t>
  </si>
  <si>
    <t>Pritrditev optičnega kabla in cevi ob steni kabelskega jaška, označitev kabla/cevi in obročkanje kabla v jašku z znakom za optični kabel "POZOR LASERSKI ŽAREK"</t>
  </si>
  <si>
    <t>Izvedba rezervne dolžine optičnega kabla v kabelskem jašku, zaščita kabla z gibljivo samougasno cevjo za zaščito proti glodavcem, dobava in montaža nosilca rezerve - dolžine do 20 m.</t>
  </si>
  <si>
    <t>Izvedba tesnjenja med cevjo in optičnim kablom s termoskrčljivim materialom (termoskrčljive cevi se navleče na PEHD cevi pred vlečenjem kabla).</t>
  </si>
  <si>
    <t>Meritve na zemeljskem optičnem kablu na bobnu - do 72 vlaken</t>
  </si>
  <si>
    <t>Meritve na zemeljskem optičnem kablu po polaganju (pred spajanjem) - do 72 vlaken</t>
  </si>
  <si>
    <t>Končne optične meritve na zemeljskem optičnem kablu z izdelavo merilne dokumentacije - do 72 vlaken</t>
  </si>
  <si>
    <t>KABLI, CEVI IN KABELSKE SPOJKE</t>
  </si>
  <si>
    <t>KABELSKO MONTAŽNA DELA</t>
  </si>
  <si>
    <t>KLJUČAVNIČARSKA DELA</t>
  </si>
  <si>
    <t>KPL</t>
  </si>
  <si>
    <t>Arheološki nadzor po programu</t>
  </si>
  <si>
    <t>Izdelava podprtega opaža za ravno ploščo s podporo, visoko 2,1 do 4 m</t>
  </si>
  <si>
    <t>Dobava in postavitev rebrastih palic iz visokovrednega naravno trdega jekla B St 420 S s premerom 14 mm in večjim, za zahtevno ojačitev</t>
  </si>
  <si>
    <t>ZEMELJSKA DELA IN TEMELJENJE</t>
  </si>
  <si>
    <t>POVRŠINSKO ODVODNJAVANJE</t>
  </si>
  <si>
    <t>Porušitev in odstranitev kamnite zložbe, izvedene s cementnim betonom</t>
  </si>
  <si>
    <t>Dobava in postavitev rebrastih žic iz visokovrednega naravno trdega jekla B St 500 S s premerom do 12 mm, za zahtevno ojačitev</t>
  </si>
  <si>
    <t>Dobava in vgraditev ograje iz .... , po posebnem arhitektonskem načrtu</t>
  </si>
  <si>
    <t>Izvedba obremenilnega preskusa premostitvenega objekta, dolgega do 50 m1</t>
  </si>
  <si>
    <t xml:space="preserve">Dobava in kompletno polaganje novega tira 60E1 na novih lesenih pragovih, novi tirni gredi eruptivnega izvora deb. min. 30 cm pod pragom, z elastično pritrditvijo. Kompletno z vsemi regulacijami in podbijanjem. Ves material je nov.
- tirnice trdote R350HT
- tir na območju predorov
</t>
  </si>
  <si>
    <t>Razširitev obstoječega nasipa proge s stopničenjem: dobava materiala s prevozom, vgrajevanje v plasteh, planiranje, razgrinjanje in utrditev do predpisane zbitosti; material drobljenec zrnavosti 0-63 mm</t>
  </si>
  <si>
    <t>Zakoličba in zavarovanje vseh gradbenih elementov spodnjega in zgornjega ustroja (osi tirov, odvodnjavanje ipd.)</t>
  </si>
  <si>
    <t>Dobava in pritrditev varnostnih tirnic na tiru sistema 60E1 na lesenih pragovih v predorih. Na konceh sta varnostni tirnici ukrivljeni proti osi tira in zaključeni s konično oblikovanim hrastovim klinom
- obračun po m' tira</t>
  </si>
  <si>
    <t>Dobava in polaganje betonskih kanalet dim. 60/36/100 cm na betonski podlagi 10 cm iz betona C8/10, s predhodnim planiranjem in utrjevanjem, ter napravo gramozne podlage v debelini 10 cm</t>
  </si>
  <si>
    <t>Izdelava zaključka betonskih kanalet: zemeljska dela, izvedba betonske podlage in tlakovanje z lomljencem</t>
  </si>
  <si>
    <t xml:space="preserve">Dobava in kompletno polaganje novega tira 60E1 na novih lesenih pragovih, novi tirni gredi deb. min. 30 cm pod pragom, z elastično pritrditvijo. Kompletno z vsemi regulacijami in podbijanjem. Ves material je nov.
- tirnice trdote R350HT
- tir pred in za jeklenimi objekti
</t>
  </si>
  <si>
    <t xml:space="preserve">Dobava in kompletno polaganje novega tira 60E1 na jekleni mostni konstrukciji iz neimpregniranih mostovnih ostrorobih hrastovih pragov pritrjenih na jekleno konstrukcijo s samozateznimi, pocinkanimi vijaki
- tirnice trdote R350HT
- tir na območju jeklenih mostov in podvozov
</t>
  </si>
  <si>
    <t>Dobava in pritrditev varnostnih tirnic na tiru sistema 60E1 na lesenih pragovih v predoru. Na konceh sta varnostni tirnici ukrivljeni proti osi tira in zaključeni s konično oblikovanim hrastovim klinom
- obračun po m' tira</t>
  </si>
  <si>
    <t>Obnova in zavarovanje zakoličbe prehodov</t>
  </si>
  <si>
    <t>Demontaža (rušenje) obstoječih utrditev prehodov, z odvozom materiala v stalno ali začasno deponijo: 
- leseni pragovi</t>
  </si>
  <si>
    <t>Planiranje planuma ceste na nivojskem prehodu predpisane komprimacije, Ev2&gt;100 MPa</t>
  </si>
  <si>
    <t>Izdelava nevezane nosilne plasti tamponskega drobljenca D 32 v deb. 30 cm; z dobavo, vgrajevanjem v slojih, planiranjem in utrditvijo do predpisane komprimacije</t>
  </si>
  <si>
    <t>Izdelava nosilne plasti bituminizirane zmesi AC 22 base B 70/100 A4  v deb. do 13 cm</t>
  </si>
  <si>
    <t>Izdelava obrabne in zaporne plasti bituminizirane zmesi AC 11 surf B 70/100 A3 v deb. 4 cm</t>
  </si>
  <si>
    <t>Nivojska ureditev prehoda preko tira (60E1, betonski pragi, elastična pritrditev) širine 4,20 m v gumi izvedbi v območju vozišča (kot npr. STRAIL), vključno z betonskimi "T" elementi in betonskimi temelji dim. 45/30 cm položenimi na izravnalni podložni beton C 12/15;  z dobavo in montažo. Izvedba po detajlih dobavitelja in navodilih projektanta.</t>
  </si>
  <si>
    <t>Dobava in postavitev zapornega bruna skupaj s temelji in ključavnico</t>
  </si>
  <si>
    <t>TIRNE NAPRAVE</t>
  </si>
  <si>
    <t>NPr 21.8 V KM 21+840</t>
  </si>
  <si>
    <t>Odstranitev cementnega betona, z dletom, ročno ali strojno, brez odkrivanja armature, površina horizontalna ali pod nagibom do 20 st. glede na horizontalo, posamična površina prereza  nad 10,0 m2, globina 21 do 30 mm</t>
  </si>
  <si>
    <t>Odstranitev cementnega betona, z dletom, ročno ali strojno, brez odkrivanja armature, površina vertikalna ali pod nagibom do 20 st. glede na vertikalo, posamična površina prereza nad 10,0 m2, globina 21 do 30 mm</t>
  </si>
  <si>
    <t xml:space="preserve">Odstranitev cementnega betona, z dletom, ročno ali strojno, brez odkrivanja armature, površina pod nagibom 20 st. do 70 st. glede na horizontalo, posamična površina prereza nad 10,0 m2, globina 21 do 30 mm </t>
  </si>
  <si>
    <t xml:space="preserve">Odstranitev cementnega betona, z dletom, ročno ali strojno, brez odkrivanja armature, površina nad glavo, horizontalna ali nagnjena do 20 st. glede na horizontalo, posamična površina prereza do 0,05 m2, globina 21 do 30  mm </t>
  </si>
  <si>
    <t xml:space="preserve">Odstranitev cementnega betona, z dletom, ročno ali strojno, brez odkrivanja armature, površina nad glavo, horizontalna ali nagnjena do 20 st. glede na horizontalo, posamična površina prereza 0,21 do 1,0 m2, globina  21 do 30  mm </t>
  </si>
  <si>
    <t>konzola za naleganje kinete</t>
  </si>
  <si>
    <t>Odstranitev grmovja in dreves z debli premera do 10 cm ter vej na redko porasli površini - ročno</t>
  </si>
  <si>
    <t xml:space="preserve">Ročna ali strojna odstranitev malte iz reg kamnitih ali opečnih zidov, površina vertikalna ali nagnjena do 45 st. glede na vertikalo, globina do 20 mm </t>
  </si>
  <si>
    <t>Odstranitev oslabljene malte, za ponovno fugiranje. Rege z dobro sprejemnostjo se ohranijo. Ocenjena količina 5% glede na površino objekta, obračun po dejanskih izmerah.</t>
  </si>
  <si>
    <t>Pranje površine cementnega betona in/ali kamnite površine z vodnim curkom pod pritiskom do 400 barov</t>
  </si>
  <si>
    <t>Zamenjava preperelih in nestabilnih kamnitih blokov ter vzidava novih s cementno sanacijsko malto</t>
  </si>
  <si>
    <t>Ocenjena količina 5% glede na površino objekta, obračun po dejanskih izmerah.</t>
  </si>
  <si>
    <t>Sanacija-ponovno fugiranje predhodno očiščenih fug z zmrzlinsko odporno malto, po načrtu in navodilih proizvajalca. Vključno z dobavo materiala, premiki in vsem potrebnim delom za sanacijo.</t>
  </si>
  <si>
    <t>Ocenjena količina vseh očiščenih fug, obračun po dejanskih izmerah.</t>
  </si>
  <si>
    <t>Utrditev - sanacija kamnitih ali opečnih sten z injektiranjem s sulfatno odpornim hidravličnim vezivom z nizkim modulom elastičnosti, površina nad glavo, horizontalna ali nagnjena do 45 st. glede na horizontalo, debelina stene nad 60 cm</t>
  </si>
  <si>
    <t>Utrditev - sanacija kamnitih ali opečnih sten z injektiranjem s sulfatno odpornim hidravličnim vezivom z nizkim modulom elastičnosti, površina nad glavo, obokana, debelina oboka nad 60 cm</t>
  </si>
  <si>
    <t>SANACIJA PORTALOV</t>
  </si>
  <si>
    <t>Visokotlačno čiščenje kamnite zložbe portala z vodnim curkom pod pritiskom do 400 barov.</t>
  </si>
  <si>
    <t>Čiščenja kanala nad portalom</t>
  </si>
  <si>
    <t>ČIŠČENJE PREDORA</t>
  </si>
  <si>
    <t>DRENIRANJE HRIBINSKE VODE</t>
  </si>
  <si>
    <t>Odstranitev obstoječih pokrovov centralne kanalizacije, odvoz in začasno skladiščenje na portalnem območju.</t>
  </si>
  <si>
    <t>Pregled in čiščenje obstoječega centralnega odvodnjevalnega sistema.</t>
  </si>
  <si>
    <t>Dobava in postavitev nepremičnega delovnega odra za izvajanje del na stebrih, visok do 5,0 m</t>
  </si>
  <si>
    <t>Čiščenje pod objektom, vključno z izvlačenjem in odvozom!</t>
  </si>
  <si>
    <t>Z odvozom in oddajo predelovalcu</t>
  </si>
  <si>
    <t>Dobava in postavitev nepremičnega delovnega odra za izvajanje del na stebrih, visok 15,1 do 20,0 m</t>
  </si>
  <si>
    <t>Oder za dela na stebrih viadukta in na obokih. Oder se lahko fiksira v stebre. Širina odra 1,20 m, pohodne ploskve na višinskem razmaku 2,0 m.</t>
  </si>
  <si>
    <t>Izdelava lesenih gradbiščnih stopnic po brežini za dostop v globel, širine 1,50 m, stopnice 30/17 cm.</t>
  </si>
  <si>
    <t>Zasek utorov v kamen za prečno spajanje obokov, globina utora 7/7 cm, L=5,00 m, na spodnji strani oboka.</t>
  </si>
  <si>
    <t>Pranje celotne konstrukcije z vodnim curkom z 200-500 bari do čiste in zdrave površine kamna in rege.</t>
  </si>
  <si>
    <t>Čiščenje poškodovanih reg v globino4-5 cm in ponovno zapolnjenje z ekspanzijsko cementno malto.</t>
  </si>
  <si>
    <t>Količine ocenjene, obračun po izmerah.</t>
  </si>
  <si>
    <t>Izkop pod tirno gredo, tirna greda v načrtu tirnih naprav!</t>
  </si>
  <si>
    <t>Utrditev jarka s kanaletami na preklop iz cementnega betona, dolžine 110 cm in notranje širine dna kanalete 40 cm, na podložni plasti iz zmesi zrn drobljenca, debeli 10 cm</t>
  </si>
  <si>
    <t>Izdelava nosilnega podpornega odra za prekladno konstrukcijo premostitvenega objekta, visokega 12,1 do 18 m</t>
  </si>
  <si>
    <t>Dobava in vgraditev Dywidag palice, vključno z vso opremo, z napenjanjem, brez injektiranja, kvaliteta jekla St 110/125, s premerom 26,5 mm, dolžine nad 3,0 m</t>
  </si>
  <si>
    <t>Dywidag fi26,5 L=6 m, skupaj z zašč.cevjo, AKZ 250 mikr, napenjanje na 75 kN</t>
  </si>
  <si>
    <t>C12/15 X0 D16 S2</t>
  </si>
  <si>
    <t>Beton nove plošče C30/37 XF1 XC4 D16 S4</t>
  </si>
  <si>
    <t>Zaščitni beton HI d=6 cm frakcije 0-4 mm</t>
  </si>
  <si>
    <t>Pozidava poškodovanih in manjkajočih kamnov v oboku z ročno obdelanim kamnom iz karbonatnih kamenin v cementni malti</t>
  </si>
  <si>
    <t>Količina ocenjena, obračun po izmerah!</t>
  </si>
  <si>
    <t>Izdelava vrtine v trdi kamnini, premera ..... mm</t>
  </si>
  <si>
    <t>Luknje fi30 mm L=0,40 m za sidra fi25 mm</t>
  </si>
  <si>
    <t>Izdelava vrtine v trdi kamnini, premera 90 mm</t>
  </si>
  <si>
    <t>Lepljenje zaščitnih cevi v predhodno izdelan utor v kamnitem parapetu, lepilo na epoksidni osnovi.</t>
  </si>
  <si>
    <t>Injektiranje Dywidag palic premera 26 mm z injekcijsko mešanico na cementni osnovi, vključno z vgraditvijo cevk za injektiranje in odzračevanje</t>
  </si>
  <si>
    <t>Injektiranje ali predinjektiranje vrtine s cementno suspenzijo s portland cementom CEM I 32,5 N</t>
  </si>
  <si>
    <t>Zaščitna ograja na objektu</t>
  </si>
  <si>
    <t>Izdalava hidroizolacije na objektu z bitumen-lateksno tesnilno zmesjo, z zaščitnimi bitumiziranimi ploščami d=6 mm in bandažiranjem stikov.</t>
  </si>
  <si>
    <t>Zaščita z osnovnim premazom s/z ....</t>
  </si>
  <si>
    <t>Hidrofobni premaz za karbonatne kamenine, odpornim na sol in vlago, prozoren. Izvesti dvojni premaz!</t>
  </si>
  <si>
    <t>Izvedba ozemljitve ograje, jeklenih zagozd.</t>
  </si>
  <si>
    <t>INJEKTIRANJE</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</si>
  <si>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v krilnem zidu, zajeto 10 m razpok, obračun po izmerah!)</t>
  </si>
  <si>
    <t>NASIPI, ZASIPI, KLINI, POSTELJICA IN GLINENI NABOJI</t>
  </si>
  <si>
    <t>Dobava in vgraditev zaščite pred mehanskimi vibracijami, debeline 20 mm, - podbalastna izolacija vibracij po DIN 45673-5
- npr. Damtec Kraiburg SBM ali podobno</t>
  </si>
  <si>
    <t>Površinski izkop plodne zemljine - 1. kategorije - strojno z odrivom do 50 m, - odriv humusa z deponiranjem za končno ureditev brežin</t>
  </si>
  <si>
    <t>Izkop vezljive zemljine/zrnate kamnine - 3. kategorije za gradbene jame za objekte, globine 1,0 do 4,0 m - strojno, delno ročno, planiranje dna ročno, - strojni izkop zemljine za izvedbo novega objekta</t>
  </si>
  <si>
    <t>Ureditev planuma temeljnih tal slabo nosilne zemljine - 3. kategorije
(Ureditev planuma za izvedbo polaganja geotekstila in temeljev podbetoniranja/dobetoniranja)</t>
  </si>
  <si>
    <t>Izdelava drenažne plasti iz kamnitega materiala v debelini nad 40 cm, -drenažni material za ovito drenažno cev za prečno odvodnjavanje pronicujoče vode skozi AB parapetne zidove
-postavka vključuje tudi drenažno cev DN 200 in dva preboja skozi steno oz dve iztočni glavi na nasipu</t>
  </si>
  <si>
    <t>Dobava in vgraditev geotekstilije za ločilno plast (po načrtu), natezna trdnost do nad 18 kN/m2, -geotekstil s prebojno trdnostjo večjo od 2500 N</t>
  </si>
  <si>
    <t>Vgraditev nasipa iz zrnate kamnine - 3. kategorije, -zasip za krilnimi zidovi in nad objektom do spodnje kote tirne grede</t>
  </si>
  <si>
    <t>Odvoz na trajno deponijo odvečno izkopanega zemeljskega materiala</t>
  </si>
  <si>
    <t>Izdelava podprtega opaža za podbeton temeljne plošče, - opaž bočnih in čelnih stranic</t>
  </si>
  <si>
    <t>Izdelava podprtega opaža za ravne temelje, - opaž bočnih in čelnih stranic temeljne plošče
-zahtevana vidnost betona po SIST EN 13670:2010/A101:2010 VB1</t>
  </si>
  <si>
    <t>Izdelava dvostranskega vezanega opaža za krila objekta, visoka do 2 m, - postavka vključuje tudi zapiranje bočnih stranic kril
-zahtevana vidnost betona po SIST EN 13670:2010/A101:2010 VB2</t>
  </si>
  <si>
    <t>Dobava in vgraditev ojačenega cementnega betona C30/37 v hodnike, krone in robne vence na premostitvenih objektih in podpornih ali opornih konstrukcijah, C30/37 XC4 D16 PV-II.</t>
  </si>
  <si>
    <t>Dobava in vgraditev ojačenega cementnega betona C30/37 v stene opornikov, krilnih zidov, kril in vmesnih podpor, C30/37 XF2 XD1 D32 PV-II</t>
  </si>
  <si>
    <t>Zatesnitev dilatacijske rege s trajno elastično zmesjo za stike; tesnitev stikov med montažnimi elementi</t>
  </si>
  <si>
    <t>Dobava in postavitev nepremičnega delovnega odra za izvajanje del na spodnjem delu nosilne konstrukcije, višina odra 5,1 do 10,0 m</t>
  </si>
  <si>
    <t>Izdelava podprtega opaža za ravne temelje, - opaž bočnih in čelnih stranic temeljev kril
-zahtevana vidnost betona po SIST EN 13670:2010/A101:2010 VB1</t>
  </si>
  <si>
    <t>Izdelava podprtega opaža robnih vencev
-zahtevana vidnost betona po SIST EN 13670:2010/A101:2010 VB3</t>
  </si>
  <si>
    <t>Izdelava in oblaganje odtočne mulde z lomljencem iz silikatnih kamnin, vezanim s cementno malto, v debelini do 20 cm, 
-oblaganje odtočne mulde
-kamni povprečenga premera 20 cm
-na podložni plasti cementnega betona min. deb. 15 cm
-stiki morajo biti do vrha zapolnjeni s f.c.m 1:3</t>
  </si>
  <si>
    <t>Zaščita brežine s kamnito zložbo, izvedeno s cementnim betonom - 20cm kamen/10 cm beton</t>
  </si>
  <si>
    <t>PREDOR BLED</t>
  </si>
  <si>
    <t xml:space="preserve">Priprava tehnološkega elaborata in izvedba poskusnega injektiranja z akrilnimi injekcijskimi masami, vključno s pripravo poročila. </t>
  </si>
  <si>
    <t xml:space="preserve">Priprava tehnološkega elaborata in izvedba poskusnega polja za mikroarmirani vodotesni brizgani beton, vključno s pripravo poročila </t>
  </si>
  <si>
    <t>Zaščita obstoječih izcednic in drenažnih vrtin</t>
  </si>
  <si>
    <t>2_29</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</si>
  <si>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v opornikih, zajeto 80 m razpok, obračun po izmerah!)</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</si>
  <si>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na spodnji površini loka, zajeto 80 m razpok, obračun po izmerah!)</t>
  </si>
  <si>
    <t>2_30</t>
  </si>
  <si>
    <t>Dobava in postavitev delovnega odra za izvedbo sanacije opornikov in krilnih zidov, višina odra do 5 m. Vključno z ozvedbo dostopov na oder. Pred postavitvijo je potrebno izdelati Tehnološki elaborat izvedbe odra.</t>
  </si>
  <si>
    <t>Dobava in postavitev nepremičnega visečega delovnega odra. Oder je obešen nad vodotokom za izvajanje del na spodnjem delu jeklene konstrukcije.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</si>
  <si>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Dobava in postavitev premičnega delovnega odra za izvajanje del na zgornjem delu  jeklene  konstrukcije. Višina odra do 2.0 m.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</si>
  <si>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Čiščenje površine iz kamna z vodnim curkom pod visokim pritiskom, površina horizontalna, vertikalna ali poševna, pritisk 500-700 bar. Skladno s postopkovnimi navodili. Čiščenje vseh vidnih površin kamnitih opornikov in krilnih zidov</t>
  </si>
  <si>
    <t>Demontaža in odstranitev  primostne in mostne ograje.  Z odvozom v stalno deponijo in stroški deponiranja.</t>
  </si>
  <si>
    <t>Odstranitev obstoječih kovinskih pohodnih rešetk in pohodnih pločevin na objektu. Z odvozom na stalno deponijo in stroški deponiranja.</t>
  </si>
  <si>
    <t>Sanacija - injektiranje globinskih razpok v cementnem betonu, z nizkoviskozno epoksidno smolo z uporabo površinskih ali globinskih pakerjev, po načrtu in navodilih proizvajalca. Injektiranje večjih konstrukcijskih razpok v betonu opornikov. Ocena:</t>
  </si>
  <si>
    <t>Utrditev – sanacija kamnitih sten z injektiranjem s sulfatno odpornim hidravličnim vezivom z nizkim modulom elastičnosti, površina vertikalna ali nagnjena do 45˚ glede na vertikalo. Injektiranje večjih odprtin med kamni v opornikih in krilnih zidovih. Ocena:</t>
  </si>
  <si>
    <t>Izvedba fugiranja med kamnitimi bloki s polimerno modificirano neskrčljivo cementno sanacijsko malto. Površina opornikov in krilnih zidov. Ocena:</t>
  </si>
  <si>
    <t>Izvedba zaščite površin iz kamna, z impregnacijskim premazom. Transparentni vodoodbojni premaz na osnovi kombinacije siloksana in akrilne disperzije na vidnih kamnitih površinah opornikov in krilnih zidov.</t>
  </si>
  <si>
    <t>Zamenjva, ob pregledu (po postavitvi odrov) ugotovljenih, poškodovanih in deformiranih elementov jeklne konstrukcije in revizijskih hodnikov ter dostopov do njih, po navodilih projektanta podanih v okviru izvajanja projektantskega nadzora.  Vgradi naj se elemente enakih dimenzij, kot so obstoječi deformirani in poškodovani. Pri vgradnji novih elementov se namesto kovic vgradi vijačne zveze HV 10.9 – 100% prednapete (SIST EN 14399.1). Pred naročilom materiala (kotnikov, pločevin in vijačnih zvez), je potrebno na objektu preveriti dimenzije dejansko vgrajenih kotnikov, pločevin in kovic. Ves material novih elementov (kotniki, pločevine) mora biti kvalitete S355J2. Pred vgradnjo novih elementov, mora izvajalec izdelati ustrezno delavniško dokumentacijo za izvedbo zamenjave, ki mora biti posredovana projektantu v pregled in potrditev. Material je potrebno dobaviti z ustreznimi potrdili o kvaliteti (certifikati). Točen obseg potrebne zamenjave je odvisen od ugotovitev pregleda ob izvajanju sanacije in opravljenem peskanju, saj bo takrat zaradi odrov in odstranjene varovalne pločevine zagotovljena lažja dostopnost in vidnost vseh elementov in spojev, predvsem v notranjosti konstrukcije.  Ocena</t>
  </si>
  <si>
    <t xml:space="preserve">Začasni dvig in spust jeklene mostne konstrukcije za potrebe ureditve ležišč prekladne konstrukcije. Uporabi se sistem dvigovanja v skladu z razpoložljivo tehnologijo izvajalca. Upoštevati je horizontalno varovanje (prečno/bočno in vzdolžno) mostne konstrukcije. Izbrana mesta dvigalk oz. sistema dvigovanja ne smejo ovirati urejanja ležišč. Izvajalec mora pred dvigovanjem izdelati Tehnološki projekt začasnega dvigovanja in spuščanja, ki mora biti potrjen s strani pooblaščenega inženirja tega načrta in strokovnega nadzora. </t>
  </si>
  <si>
    <t>Ureditev obstoječih ležišč jeklene prekladne konstrukcije. Postavka vključuje čiščenje in PKZ jeklenega dela ležišča, enako kot celotna jeklena konstrukcija mostu. Vse svinčene plošče ležišč se zamenja s podlitjem z neskrčljivo podlivno maso Sika Grout 314 R6 ali drugo ekvivalentno. Vse elemente ležišč je speskati in če nimajo napak se jih protikorozijsko zaščiti in ponovno vgradi, v nasprotnem primeru se jih zamenja z novimi iz materiala kvalitete S 355 J2. Pomična ležišča naj se po čiščenju in izvedbi PKZ podmaže. Uporabi naj se mast primerna za visoke pritiske. Izvedba po zahtevah in navodilih iz Tehničnega opisa.</t>
  </si>
  <si>
    <t>Čiščenje površine jeklenih elementov z vodnim curkom pod visokim pritiskom, površina horizontalna, vertikalna ali poševna. Pritisk prilagoditi, da ne poškoduje obstoječega izvedenaga PKZ premaza a hkrati odstrani umazanijo. Skladno s postopkovnimi navodili. Čiščenje vseh vidnih površin jeklenih elementov prekladne konstrukcije.</t>
  </si>
  <si>
    <t xml:space="preserve">Preiskave obstoječega sistema PKZ z namenom določitve kompatibilnega novega  sistema PKZ za izvajanje lokalnih popravll in celotne obnove PKZ na mestih, kjer PKZ ob zadnji obnovi PKZ ni bila obnovljena (območje pragov). </t>
  </si>
  <si>
    <t>Izvedba statičnega in dinamičnega obremenilnega preskusa premostitvenega objekta, dolgega  do 50 m. Predhodno izdelati Program obremenilnega preskusa.</t>
  </si>
  <si>
    <t>2_31</t>
  </si>
  <si>
    <t>2_32</t>
  </si>
  <si>
    <t>INJEKTIRANJE S POLIURETANSKIMI (PU) SMOLAMI:
-	V ceni na enoto je zajeta nabava in dobava PU smol,  vključno z vrtanjem vrtin, injektirnimi cevmi in vso potrebno opremo za injektiranje, vključujoč enojni ali dvojni injekcijski paker in druge manipulativne stroške.
-	Izdelava vzdolžnih čepov za oblogo na stiku kamnite in betonske obloge</t>
  </si>
  <si>
    <t>INJEKTIRANJE S CEMENTNO INJEKCIJSKO MASO:
 - Utrjevanje s cementnim mlekom CEM II 42,5 N z dodatki za nabrekanje, npr. bentonitom. V ceni na enoto je zajeta nabava in dobava cementa z dodatki, vključno z vrtanjem vrtin, injektirnimi cevmi in vso potrebno opremo za injektiranje</t>
  </si>
  <si>
    <t>INJEKTIRANJE Z AKRILNIMI MASAMI
-	Dobava akrilne mase ter priprava injekcijske mase. Cena vključuje vrtanje, material in vso potrebno opremo za injektiranje, vključujoč enojni ali dvojni injekcijski paker in druge manipulativne stroške</t>
  </si>
  <si>
    <t>Samouvrtana drenaža premera najmanj 76 mm. Enovit sistem, ki omogoča pritjevanje odvodnjevalne cevi.
L=3,00m</t>
  </si>
  <si>
    <t>PREDOR SEDLO</t>
  </si>
  <si>
    <t>Upoštevane vse površine</t>
  </si>
  <si>
    <t>2_33</t>
  </si>
  <si>
    <t>Zakoličenje ter dajanje in preverjanje višin in smeri pri sanaciji in rehabilitaciji objekta s površino do 200 m2</t>
  </si>
  <si>
    <t>Porušitev preklade v AB izvedbi, PI plošča</t>
  </si>
  <si>
    <t>Porušitev zgornjega dela opornika za izvedbo nove lež.blazine in zgornjega dela opornika za izvedbo konzole razširitve</t>
  </si>
  <si>
    <t>Vrtanje lukenj v navadni cementni beton ali kamen, površina vodoravna ali nagnjena do 45 st. glede na horizontalo, premer 31 do 60 mm</t>
  </si>
  <si>
    <t>Sidra za izvedbo konzole na parapetih na krilih, vključno z vlepljanjem armaturnih palic fi25 za mozničenje, z epoksidnim lepilom.</t>
  </si>
  <si>
    <t>Površinski izkop plodne zemljine - 1. kategorije -  ročno</t>
  </si>
  <si>
    <t>zasip do planuma posteljice na notranji strani krilnih zidov, po slojih 30 cm, Ev2=80 MPa, sz=98%SPP, planum 100% SPP</t>
  </si>
  <si>
    <t>Izdelava vzdolžne in prečne drenaže, globoke do 1,0 m, na podložni plasti iz cementnega betona, s trdimi plastičnimi cevmi premera 20 cm</t>
  </si>
  <si>
    <t>Izdelava izpusta drenaže, po načrtu, ne glede na globino ali oviranje z opažem, premera 20 cm</t>
  </si>
  <si>
    <t>Izdelava dvostranskega vezanega opaža za raven temelj</t>
  </si>
  <si>
    <t>Dobava in postavitev mreže iz vlečene jeklene žice B500A, s premerom &gt; od 4 in &lt; od 12 mm, masa do 2 kg/m2</t>
  </si>
  <si>
    <t>C12/15 X0 D16</t>
  </si>
  <si>
    <t>C30/37 XF2 XD1 PV-II D16 S4</t>
  </si>
  <si>
    <t>Dobava in vgraditev inklinometrov in geodetske merske točke</t>
  </si>
  <si>
    <t>PREPUST V KM 12+570</t>
  </si>
  <si>
    <t>2_34</t>
  </si>
  <si>
    <t>Demontaža in odstranitev  primostne ograje.  Z odvozom v stalno deponijo in stroški deponiranja.</t>
  </si>
  <si>
    <t>Dobava in montaža tipskih pohodnih rešetk iz vroče pocinkane pločevine, okenca 30/30/3 mm, ki se jih namesti na novo jekleno konstrukcijo hodnikov, na lesene prage med tirnicami. Rešetke morajo biti nosilnosti 5 kN/m2. (npr. rešetke tip STABIL 30/3, pritrjene s HILTI XMGR na jekleno konstrukcijo hodnikov: 4x na rešetko oz lesni vijak DIN571 8x60 A2 na lesene pragove: 4x na rešetko). Pred postavitvijo je potrebno izdelati Tehnološki elaborat dobave in montaže tipskih rešetk.</t>
  </si>
  <si>
    <t>2_35</t>
  </si>
  <si>
    <t>PREDOR BELA</t>
  </si>
  <si>
    <t>2_36</t>
  </si>
  <si>
    <t>zajeta količina za vse površine</t>
  </si>
  <si>
    <t>NASIPI, ZASIPI, POSTELJICA IN GLINASTI NABOJ</t>
  </si>
  <si>
    <t>2_37</t>
  </si>
  <si>
    <t>Čiščenje podmostja z odstranitvijo nelegalno skladiščenega materiala v posameznih poljih. Postavka zajema tudi odvoz materiala na komunalno deponijo in plačilo vseh taks.</t>
  </si>
  <si>
    <t>Zgornji del kamnitega parapeta za izvedbo nove AB plošče, lokalno tudi odstranitev tlakovanja za zagotovitev višine pod GRT</t>
  </si>
  <si>
    <t>Ročna odstranitev hidroizolacije z voziščne plošče</t>
  </si>
  <si>
    <t>Odstranitev izlivnika iz voziščne plošče</t>
  </si>
  <si>
    <t>Vključno z zapolnitvijo luknje po odstranitvi z cementnim betonom.</t>
  </si>
  <si>
    <t>Dobava in vgraditev polnilnega cementnega betona C16/20 v prerez do 0,50 m3/m2</t>
  </si>
  <si>
    <t>Polnilni beton nad obokom pod talno ploščo</t>
  </si>
  <si>
    <t>Prehodne kinete (4 kos) in montažne kinete (40 kos), postavka zajema opaž, armaturo in beton.</t>
  </si>
  <si>
    <t>Premer 20 mm L=80 cm za vgradnjo injektirnih priključkov skupaj z vsemi pripadajočimi deli in premiki, ter vgradnjo PVC cevi D15 mm L= 1m</t>
  </si>
  <si>
    <t>Dobava in vgraditev jeklenih zagozd iz dvojnega UPN 160_x000D_
profila iz jekla S235JR, AKZ z vročim cinkanjem 85 um,_x000D_
epoksidni primer 60 um in zaključni sloj iz poliuretanskebarve RAL9004 min.60 um, dolžine 2,90 m (24 kom)</t>
  </si>
  <si>
    <t>OBOKAN KAMNITI VIADUKT V KM 13+116</t>
  </si>
  <si>
    <t>2_38</t>
  </si>
  <si>
    <t>2_39</t>
  </si>
  <si>
    <t>2_40</t>
  </si>
  <si>
    <t>2_42</t>
  </si>
  <si>
    <t>PREDOR OBRNE</t>
  </si>
  <si>
    <t>2_43</t>
  </si>
  <si>
    <t>Vse postavke zajemajo dobavo in vgradnjo elementa iz postavke, razen kjer specificirano drugače.
Postavke rušitev zajemajo tudi nakladanje in odvoz porušenega materiala na trajno deponijo oz. oddajo predelovalcu gr.odpadkov in plačilo vseh taks.</t>
  </si>
  <si>
    <t>PREVOZI, RAZPROSTIRANJE IN UREDITEV DEPONIJ</t>
  </si>
  <si>
    <t>Izdelava hidroizolacije na betonu nad obokom z bitumnskimi varjanimi tesnilnimi trakovi.</t>
  </si>
  <si>
    <t>PREDHODNA DELA ZA POPRAVILO OBJEKTOV</t>
  </si>
  <si>
    <t>NASIPI, ZASIPI, KLINI POSTELJIA IN GLINENI NABOJ</t>
  </si>
  <si>
    <t>SANACIJA GALERIJE SOTESKA</t>
  </si>
  <si>
    <t>Dobava in vgradnja pasivnih sider -  dolžine 4,0 m v oporni zid galerije.
V ceni na enoto mora biti zajeta dobava vključno z vsem pripadajočim materialom (maticami, sidrnimi ploščicami, zanko,...) vgradnja in injektiranje s cementnim vezivom. V ceni zajeta tudi vgradnja z ustreznimi napravami in opremo, vsa spremljajoča dela in preiskusi (glej tudi tehnično poročilo).</t>
  </si>
  <si>
    <t>Ureditev planuma za izvedbo polaganja PE membrane</t>
  </si>
  <si>
    <t>Filterski zasip, enofrakcijski material fi 16mm okoli drenaže</t>
  </si>
  <si>
    <t>LOČILNE, DRENAŽNE TER FILTRSKE PLASTI</t>
  </si>
  <si>
    <t>Dobava in postavitev delovnega odra za izvedbo sanacije opornikov in krilnih zidov, višina odra do5 m. Vključno z ozvedbo dostopov na oder. Pred postavitvijo je potrebno izdelati Tehnološki elaborat izvedbe odra.</t>
  </si>
  <si>
    <t>Dobava in postavitev nepremičnega visečega delovnega odra. Oder je obešen nad vodotokom za izvajanje del na spodnjem delu jeklene palične konstrukcije.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</si>
  <si>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Dobava in postavitev premičnega delovnega odra za izvajanje del na zgornjem delu  jeklene palične konstrukcije. Višina odra do 9.0 m.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</si>
  <si>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Demontaža in odstranitev primostne ograje.  Z odvozom v stalno deponijo in stroški deponiranja.</t>
  </si>
  <si>
    <t>Začasna odstranitev obstoječih kovinskih pohodnih rešetk in pločevin na objektu. Z odvozom rešetk na gradbiščno deponijo za kasnejšo uporabo.</t>
  </si>
  <si>
    <t>Ponovna montaža pohodnih rešetk iz gradbiščne deponije. Rešetke se predhodno očisti z visotlačnim pranjem in eventuelne poškodbe cinkove prevleke, sanira s cink sprejem ali cinkovo pasto (npr. Korocink). Rešetke se pritrdijo z novo dobavljenimi vijaki HILTI XMGR (4x na rešetko). Ocena:</t>
  </si>
  <si>
    <t>Ureditev obstoječih ležišč jeklene prekladne konstrukcije. Postavka vključuje čiščenje in PKZ jeklenega dela ležišča, enako kot celotna jeklena konstrukcija mostu. Vse svinčene plošče ležišč se zamenja s podlitjem z neskrčljivo podlivno maso Sika Grout 314 R6 ali drugo ekvivalentno. Vse elemente ležišč je speskati in če nimajo napak se jih protikorozijsko zaščiti in ponovno vgradi, v nasprotnem primeru se jih zamenja z novimi iz materiala kvalitete S 355 J2. Valjčna ležišča naj se po čiščenju in izvedbi PKZ podmaže. Uporabi naj se mast primerna za visoke pritiske. Izvedba po zahtevah in navodilih iz Tehničnega opisa.</t>
  </si>
  <si>
    <t>Izvedba pregleda delov konstrukcije in opornikov med izvedbo sanacijskih del, ki so brez ustreznih odrov težko dostopna ali nedostopna in izdelavo poročila o ugotovitvah pregleda.</t>
  </si>
  <si>
    <t>Izvedba statičnega in dinamičnega obremenilnega preskusa premostitvenega objekta, dolgega  50 do 100 m. Predhodno izdelati Program obremenilnega preskusa.</t>
  </si>
  <si>
    <t>Čiščenje korita in odstranitev viška materiala ter po potrebi ureditev brežin vodotoka, ureditev struge v območju 5 m gor in dol vodno od objekta, čiščenje na predvidenem področju, izvedba kamnite obloge s kamni povprečnega premera 50 cm na podbetonu minimalne debeline 15 cm</t>
  </si>
  <si>
    <t>Izdelava drenažne plasti iz kamnitega materiala v debelini nad 40 cm, -drenažni material za ovito drenažno cev za prečno odvodnjavanje pronicujoče vode s PE membrane
-postavka vključuje tudi drenažne cevi DN150 v dolžini 2 x 20m'</t>
  </si>
  <si>
    <t>3.4 Zidarska in kamnoseška dela</t>
  </si>
  <si>
    <t>Sidranje armature ali moznikov v ekspanzijsko malto, vključno z vrtanjem lukenj premera 14 do 22 mm, globine cca. 200mm
- sidranje armature v konstrukcijo obstoječega objekta (armatura je zajeta v postavki pod armaturo)</t>
  </si>
  <si>
    <t>Izdelava dvostranskega vezanega opaža za raven zid/slop, visok do 2 m, -opaž sten, postavka vključuje tudi zapiranje bočnih stranic  AB sten
-zahtevana vidnost betona po SIST EN 13670:2010/A101:2010 VB2</t>
  </si>
  <si>
    <t>Odstranitev cementnega betona, z dletom, ročno ali strojno, brez odkrivanja armature, površina vertikalna ali pod nagibom do 20 st. glede na vertikalo, posamična površina prereza do 0,05 m2, globina 21 do 30 mm</t>
  </si>
  <si>
    <t>Odstranitev cementnega betona, z dletom, ročno ali strojno, brez odkrivanja armature, površina horizontalna ali pod nagibom do 20 st. glede na horizontalo, posamična površina  prereza  0,21 do 1,0 m2, globina  21 do 30 mm</t>
  </si>
  <si>
    <t>Odstranitev cementnega betona, z dletom, ročno ali strojno, brez odkrivanja armature, površina pod nagibom 20 st. do 70 st. glede na horizontalo, posamična površina prereza do 0,05 m2, globina 21 do 30 mm</t>
  </si>
  <si>
    <t>NASIPI, ZASIPI, KLINI IN POSTELJICA</t>
  </si>
  <si>
    <t>GEDOETSKA DELA</t>
  </si>
  <si>
    <t>Izdelava dvostranskega vezanega opaža za raven nosilec</t>
  </si>
  <si>
    <t>PREPUST V KM 20+644</t>
  </si>
  <si>
    <t>Izdelava blazine pod temeljem objekta iz drobljenca v debelini nad 30 cm</t>
  </si>
  <si>
    <t>Debelina 50 cm</t>
  </si>
  <si>
    <t>C30/37 XF2 XD1 D32 PV-II. AB montažni škatlasti element svetle odp. 150/150 L=1,00 m. Količina zajeta za vse elemente. skupaj 10 kom. Zajeta opaž+armatura+beton</t>
  </si>
  <si>
    <t>Dobava, vgraditev in vzdrževanje jeklene zagatne stene
(Tip zagatne stene kot.npr: Larssen L605)</t>
  </si>
  <si>
    <t>Izvlačenje jeklene zagatne stene, vključno z vso demontažo spojnih elementov</t>
  </si>
  <si>
    <t>ZAGATNE STENE</t>
  </si>
  <si>
    <t>Ureditev planuma temeljnih tal slabo nosilne zemljine - 3. kategorije
(Ureditev planuma za izvedbo  temeljev)</t>
  </si>
  <si>
    <t>Dobava in vgraditev čepaste folije (med steno opornika in drenažo, tik ob prekladi, vzdolžno)</t>
  </si>
  <si>
    <t>Vgraditev klina iz zrnate kamnine - 3. kategorije, -komprimiranje v slojih debeline 30 cm do predpisane zbitosti
(zasip pod temelji in ob stenah novega objekta do tirne grede)</t>
  </si>
  <si>
    <t>Porušitev preklade</t>
  </si>
  <si>
    <t>Porušitev in odstranitev cementnega betona</t>
  </si>
  <si>
    <t>Zgornji del opornika za novo lež.gredo</t>
  </si>
  <si>
    <t>Zgornji del krilnih zidov na stiku s preklado</t>
  </si>
  <si>
    <t>Odstranitev cementnega betona, z dletom, ročno ali strojno, brez odkrivanja armature, površina vertikalna ali pod nagibom do 20 st. glede na vertikalo, posamična površina prereza do 0,05 m2, globina  nad 40  mm</t>
  </si>
  <si>
    <t>Sanacija bet.opornikov, lokalno segregirana mesta, količina ocenjena, obračun po izmerah.</t>
  </si>
  <si>
    <t>Pranje krilnih zidov.</t>
  </si>
  <si>
    <t>Pranje površine cementnega betona z vodnim curkom pod pritiskom 500-800 barov</t>
  </si>
  <si>
    <t>Dobava in vgraditev zaščitnega / izravnalnega / nagibnega cementnega betona C16/20 v prerez do 0,15 m3/m2</t>
  </si>
  <si>
    <t>Beton C16/20 XC4 D4</t>
  </si>
  <si>
    <t>C30/37 XF2 XD1 PV-II D32 S4</t>
  </si>
  <si>
    <t>C35/45 XF2 XD1 PV-II D32</t>
  </si>
  <si>
    <t>C30/37 XF4 XD3 PV-II</t>
  </si>
  <si>
    <t>Kinete 10 kos L=1,70 m in prehodne kinete L=1,50 m 4 kos._x000D_
Postavka zajema opaž, armaturo in beton, ter dobavo in vgradnjo</t>
  </si>
  <si>
    <t>Pozidava poškodovanih in manjkajočih kamnov z ročno obdelanim kamnom iz karbonatnih kamenin v cementni malti</t>
  </si>
  <si>
    <t>Injektiranje oporikov, količina ocenjena, obračun po izmerah.</t>
  </si>
  <si>
    <t>Priprava in vgraditev cementne malte z dodatkom umetnih vlaken in mikrosilike po navodilih proizvajalca, površina nagnjena 71 st. in 90 st., posamične površine do 1,0 m2, debelina nad 60 mm</t>
  </si>
  <si>
    <t>Sanirane površine iz postavke 14 185, obračun po izmerah.</t>
  </si>
  <si>
    <t>Izdelava površinske prevleke s sanacijsko tankoslojno reparaturno malto za egaliziranje površine v debelini 3-5 mm.</t>
  </si>
  <si>
    <t>Egaliziacija obstoječih betonskih opornikov.</t>
  </si>
  <si>
    <t>Hidrofobni trikomponentni premaz v sestavi: primer, zapolnitev por, vrhnji elastični premaz v RAL 7023</t>
  </si>
  <si>
    <t>Izdelava hidrofobnega brazbarvnega parodifuznega premaza za karbonatne kamenine</t>
  </si>
  <si>
    <t>Dobava in vgraditev protivibracijske blazine d=20 mm</t>
  </si>
  <si>
    <t>Izvedba ozemljitve ograje.</t>
  </si>
  <si>
    <t>3_11</t>
  </si>
  <si>
    <t>PILOTI in SIDRA</t>
  </si>
  <si>
    <t xml:space="preserve">KLJUČAVNIČARSKA DELA in  DRUGA DELA </t>
  </si>
  <si>
    <t xml:space="preserve">Zakoličba in vzdrževanje zakoličbe predvidenih del, zajema zakoličbo posameznih pilotov in sider ter lego in odmike nove konstrukcije. </t>
  </si>
  <si>
    <t>Rušenje vseh vrst zidov in kamnitih oblog brežine OCENA</t>
  </si>
  <si>
    <t>Rušenje in odvoz na deponijo tračnic in železniških pragov na dolžini ca 80m pred začetkom izvedbe delovnih platojev  OCENA</t>
  </si>
  <si>
    <t>Transport in postavitev opreme in orodja za potrebe izdelave pilotov ter formiranje in odstranitev gradbišča</t>
  </si>
  <si>
    <t>Transport in postavitev opreme in orodja za potrebe izdelave sider ter formiranje in odstranitev gradbišča</t>
  </si>
  <si>
    <t>Izkopi za delovni plato  za pilote širine 2,0 m do 4,0 m in globine 1,0 do 2,0 m v zemljini 3.kategorije - strojno v obstoječo brežino in območje proge nad bodočo pilotno steno, z začasnim deponiranjem za izvedbo delovnega platoja za pilote</t>
  </si>
  <si>
    <t>Izkopi za temelje, kanalske rove, prepuste, jaške in drenaže širine 1,0 m do 2,0 m in globine 1,0 do 2,0 m v zemljini 3.kategorije - strojno in ročno v nasip delovnega platoja, izkop oviran z armaturo pilotov in odvečnim betonom izkop za gredo, z odvozom na trajno deponijo in stroškii za deponiranje</t>
  </si>
  <si>
    <t>Izkop zrnate kamnine - 3. kategorije za gradbene jame za objekte, globine do 2,5 - strojno,  izkop za odstranitev delovnih platojev (upoštevane so samo količine nad raščenim terenom), z odvozom na trajno deponijo in stroški za deponiranje</t>
  </si>
  <si>
    <t>Nabava materialov in vgrajevanje kamnolomskega materiala - nasipni material za ureditev delovnega platoja za pilote v debelini 30cm</t>
  </si>
  <si>
    <t>Ureditev planuma deovnega platoja za pilote</t>
  </si>
  <si>
    <t>Vgrajevanje klinov iz naravno pridobljenih kamnitih materialov na na stopničeno podlago- kamnolomski material za ureditev delovnega platoja za pilote, uporabi se material iz  obstoječega železniškega nasipa</t>
  </si>
  <si>
    <t>Zaščita brežine z roliranjem debeline nad 30cm, obstojni kamniti bloki premera 30 do 40cm zloženi v oblogo na suho, upoštevano za širino 6m vzdolž pod pilotne stene</t>
  </si>
  <si>
    <t>Nalaganje, odvoz in trajno deponiranje matreriala na ustrezni deponiji vključno s stroški deponiranja</t>
  </si>
  <si>
    <t>Premiki med posameznimi lokacijami pilotov</t>
  </si>
  <si>
    <t>Dobava in vgraditev cementnega betona C 12/15 v prerez do 0,10 m3/m2-m1, podbetoni, otežen transport in vgradnja</t>
  </si>
  <si>
    <t>Doplačilo za zagotovitev kvalitete cementnega betona C 30/37 za stopnjo izpostavljenosti XF2</t>
  </si>
  <si>
    <t>Dobava in vgradnja merilnih čepov, vključno z navezavo na veljavno nivelmansko mrežo  (po 1 /10m konstrukcije)</t>
  </si>
  <si>
    <t>Izvedba ozemljitve AB grede (valjanec FeZn 25/4 mm z Hermijevimi sponkami na 2m)</t>
  </si>
  <si>
    <t>Dobava in polaganje izolirane jeklene pocinkane vrvi 70mm2 v alkaten cevi Ф50mm</t>
  </si>
  <si>
    <t>Meritve zveznosti na ca 25% pilotov , skupno z končnim poročilom</t>
  </si>
  <si>
    <t xml:space="preserve">Vzpostavitev monitoringa in meritve reperjev po programu (0.i n 9 kontrolnih meritev) z vmesnimi in končnim poročilom 10 meritev </t>
  </si>
  <si>
    <t>Vzpostavitev monitoringa in meritve inklinometrov po programu  (0.i n 9 kontrolnih meritev)  z vmesnimi in končnim poročilom 10 meritev</t>
  </si>
  <si>
    <t>Vzpostavitev monitoringa in meritve sidrneih sil po programu  (0.i n 9 kontrolnih meritev)  z vmesnimi in končnim poročilom 10 meritev</t>
  </si>
  <si>
    <t>NOVA PILOTNA STENA od km 10+655,00 do km 10+716,00</t>
  </si>
  <si>
    <t>Ročna ali strojna odstranitev dreves z debli premera do 10cm in grmičevja, vsaj 8m od obravnavanega objekta na strmem pobočju</t>
  </si>
  <si>
    <t>Posek in odstranitev dreves z debli od 10 do 50 cm premera ter odstranitev vej in panjev (ocena 1 drevo na 50m2) na strmem pobočju</t>
  </si>
  <si>
    <t>Površinski izkop plodne zemljine (1. ktg) , strojno z odrivom do globine 0,2m in širine do 10,0m, skupaj z začasnim deponiranjem za kasnejšo ureditev brežin.</t>
  </si>
  <si>
    <t>Obsekanje glav uvrtanih kolov iz armiranega cementnega betona    Ф 100 cm do kote dna AB grede - zidu</t>
  </si>
  <si>
    <t>Nabava in vgradnja izcednice (barbakane) iz trde plasične cevi, premera 10cm dolžine po 130cm</t>
  </si>
  <si>
    <t>NOVA PILOTNA STENA od km 10+852,00 do km 10+881,00</t>
  </si>
  <si>
    <t>NOVA PILOTNA STENA od km 10+884,00 do km 11+017,00</t>
  </si>
  <si>
    <t>Prestavitev napeljav, ki potekajo tik ob obstoječem zidu energetski in telekomunikacijski vodi. Prestavitev začasna in trajna z vso potrebno dokumentacijo in terensko izvedbo.</t>
  </si>
  <si>
    <t>Ročno ali strojno čiščenje kanalete, ki vključuje odstranitev vegetacije in drugega nakopičenega materiala.</t>
  </si>
  <si>
    <t>Zagotovitev ustreznih dostopnih poti ob železniški progi, za zagotavljanje prevoza ljudi in materiala do gradbišča, vključuje kompletna dela za vzpostavitev v uporabo pot in morebitno vzpostavitev v prvotno stanje, kompletno</t>
  </si>
  <si>
    <t>Odbijanje delaminiranega in propadlega betona na obstoječem opornem zidu do zdrave podlage, skupaj z odvozom na trajno deponijo. Za rušenje se uporabijo lažja odkopna kladiva oz. pnevmatska kladiva.</t>
  </si>
  <si>
    <t>Strojno vrtanje novih barbakan premera fi 100 mm na razmiku 3,0 m s pomočjo vrtljivega kronskega nastavka in sicer na višini 0,25 m od končnega nivoja terena pred licem objekta.</t>
  </si>
  <si>
    <t>Sanacija lokalno propadlih površin opornega zidu z grobo sanacijsko malto (kot npr.: Mape Grout T60), kompletno s preddeli in prenosi, in pomožnimi deli, ( v primeru debelin večjih od 4 cm se sanacijsko malto nanaša več slojno).</t>
  </si>
  <si>
    <t>Mehansko čiščenje obstoječe korodirane armature (odstraniti se mora umazanija, prah, maščobe, rja). Poškodovana armatura mora biti očiščena do zdravega jedra (kovinskega sijaja Sa 2). Nato se tako pripravljena armatura zaščiti z uporabo visoko polimeriziranega cementnega premaza, kateri bo preprečeval ponovno nastajanje korozije. Uporabi naj se dvo- ali enokomponentni premaz (kot npr.: MAPEI MAPEFER 1ali enakovredno), kompletno s preddeli in prenosi, in pomožnimi deli.</t>
  </si>
  <si>
    <t>Strojno vrtanje izvrtin premera fi 16 mm, dolžine 0,25 m, pravokotno na površino, na medsebojni razdalji 0,5 m v horizontalni in vertikalni smeri (za vgradnjo sider, ki bodo povezale armaturno mrežo z opornim zidom 4 kos na m2), skupaj z razpraševanjem in čiščenjem vrtin ter vgradnjo ekspandirajoče sanacijske malte (kot npr. Sika Grout 800).</t>
  </si>
  <si>
    <t>Dobava in vgradnja rebraste armature (sidra armaturne palice premera fi 8 mm), kvalitete B500-B debeline do 12 mm, za sidranje armaturne mreže po načrtu. Vgradnja sider v fino polimerno cementno malto, skupaj s predhodnim temeljitim odpraševanjem vrtin (izpihovanje in krtačenje), s prenosi in pomožnimi deli.</t>
  </si>
  <si>
    <t>Dobava in vgradnja srednje komplicirane armature iz armaturnih mrež Q 335, kvalitete B500-B, za izvedbo armiranega ometa po načrtu.</t>
  </si>
  <si>
    <t>Dobava in vgradnja brizganega betona, kvalitete C 25/30, XC4, XF3 za izdelavo armiranega ometa deb. 8.0 cm na predhodno pripravljeno površino za kontaktno betoniranje in vgrajeno armaturo po načrtu. Odprtine barbakan se ohranjajo, dilatacije se izvedejo po načrtu.</t>
  </si>
  <si>
    <t xml:space="preserve">NOV PODPORNI ZID OD KM 16+745,00 DO KM 16+934,00 </t>
  </si>
  <si>
    <t>novi del ca 55% dolžine zidu (ob cesti)</t>
  </si>
  <si>
    <t xml:space="preserve">NOV PODPORNI ZID OD 16+745,00 DO KM 16+934,00 </t>
  </si>
  <si>
    <t>Strojno vrtanje novih barbakan (dobava) premera fi 100 mm na razmiku 3,0 m s pomočjo vrtljivega kronskega nastavka pred licem objekta.</t>
  </si>
  <si>
    <t>Strojno vrtanje vrtin premera fi30 mm, dolžine 30 cm, v navpični smeri, na medsebojni razdalji 30 cm, v zgornje vrste kamnitih blokov skupaj z razpraševanjem in čiščenjem vrtin ter vgradnjo ekspandirajoče sanacijske malte (kot npr. Sika Grout 314 RS). - OPCIJA</t>
  </si>
  <si>
    <t xml:space="preserve">Ročno ali strojno čiščenje barbakan, ki vključuje odstranitev vegetacije in drugega nakopičenega materiala. </t>
  </si>
  <si>
    <t>SANACIJA OPORNEGA ZIDU od km 10+692 do km 10+874</t>
  </si>
  <si>
    <t>SANACIJA OPORNEGA ZIDU od km 10+879 do km 11+211</t>
  </si>
  <si>
    <t>SANACIJA PODPORNEGA ZIDU od km 11+402 do km 11+482</t>
  </si>
  <si>
    <t>Strojno vrtanje izvrtin premera fi 16 mm, dolžine 0,25 m, pravokotno na površino, na medsebojni razdalji 0,5 m v horizontalni in vertikalni smeri (za vgradnjo sider, ki bodo povezale armaturno mrežo z opornim zidom 4 kos na m2), skupaj z razpraševanjem in čiščenjem vrtin ter vgradnjo ekspandirajoče sanacijske malte (kot npr. Sika Grout 800). - OPCIJA</t>
  </si>
  <si>
    <t>Dobava in vgradnja rebraste armature (sidra armaturne palice premera fi 8 mm), kvalitete B500-B debeline do 12 mm, za sidranje armaturne mreže po načrtu. Vgradnja sider v fino polimerno cementno malto, skupaj s predhodnim temeljitim odpraševanjem vrtin (izpihovanje in krtačenje), s prenosi in pomožnimi deli. - OPCIJA</t>
  </si>
  <si>
    <t>Dobava in vgradnja srednje komplicirane armature iz armaturnih mrež Q 335, kvalitete B500-B, za izvedbo armiranega ometa po načrtu. - OPCIJA</t>
  </si>
  <si>
    <t>Dobava in vgradnja brizganega betona, kvalitete C 25/30, XC4, XF3 za izdelavo armiranega ometa deb. 8.0 cm na predhodno pripravljeno površino za kontaktno betoniranje in vgrajeno armaturo po načrtu. Odprtine barbakan se ohranjajo, dilatacije se izvedejo po načrtu. - OPCIJA</t>
  </si>
  <si>
    <t>Površinski izkop plodne zemljine (1. ktg) pod objekto,, strojno z odrivom do globine 0,2m in širine 2,0m, skupaj z začasnim deponiranjem za kasnejšo ureditev brežin.</t>
  </si>
  <si>
    <t>Sanacija lokalno propadlih površin zidu z grobo sanacijsko malto (kot npr.: Mape Grout T60), kompletno s preddeli in prenosi, in pomožnimi deli.</t>
  </si>
  <si>
    <t>Ročna ali strojna odstranitev dreves z debli premera do 0,1 m in grmičevja, v zaledju, vsaj 2 m od obravnavanega objekta.</t>
  </si>
  <si>
    <t>Odstranitev obstoječe varnostne ograje skupaj z odvozom na trajno deponijo.</t>
  </si>
  <si>
    <t>Strojni izkop (odgrinjanje kamnitega nasutja za AB vencem  - odstranitev dela nasutja) zrnate kamnine (3. ktg) neposredno za objektom širine 0,5 m in globine do 0,6 m, skupaj z začasnim deponiranjem za kasnejšo ureditev terena.</t>
  </si>
  <si>
    <t>Strojno razginjanje predhodno odstranjenega kamnitega nasutja peščene posteljice na mestu predvidene kanalete, debeline 0,15 m in širine 0,8 m, skupaj z utrjevanjem terena.</t>
  </si>
  <si>
    <t xml:space="preserve">Izdelava enostranskega podprtega opaža na zaledni strani kot zaščita kamnitega nasutja za podpornim zidom. </t>
  </si>
  <si>
    <t>Strojno vrtanje izvrtin premera fi 22 mm, dolžine 0,6 m, v navpični smeri, na medsebojni razdalji 0,5 m, v zgornje vrste kamnitih blokov, skupaj z razpraševanjem in čiščenjem vrtin ter vgradnjo ekspandirajoče sanacijske malte (kot npr. Sika Grout 314 RS).</t>
  </si>
  <si>
    <t>Izvedba dilatacije povezovalnega venca po načrtu, vključno z dobavo, vgradnjo plošče iz ekstrudiranega polistirena debeline 2 cm in zatesnitvijo dilatacijske rege po načrtu.</t>
  </si>
  <si>
    <t>Dobava in vgradnja pocinkane jeklene varnostne ograje za pešce, min. svetle višine 1,0 m, jeklen stebriček fi 60 mm na razmiku 2,0 m, skupaj s pritrditvijo na nov povezovalni venec, s pomočjo pocinkane jeklene sidrne pločevine dim. 220/220/15 mm, S235, in sidrnimi vijaki M 12, 8.8, ki se vgradijo v razprašene vrtine fi 16 mm zapolnjene z epoksidnim lepilom.</t>
  </si>
  <si>
    <t>Kompletno ročno in strojno rušenje kamnitega podpornega zidu vključno z rušitvijo temeljev. Kamnite bloke se začasno deponira. Rušitvena dela se izvajajo po kampadah. Količina rušitvenega materiala je ocenjena.</t>
  </si>
  <si>
    <t>Površinski izkop plodne zemljine (1. ktg) v zaledju objekta, strojno z odrivom do globine 0,2 m in širine 1,0 m, skupaj z začasnim deponiranjem za kasnejšo ureditev brežin.</t>
  </si>
  <si>
    <t>Strojni izkop vezljive zemljine oz. zrnate kamnine (3. ktg) neposredno za objektom širine 0,8 m in globine do 2 m.</t>
  </si>
  <si>
    <t>Dobava in naprava peščene posteljice na mestu predvidene kanalete, debeline 0,15 m in širine 0,8 m, skupaj z utrjevanjem terena.</t>
  </si>
  <si>
    <t>Ročno humusiranje brežine, brez valjanja, z materialom iz začasne deponije v debelini 0,15 m.</t>
  </si>
  <si>
    <t>Odvoz odvečnega materiala na stalno deponijo oddaljeno do 30 km, nakladanje je zajeto skupaj z izkopom. V postavki mora biti zajeto tudi plačilo evidenčnih listin za stalno deponijo.</t>
  </si>
  <si>
    <t>Izdelava kamnite zložbe z očiščenimi kamnitimi bloki, iz začasne deponije, v cementni malti. Po potrebi se dobavi in vgradi nove ekvivalentne kamnite gradnike z razmerjem stranic širina/višina 40/60 cm.</t>
  </si>
  <si>
    <t>Izdelava dvostranskega podprtega opaža temelja za nov podporni zid.</t>
  </si>
  <si>
    <t>Dobava in vgradnja podložnega betona širine do 1 m, debeline 8-10 cm in kvalitete C 8/10 pod temeljno peto.</t>
  </si>
  <si>
    <t>Dobava in vgradnja podložnega betona debeline 0,1 m in kvalitete C 8/10, vključno z upoštevanjem minimalnega vzolžnega padca, na mestu predvidene kanalete.</t>
  </si>
  <si>
    <t>Dobava in vgradnja rebraste armature, kvalitete B500-B, za izdelavo armaturnega koša novega temelja po načrtu.</t>
  </si>
  <si>
    <t>Dobava in vgradnja betona, kvalitete C 25/30, XC4, XF3 za izdelavo temelja po načrtu.</t>
  </si>
  <si>
    <t>Dobava in vgradnja geotekstilije (PP filc) za ločitev drenažnega nasutja od zaledne zemljine.</t>
  </si>
  <si>
    <t>Dobava in vgradnja perforirane drenažne cevi premera fi 150 mm.</t>
  </si>
  <si>
    <t>Dobava in vgradnja drenažnega nasutja iz enozrnatega kamnitega materiala za obsipanje cevi iz polimernih materialov z drobnim peskom granulacije 0-16 mm, do višine 30 cm nad cevmi, z ročnim utrjevanjem</t>
  </si>
  <si>
    <t>Dobava in vgradnja trdih plastičnih cevi premera fi 100 mm in dolžine 70 cm na medsebojni razdalji 2,5 m za izcejanje zaledne vode (barbakane).</t>
  </si>
  <si>
    <t>Vgradnja prefabriciranih kanalet brez zoba dim. 100/37-60/30, z minimalnim vzdolžnim padcem 0,3%.</t>
  </si>
  <si>
    <t>Pazljivo rušenje obstoječega kamnitega povezovalnega venca po kamapdah, s pomočjo rezanja betonske grede na posamezne dele dolžine največ 2 m, skupaj z odvozom na trajno deponijo. Za rušenje se uporabijo lažja odkopna kladiva oz. pnevmatska kladiva.</t>
  </si>
  <si>
    <t xml:space="preserve">Strojni izkop (odgrinjanje kamnitega nasutja za AB vencem  - odstranitev dela nasutja) zrnate kamnine (3. ktg) neposredno za objektom širine 0,5 m in globine do 0,6 m. </t>
  </si>
  <si>
    <t>Strojno razginjanje predhodno odstranjenega kamnitega nasutja peščene posteljice na mestu predvidene kanalete, debeline 0,15m in širine 0,8m, skupaj z utrjevanjem terena.</t>
  </si>
  <si>
    <t>Ročno ali strojno čiščenje kanala za odvod vode, ki vključuje odstranitev vegetacije in drugega nakopičenega materiala.</t>
  </si>
  <si>
    <t>Pazljivo rušenje obstoječega betonskega povezovalnega venca po kamapdah, s pomočjo rezanja betonske grede na posamezne dele dolžine največ 2 m, skupaj z odvozom na trajno deponijo. Za rušenje se uporabijo lažja odkopna kladiva oz. pnevmatska kladiva.</t>
  </si>
  <si>
    <t>Površinski izkop plodne zemljine (1. ktg) v zaledju objekta, strojno z odrivom do globine 0,2 m in širine do 1,0 m, skupaj z začasnim deponiranjem za kasnejšo ureditev brežin.</t>
  </si>
  <si>
    <t>Strojni izkop vezljive zemljine oz. zrnate kamnine (3. ktg) neposredno pred objektom širine do 1,0 m in globine 0,2 m, skupaj z začasnim deponiranjem za kasnejšo ureditev terena ob kanaleti.</t>
  </si>
  <si>
    <t>Utrditev terena ob mestu predvidene kanalete v širini vsaj 80 cm.</t>
  </si>
  <si>
    <t>Izvedba zasutja brežine ob predvideni kanaleti s predhodno odstranjenim nasutjem. Po potrebi se dobavi in vgradi manjkajoča količina nasutja.</t>
  </si>
  <si>
    <t>Ročno humusiranje brežine, brez valjanja, z materialom iz začasne deponije v debelini 0,15 m nad opornim zidom.</t>
  </si>
  <si>
    <t>OSTALO</t>
  </si>
  <si>
    <t>Pazljivo rušenje obstoječega betonskega povezovalnega venca po kamapdah, s pomočjo rezanja betonske grede na posamezne dele dolžine največ 2m, skupaj z odvozom na trajno deponijo. Za rušenje se uporabijo lažja odkopna kladiva oz. pnevmatska kladiva.</t>
  </si>
  <si>
    <t>Ročno in strojno rušenje kamnitega podpornega zidu na delu kjer ni AB venca. Ruši se samo tisti del, kjer se bo izvedel novi AB venec. Kamnite bloke se začasno deponira in se jih uporabi na drugih delih gradbišča. Rušitvena dela se izvajajo po kampadah. Količina rušitvenega materiala je ocenjena.</t>
  </si>
  <si>
    <t>Strojni izkop (odgrinjanje kamnitega nasutja za AB vencem  - odstranitev dela nasutja) zrnate kamnine (3. ktg) neposredno za objektom širine 0,5 m in globine do 0,6 m, , skupaj z začasnim deponiranjem za kasnejšo ureditev terena.</t>
  </si>
  <si>
    <t>Strojno razginjanje predhodno odstranjenega kamnitega nasutja peščene posteljice na mestu predvidene kanalete, debeline 0,15 m in širine 0,8 m, skupaj z utrjevanjem terena. Po potrebi se dobavi in vgradi manjkajoča količina nasutja.</t>
  </si>
  <si>
    <t>Začasna odstranitev vgrajenih elementov (komunalni vodi) za ponovno uporabo in odvoz na začasno deponijo gradbenega materiala na gradbišču. V postavki je potrebno upoštevati dela, ki so potrebna za prestavitev vodov (elektro dela). Vrednost postavke je ocenjena!</t>
  </si>
  <si>
    <t>Ponovna vgradnja predhodno odstranjenih komunalnih vodov. V postavki je potrebno upoštevati dela, ki so potrebna za prestavitev vodov (elektro dela). Vrednost postavke je ocenjena!</t>
  </si>
  <si>
    <t>Kompletno ročno in strojno rušenje kamnitega opornega zidu vključno z rušitvijo temeljev. Kamnite bloke se začasno deponira. Rušitvena dela se izvajajo po kampadah. Količina rušitvenega materiala je ocenjena.</t>
  </si>
  <si>
    <t>Strojno vrtanje izvrtin premera fi 22 mm, dolžine 0,6 m, v navpični smeri, na medsebojni razdalji 0,5 m, v zgornje vrste kamnitih blokov ali obstoječe AB zidove, skupaj z razpraševanjem in čiščenjem vrtin ter vgradnjo ekspandirajoče sanacijske malte (kot npr. Sika Grout 314 RS).</t>
  </si>
  <si>
    <t>Ročno in strojno rušenje opornega zidu na delu kjer so poškodovani deli zidu.  Rušitvena dela se izvajajo po kampadah. Količina rušitvenega materiala je ocenjena.</t>
  </si>
  <si>
    <t>Odstranitev obstoječe jeklene cestne varnostne ograje za ponovno uporabo skupaj z odvozom na začasno deponijo.</t>
  </si>
  <si>
    <t>sanirani del ca 45% dolžine zidu</t>
  </si>
  <si>
    <t xml:space="preserve">Izvajalec mora poskrbeti, da je gradbišče označeno in urejeno tako, da je zagotovljena varnost objekta, življenje in zdravje ljudi, mimoidočih, prometa, sosednjih objektov in okolice. Izvajalec naj predvidi v postavki ograditev in označitev gradbišča z gradbiščno tablo, vodenje gradbenega dnevnika, priprava TEE načrta organizacije gradbišča, izdelan v skladu s pogoji iz gradbenega dovoljenja (upoštevaje gradbiščna tabla, pisarniške prostore, gradbiščne prostore: pisarna, garderoba, jedilnica, skladišče, kontejner za komunalne odpadke, sanitarije itd.), začasne in trajne deponije materiala, dostopne poti, </t>
  </si>
  <si>
    <t>organizacija prve pomoči na gradbišču, COVID ukrepe, ukrepi varstva pred požarom na gradbišču itd.,varovanja gradbišča, strojev, opreme, naprav, vozil, materiala (tako novega kot tudi izgrajenega) in podobno. 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t>
  </si>
  <si>
    <t>Izvajalec upošteva pri postavki priprava TEE za vzpostavitev začasnega nivojskega prehoda in poslovnika za delovno mesto progovnega čuvaja. Prav tako naj se upošteva ves potreben material za izvedbo (starorabni leseni pragi, pritrdilni material za leseni prag,  geotekstil, tampon,zapornice, višinski profili vključno z temelji, dobava in montaža nosilnih vrvi in opozorilne ploščice na višinskih profilih, dobava in montaže gumijastih elementov v primeru STRAIL izvedbe skupaj z veznimin pritrdilnim materialom in talnimi oznakami ter oznakami:</t>
  </si>
  <si>
    <t>uporaba dovoljena za potrebe gradbišča), 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uspostavitev prvotnega stanja.</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</si>
  <si>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</si>
  <si>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 obračun po dokazljivih stroških</t>
  </si>
  <si>
    <t>Verifikacija izvedene nadgradnje podsistemov železniške infrastrukture po TSI in nacionalnih predpisih ter pridobitev pozitivnega ES potrdila o verifikaciji (po TSI) in Potrdila o verifikaciji (po nacionalnih predpisih) za izvedena dela.</t>
  </si>
  <si>
    <t>5</t>
  </si>
  <si>
    <t>6</t>
  </si>
  <si>
    <t>Izdelava projektne dokumentacije za projekt izvedenih del (PID) (5 tiskanih izvodov in 1 izvod v elektronski obliki).</t>
  </si>
  <si>
    <t>7</t>
  </si>
  <si>
    <t>Izdelava tehnične dokumentacije, navodila za vzdrževanje in obratovanje (NOV) (5 tiskanih izvodov in 1 izvod v elektronski obliki).</t>
  </si>
  <si>
    <t>8</t>
  </si>
  <si>
    <t>9</t>
  </si>
  <si>
    <t>Izdelava DZO (5 tiskanih izvodov in 1 izvod v elektronski obliki).</t>
  </si>
  <si>
    <t>10</t>
  </si>
  <si>
    <t xml:space="preserve">Izdelava projekta/elaborata za vpis posnetih vodov (obstoječih in novih) v zbirni kataster gospodarske javne infrastrukture_x000D_
</t>
  </si>
  <si>
    <t>2_2</t>
  </si>
  <si>
    <t>AB PREPUST V KM 10+880</t>
  </si>
  <si>
    <t>2_3</t>
  </si>
  <si>
    <t>PREPUST V KM 11+186</t>
  </si>
  <si>
    <t>2_4</t>
  </si>
  <si>
    <t>PREPUST V KM 11+460</t>
  </si>
  <si>
    <t>2_5</t>
  </si>
  <si>
    <t>SANACIJA JEKLENEGA MOSTU V KM 11+584</t>
  </si>
  <si>
    <t>2_6</t>
  </si>
  <si>
    <t>2_7</t>
  </si>
  <si>
    <t>PREPUST V KM 12+320</t>
  </si>
  <si>
    <t>2_8</t>
  </si>
  <si>
    <t>2_9</t>
  </si>
  <si>
    <t>SANACIJA JEKLENEGA MOSTU V KM 12+601</t>
  </si>
  <si>
    <t>2_10</t>
  </si>
  <si>
    <t>2_11</t>
  </si>
  <si>
    <t>2_13</t>
  </si>
  <si>
    <t>PODVOZ V KM 13+003</t>
  </si>
  <si>
    <t>2_12</t>
  </si>
  <si>
    <t>OBOKAN KAMNITI NADVOZ V KM 13+288</t>
  </si>
  <si>
    <t>2_14</t>
  </si>
  <si>
    <t>NOV AB PODVOZ V KM 14+507</t>
  </si>
  <si>
    <t>PREPUST V KM 16+169</t>
  </si>
  <si>
    <t>OBOKAN KAMNITI PODVOZ V KM 16+506</t>
  </si>
  <si>
    <t>PREPUST V KM 16+769</t>
  </si>
  <si>
    <t>PREPUST V KM 17+200</t>
  </si>
  <si>
    <t>PREPUST V KM 17+854</t>
  </si>
  <si>
    <t>PREPUST V KM 18+085</t>
  </si>
  <si>
    <t>SANACIJA JEKLENEGA MOSTU V KM 18+690</t>
  </si>
  <si>
    <t>SANACIJA JEKLENEGA MOSTU V KM 18+624</t>
  </si>
  <si>
    <t>PREPUST V KM 19+031</t>
  </si>
  <si>
    <t>2_15</t>
  </si>
  <si>
    <t>PREPUST V KM 19+406</t>
  </si>
  <si>
    <t>PREPUST V KM 19+758</t>
  </si>
  <si>
    <t>2_16</t>
  </si>
  <si>
    <t>SANACIJA JEKLENEGA MOSTU V KM 20+024</t>
  </si>
  <si>
    <t>2_17</t>
  </si>
  <si>
    <t>2_18</t>
  </si>
  <si>
    <t>PREPUST V KM 20+853</t>
  </si>
  <si>
    <t>2_19</t>
  </si>
  <si>
    <t>2_20</t>
  </si>
  <si>
    <t>2_21</t>
  </si>
  <si>
    <t>PREPUST V KM 21+307</t>
  </si>
  <si>
    <t>PREPUST V KM 21+852</t>
  </si>
  <si>
    <t>PREPUST V KM 21+442</t>
  </si>
  <si>
    <t>2_22</t>
  </si>
  <si>
    <t>PREPUST V KM 22+063</t>
  </si>
  <si>
    <t>2_23</t>
  </si>
  <si>
    <t>2_24</t>
  </si>
  <si>
    <t>PREPUST V KM 22+230</t>
  </si>
  <si>
    <t>2_25</t>
  </si>
  <si>
    <t>PREPUST V KM 22+422</t>
  </si>
  <si>
    <t>PREPUST V KM 22+638</t>
  </si>
  <si>
    <t>PODVOZ V KM 23+046</t>
  </si>
  <si>
    <t>SANACIJA OPORNEGA ZIDU OD KM 16+859 DO KM 17+121</t>
  </si>
  <si>
    <t>SANACIJA OPORNEGA ZIDU OD KM 16+599 DO KM 16+724</t>
  </si>
  <si>
    <t>SANACIJA PODPORNEGA ZIDU OD KM 17+123 DO KM 17+320</t>
  </si>
  <si>
    <t>SANACIJA OPORNEGA ZIDU OD KM 17+390 DO KM 17+516</t>
  </si>
  <si>
    <t>SANACIJA OPORNEGA ZIDU OD KM 17+657 DO KM 17+800</t>
  </si>
  <si>
    <t>SANACIJA PODPORNEGA ZIDU OD KM 18+058 DO KM 18+173</t>
  </si>
  <si>
    <t>SANACIJA PODPORNEGA ZIDU OD KM 18+773 DO KM 18+887</t>
  </si>
  <si>
    <t>SANACIJA PODPORNEGA ZIDU OD KM 19+395 DO KM 19+788</t>
  </si>
  <si>
    <t>SANACIJA OPORNEGA ZIDU OD KM 20+312 DO KM 20+612</t>
  </si>
  <si>
    <t>SANACIJA PODPORNEGA ZIDU OD KM 20+550 DO KM 21+313</t>
  </si>
  <si>
    <t>SANACIJA OPORNEGA ZIDU OD KM 20+675 DO KM 21+244</t>
  </si>
  <si>
    <t>SANACIJA OPORNEGA ZIDU OD KM 22+225 DO KM 22+380</t>
  </si>
  <si>
    <t>2_41</t>
  </si>
  <si>
    <t>SANACIJA PODPORNEGA ZIDU OD KM 22+375 DO KM 22+433</t>
  </si>
  <si>
    <t>Geodetsko skeniranje obloge po koncu sanacije in prezentacija za preveritev svetlega profila.</t>
  </si>
  <si>
    <t>Odstranitev grmovja na redko porasli površini (do 50 % pokritega tlorisa) - ročno.</t>
  </si>
  <si>
    <t>* ročno čiščenje vstopnega portala vegetacije in odstranitev maha na kamniti oblogi portalne konstrukcije
* delo iz dvižne košare</t>
  </si>
  <si>
    <t>Visokotlačno čiščenje kamnite obloge portala z vodnim curkom pod pritiskom do 400 barov.</t>
  </si>
  <si>
    <t>Izdelava nepremičnega odra, visokega 2,1 do 4,1 m</t>
  </si>
  <si>
    <t>* ocena 50% površine kamnite obloge</t>
  </si>
  <si>
    <t>Izdelava nepremičnega odra, visokega 4,1 do 8 m</t>
  </si>
  <si>
    <t>Pregled in odstranitev poškodovanih kamnitih blokov portalne konstrukcije debeline nad 20cm ter zamenjava z novimi kosi obdelanega kamna identičnega izgleda, vključno z dobavo.</t>
  </si>
  <si>
    <t>* ocena</t>
  </si>
  <si>
    <t xml:space="preserve">Izravnava fug portla z zmrzlinsko odporno ekspanzijsko cementno malto z dodatki za vodotesnost. V ceni je zajeto delo in material. </t>
  </si>
  <si>
    <t>Čiščenja kanala nad portalom.</t>
  </si>
  <si>
    <t>Čiščenje bočnega kanala.</t>
  </si>
  <si>
    <t>* drenažni kanal na portalnem območju</t>
  </si>
  <si>
    <t>Opaženje z opažem š=20cm in zaščita oboka portala z geotekstilom</t>
  </si>
  <si>
    <t>* zaščita oboka ob izvedbi sanacije portala</t>
  </si>
  <si>
    <t>Izdelava podprtega opaža za raven nosilec s podporo, visoko nad 6 m</t>
  </si>
  <si>
    <t>* podpiranje kamnitega bloka sanacije (po potrebi)</t>
  </si>
  <si>
    <t>Visokotlačno čiščenje kamnite predorske obloge z vodnim curkom in rotacijsko krtačo (delo z drezine), vključno z najemom vagonov in drezine. Pranje celotnega svetlega profila predora. Cena vključuje zajem in odvoz kontaminirane vode pooblaščenemu zbiralcu odpadnih tekočin.</t>
  </si>
  <si>
    <t>* pranje do tirne grede (ves svetli profil predora)</t>
  </si>
  <si>
    <t xml:space="preserve">Ročno visokotlačno čiščenje kamnite predorske obloge z vodnim curkom pod pritiskom do 600 barov. 
</t>
  </si>
  <si>
    <t>* čiščeinje obloge pod nivojem tirne grede, niše</t>
  </si>
  <si>
    <t>Čiščenje, pregled in obnova obstoječih izcednic.</t>
  </si>
  <si>
    <t>PREDDELA V PREDORU</t>
  </si>
  <si>
    <t>Strojni izkop preostale gramozne grede ob boku predora (globine do 30cm in širine do 50cm) do temelja obloge iz BB oz. MABB. Odlaganje in planiranje materiala v sredinskem delu predora.</t>
  </si>
  <si>
    <t>* priprava ležišča za oblogo BB in MABB
* ocena 90% izkopa</t>
  </si>
  <si>
    <t>Ročni izkop preostale gramozne grede ob boku predora (globine do 30cm in širine do 50cm) do temelja obloge iz BB oz. MABB. Odlaganje in planiranje materiala v sredinskem delu predora.</t>
  </si>
  <si>
    <t>* priprava ležišča za oblogo BB in MABB
* ocena 10% izkopa</t>
  </si>
  <si>
    <t>Dobava in vgraditev geotekstilije za ločilno plast (po načrtu), natezna trdnost nad 14 do 16 kN/m2.</t>
  </si>
  <si>
    <t>* ločilni geotekstil gramoznega nasutja za zagotovitev povoznosti
* širina 4,0m</t>
  </si>
  <si>
    <t>Izdelava izravnalne plasti iz drobljenca v povprečni debelini 10 do 15 cm</t>
  </si>
  <si>
    <t>* drobljenec 0-32mm.
* povozni plato za mehanizacijo v predoru
* debelina nasutja ca 0,1m in širina ca 3,5m</t>
  </si>
  <si>
    <t>Izdelava delovnega odra, visokega nad 2 m</t>
  </si>
  <si>
    <t>*cevni oder</t>
  </si>
  <si>
    <t xml:space="preserve">Zaščita kamnite obloge portalne konstrukcije pred brizganim ali mikroarmiranim brizganim betonom. Postavka vključuje vsa dela potrebna za zaščito kamnitih klesancev portalnega območja pred zabrizganjem, skladno z usmeritvami ZVKDS. </t>
  </si>
  <si>
    <t xml:space="preserve">Priprava tehnološkega elaborata in izvedba poskusnega polja za mikroarmiran brizgani beton, vključno s pripravo poročila </t>
  </si>
  <si>
    <t xml:space="preserve">Priprava tehnološkega elaborata in izvedba poskusnega polja za brizgani beton, vključno s pripravo poročila </t>
  </si>
  <si>
    <t>SANACIJA OBLOGE PREDORA</t>
  </si>
  <si>
    <t>Izravnava fug v predoru (fuge globine do 5 cm) z zmrzlinsko odporno ekspanzijsko cementno malto z dodatki za vodotesnost. V ceni je zajeto delo in material.</t>
  </si>
  <si>
    <t>Izravnava fug v predoru (fuge globine do 10 cm) z zmrzlinsko odporno ekspanzijsko cementno malto z dodatki za vodotesnost. V ceni je zajeto delo in material.</t>
  </si>
  <si>
    <t>Klesanje posamičnih izstopajočih kamnitih blokov za izdelavo konture. Debelina 0-10 cm.</t>
  </si>
  <si>
    <t>* ocena 1% celotne površine obloge</t>
  </si>
  <si>
    <t>Klesanje posamičnih izstopajočih kamnitih blokov za izdelavo konture. Debelina 10 - 20 cm.</t>
  </si>
  <si>
    <t>Reprofiliranje predorske obloge s frezanjem globine do 20 cm.</t>
  </si>
  <si>
    <t>* odstranitev obstoječe opečne obloge 
*Za zagotavljanje kontrure predora ali svetlega profila</t>
  </si>
  <si>
    <t>Rušenje in odstranitev predhodno izvedene sanacijske obloge iz brizganega betona, vključno z nakladanjem na prevozno sredstvo.</t>
  </si>
  <si>
    <t xml:space="preserve">Dobava in vgradnja čepaste folije iz HDPE materiala z vsem veznim, pritrdilnim in pomožnim materialom. Debelina čepov je min 20 mm, enotna teža najmanj 800 g/m2, natezna trdnosti min. 7 kN/m, drenažna sposobnost najmanj 6 l/(ms) (i=1) . 
</t>
  </si>
  <si>
    <t>* Vključno z dobavo in vgradnjo sider fi 16mm 1kos/m2 ter pritrjevanjem folije in armature notranje obloge BB vključno z pomožnimi elementi: sidra in elementi za zagotavljanje prenosa obtežbe iz armature BB na sidro v pocinkani izvedbi (elektro galvanizacija (≥ 5 μm), dvokomponentno lepilo. 
* Površina preklopa ni upoštevana v količini
* hidroizolacija predora</t>
  </si>
  <si>
    <t xml:space="preserve">Hidroizolacija predora vključno z enim slojem geotekstila min. natezne trdnosti 1000N/50 mm  in površinske prepustnosti min. 5x10-1/cm/s pri 2kPa ter PVC folije min. debeline 2 mm in natezne trdnosti 12 N/mm2 in enim slojem geotekstila 
</t>
  </si>
  <si>
    <t>*  Vključno z dobavo in vgradnjo PVC vložkov in sider fi 16mm 1kos/m2 ter pritrjevanjem hidro izolacije in armature notranje obloge BB vključno z pomožnimi elementi: sidra in elementi za zagotavljanje prenosa obtežbe iz armature BB na sidro v pocinkani izvedbi (elektro galvanizacija (≥ 5 μm), dvokomponentno lepilo. 
* Površina preklopa ni upoštevana v količini
* hidroizolacija predora</t>
  </si>
  <si>
    <t xml:space="preserve">Dobava in vgradnja plasti drenažnega geosintetika iz  drenažnega kompozitni sloj geotekstil - 3D polipropilenska kaštirana  plast - geotekstil za hidroizolacijskim slojem PVC. Prepustnost v ravnini pri tlaku 200 kPa min 1,0 l/m+s v vertikalni smeri, natezna trdnost min. 1000 N / 50 mm.
</t>
  </si>
  <si>
    <t xml:space="preserve">* Površina preklopa ni upoštevana v količini
</t>
  </si>
  <si>
    <t>Vrtanje in vgradnja sider za stabilizacijo armaturne mreže. V ceno so zajeti navojni sidrni mozniki fi 12 mm dolžine 40 cm  v pocinkani izvedbi (elektro galvanizacija (≥ 5 μm), dvokomponentno lepilo za zagotavljanje zaščite pred izvlekom,</t>
  </si>
  <si>
    <t>Dobava in vgradnja brizganega betona C25/30, XC3, XF1, Dmax8, debeline 2 - 3cm.</t>
  </si>
  <si>
    <t>Dobava in vgradnja brizganega betona C25/30, XC2, debeline d=6-10 cm.</t>
  </si>
  <si>
    <t>* zapolnitev fug, ojačanje kamnite obloge in izravnava</t>
  </si>
  <si>
    <t>Dobava in vgradnja brizganega betona C25/30, XC3, XF1, ojačan s PP vlakni, debeline d=7cm</t>
  </si>
  <si>
    <t>zaščitna plast HI iz brizganega betona</t>
  </si>
  <si>
    <t>Geodetska spremljava (skeniranje) debeline vgradnje BB ali MABB, da se prepreči poseganje znotraj svetlega profila proge DE3. Izvedba pred sanacijo in po vsakem vgrajenem sloju brizganega betona. Obračun po posamezni meritvi na 20 m predora.</t>
  </si>
  <si>
    <t>Dobava, rezanje in krivljenje armaturnih mrež iz jekla B500A ter polaganje z vezanjem po projektu armature. V ceni so zajeti tudi vezni in podložni materiali.</t>
  </si>
  <si>
    <t>* armaturna mreža Q189</t>
  </si>
  <si>
    <t>* armaturna mreža Q283</t>
  </si>
  <si>
    <t>Izdelava utora (rezanje v kamnito oblogo) v oblogi širine 12cm in globine 12cm za namestitev odvodnjevalnih cevi ter dobava in vgradnja gibkih rebrastih drenažnih PE-HD cevi φ75, vključno z vsem pritrdilnim materialom ter dobavo in vgradnjo nerjavečega pločevinastega traku 220/3mm.</t>
  </si>
  <si>
    <t xml:space="preserve">* Utor v kamnito obloga, drenažni kanal 12X12cm fleksibilna drenažna cev Ø75 in zaščito iz pločevine  v območjih z večjimi dotoki vode </t>
  </si>
  <si>
    <t>Izdelava drenažnega kanala / utora  - debeline 6-9 cm širine 12 cm - v na novno nanešenem brizganem betonu ter dobava in vgradnja novem nanašenem gibkih rebrastih drenažnih PE-HD cevi φ65, vključno s vsem pritrdilnim materialom in pomožnimi deli.</t>
  </si>
  <si>
    <t xml:space="preserve">* Utor v novem armiran bb na obstoječi kamniti oblogi, drenažni kanal 6-9X12cm fleksibilna drenažna cev Ø65 </t>
  </si>
  <si>
    <t>Drenažna vrtina premera 65mm, L=3m, drenažna cev DN/OD50 PP, v območjih z večjimi dotoki vode</t>
  </si>
  <si>
    <t>FUGIRANJE</t>
  </si>
  <si>
    <t>REPROFILACIJA</t>
  </si>
  <si>
    <t>LOČILNE, FILTRSKE IN TESNILNE PLASTI</t>
  </si>
  <si>
    <t>BB IN MABB</t>
  </si>
  <si>
    <t>OSTALA DELA</t>
  </si>
  <si>
    <t>ARMIRANJE</t>
  </si>
  <si>
    <t>Strojni izkop preostale gramozne grede do dna talnega oboka.</t>
  </si>
  <si>
    <t>* ocena 90% izkopa</t>
  </si>
  <si>
    <t>Ročni izkop preostale gramozne grede do dna talnega oboka.</t>
  </si>
  <si>
    <t>* ocena 10% izkopa</t>
  </si>
  <si>
    <t>Odstranitev obstoječih pokrovov centralne kanalizacije, odvoz in začasno skladiščenje za ponovno vgradnjo.</t>
  </si>
  <si>
    <t>Dobava in vgradnja podložnega cementnega betona C12/15, X0.</t>
  </si>
  <si>
    <t>* razna betonerska dela talnega oboka (po potrebi)</t>
  </si>
  <si>
    <t>Dobava in vgradnja cementnega betona C30/37, Dmax = 16 mm, XC2, PV-I.</t>
  </si>
  <si>
    <t>* razna betonerska dela (po potrebi)</t>
  </si>
  <si>
    <t xml:space="preserve">Dobava, rezanje, krivljenje, polaganje in vezanje enostavne in srednje komplicirane rebraste armature, kvaliteta jekla B500B, palice premera do 12 mm. V ceni so zajeti tudi cementni distančniki z veznim materialom.
</t>
  </si>
  <si>
    <t>Obnova obstoječega centralnega odvodnjevalnega kanala. Postavka vključuje odstranitev poškodovanega dela kanala, opaženje, armiranje in vgradnjo betona ali armiranega betona.</t>
  </si>
  <si>
    <t>* ocena 20% dolžine predora</t>
  </si>
  <si>
    <t>Dobava in vgradnja novih prefabriciranih AB pokrovov dimenzij 200x80x15 cm na podložni finozrnati cementni malti.</t>
  </si>
  <si>
    <t>* ocena 50% dolžine predora z odvodnjim kanalom širine 50 cm</t>
  </si>
  <si>
    <t>Dobava in vgradnja novih prefabriciranih AB pokrovov dimenzij 200x110x15 cm na podložni finozrnati cementni malti.</t>
  </si>
  <si>
    <t>* ocena 50% dolžine predora z odvodnjim kanalom širine 80 cm</t>
  </si>
  <si>
    <t xml:space="preserve">Dobava in vgraditev geotekstilije za ločilno plast iz 3D polipropilenske kaštirane plasti </t>
  </si>
  <si>
    <t>* erozijska zaščita iz 3D geosintetika za preprečitev izpiranja gramozne grede v centralni kanal                         *vključno z pomožnim materialom za pritrditev          *2*0,3m/m'</t>
  </si>
  <si>
    <t>Pregled in čiščenje obstoječih pokrovov centralne kanalizacije, priprava pokrovov na ponovno vgradnjo.</t>
  </si>
  <si>
    <t>Zapiranje kanala centralne kanalizacije z obstoječimi pokrovi na podložni finozrnati cementni malti.</t>
  </si>
  <si>
    <t>* količina je zmanjšana za delež novih AB pokrovov</t>
  </si>
  <si>
    <t>Kompletna izdelava, dobava in vgrajevanje betona C30/37, Dmax = 16 mm, XC2, PV-I, v armirane konstrukcije v naklonu do naklona 20%, prereza od 0.10 do 0.20 m3/m2/m1, vključno z vsemi pomožnimi deli in transportom do mesta vgrajevanja.</t>
  </si>
  <si>
    <t>*Nadomestitev poškodovanih AB plošč ob centralnem kanalu                                   *Ocena 20% dolžine predora. *0,14m3/m'</t>
  </si>
  <si>
    <t>Dobava, rezanje in krivljenje armaturnih mrež iz jekla B500A ter polaganje z vezanjem po projektu armature. V ceni so zajeti tudi vezni in podložni materiali ter cementni distančniki.</t>
  </si>
  <si>
    <t>Nakladanje in odvoz gradbenih odpadkov (beton, kamniti zidaki, opeka…) na stalno deponijo, vključno s plačilom vseh stroškov predelave in odlaganja.</t>
  </si>
  <si>
    <t>* MREŽA Q503                      
 *Ocena 20% dolžine predora. *11,85 kg/m'</t>
  </si>
  <si>
    <t>CENTRALNA DRENAŽA</t>
  </si>
  <si>
    <t xml:space="preserve">RUŠENJE CESTNEGA PODVOZA v km 14+507 žel. proge </t>
  </si>
  <si>
    <t>Demontaža zaščitne ograje, visoke do 1 m</t>
  </si>
  <si>
    <t>Kovinska palična ograja za pešce, vključno z nalaganjem</t>
  </si>
  <si>
    <t>Demontaža pohodne pločevine</t>
  </si>
  <si>
    <t>Vključno z nalaganjem</t>
  </si>
  <si>
    <t>Porušitev in odstranitev premostitvenega objekta z razpetino nad 5 m v zidani kamniti izvedbi</t>
  </si>
  <si>
    <t>Oporniki s krili, vključno z nalaganjem. Ocena:</t>
  </si>
  <si>
    <t>Porušitev in odstranitev premostitvenega objekta z razpetino nad 5 m v jekleni izvedbi</t>
  </si>
  <si>
    <t>Jeklena prekladna konstrukcija, ki sestoji iz dveh sestavljenih vzdolžnih nosilcev s prečnimi povezavami in konzolnimi prečnimi nosilci pohodne pločevine. Vključno z nalaganjem. Ocena:</t>
  </si>
  <si>
    <t>Ležiščne grede, vključno z nalaganjem. Ocena:</t>
  </si>
  <si>
    <t>Prevoz materiala na razdaljo nad 25 do 30 km</t>
  </si>
  <si>
    <t>Kamen, beton, jekleni profili, armatura. Ocena:</t>
  </si>
  <si>
    <t>Odlaganje odpadne zmesi zemljine in kamnine</t>
  </si>
  <si>
    <t>kamen, vključno s plačilom takse za deponiranje</t>
  </si>
  <si>
    <t>Odlaganje odpadnega cementnega betona na komunalno deponijo</t>
  </si>
  <si>
    <t>Vključno s plačilom takse za deponiranje</t>
  </si>
  <si>
    <t>RUŠENJE IN ODSTRANITEV OBJEKTA</t>
  </si>
  <si>
    <t>REKAPITULACIJA:
Nadgradnja železniške proge št. 70 na odsekih Bled Jezero–Bohinjska Bela in Bohinjska Bela–Nomenj</t>
  </si>
  <si>
    <t>NADGRADNJA ODSEKA BLED JEZERO-BOHINJSKA BELA</t>
  </si>
  <si>
    <t>NADGRADNJA ODSEKA BOHINJSKA BELA-NOMENJ</t>
  </si>
  <si>
    <t>Nivo</t>
  </si>
  <si>
    <t>Projekt: Nadgradnja železniške proge št. 70 na odsekih Bled Jezero–Bohinjska Bela in Bohinjska Bela–Nomenj</t>
  </si>
  <si>
    <t>* Izda jo priglašeni in imenovani organ.
* TSI INF
Uredba komisije (EU) št. 1299/2014 z dne 18. novembra 2014  (vključno s trenutno uveljavljenimi spremembami in dopolnitvami) o tehničnih speciﬁkacijah za interoperabilnost v zvezi s podsistemom infrastruktura« železniškega sistema v Evropski uniji;</t>
  </si>
  <si>
    <t xml:space="preserve">Dobava in kompletno polaganje novega tira 60E1 na novih lesenih pragovih, novi tirni gredi eruptivnega izvora deb. min. 30 cm pod pragom, z elastično pritrditvijo. Kompletno z vsemi regulacijami in podbijanjem. Ves material je nov.
- tirnice trdote R350HT
- tir na območju predora ter prehodnih poljih pred in za predorom
</t>
  </si>
  <si>
    <t xml:space="preserve">Dobava in kompletno polaganje tira 60E1 na togi podlagi po sistemu Corkelast ERS (edilon)(sedra) v že pripravljene utore v AB plošči podvoza v km 14+506,57. Kompletno s predhodno višinsko in smerno uravnavo tirnic. Ves material je nov (tirnice, material Corkelast ERS)
- tirnice trdote R350HT
</t>
  </si>
  <si>
    <t>Dobava in nasutje tolčenca v že pripravljene utore v AB plošči podvoza v km 12+570,39</t>
  </si>
  <si>
    <r>
      <rPr>
        <sz val="10"/>
        <rFont val="Arial Narrow"/>
        <family val="2"/>
        <charset val="238"/>
      </rPr>
      <t>m</t>
    </r>
    <r>
      <rPr>
        <vertAlign val="superscript"/>
        <sz val="10"/>
        <rFont val="Arial Narrow"/>
        <family val="2"/>
        <charset val="238"/>
      </rPr>
      <t>3</t>
    </r>
  </si>
  <si>
    <t>Dobava in kompletno polaganje tira iz starorabnega materiala na novi tirni gredi. Kompletno z vsemi regulacijami in podbijanjem. Ves material je staroraben razen tolčenca in materiala za AT varjenje
-  49E1, leseni prag - tir od km 14+280 do km 14+456,35</t>
  </si>
  <si>
    <t>Dobava in pritrditev varnostnih tirnic na tiru sistema 60E1 na lesenih pragovih. Na konceh sta varnostni tirnici ukrivljeni proti osi tira in zaključeni s konično oblikovanim hrastovim klinom
- na jeklenem mostu v km 18+624,13, jeklenem podvozu v km 18+690,90 in jeklenem mostu v km 20+023,61
- obračun po m' tira</t>
  </si>
  <si>
    <t>Dobava in pritrditev varnostnih tirnic na tiru sistema 60E1 na betonskih pragovih, vključno z doplačilom za dobavo modificiranih betonskih pragov. Na konceh sta varnostni tirnici ukrivljeni proti osi tira in zaključeni s konično oblikovanim hrastovim klinom
- v galeriji Soteska
- obračun po m' tira</t>
  </si>
  <si>
    <t>Smerna in višinska regulacija tira na priključkih z obstoječim tirom z dodajo tolčenca</t>
  </si>
  <si>
    <t>V postavki se upošteva strojne regulacije tira, ki so potrebne zaradi prilagajanja prehoda starega tira na novi tir.
MATERIAL:
- tirna greda (vključno z vso dokumentacijo)
DELOVNA SILA:
delavci, strojniki, čuvaji, geometer, figurant
MEHANIZACIJA IN ORODJE:
linijski nivelirni stroj
IZVEDBA:
V postavki se upošteva priprava geometrijskih podatkov, izvedba smernih in višinskih regulacij z dodajanjem tolčenca, tirni izkazi ter tehnični pregledi.</t>
  </si>
  <si>
    <t>Dobava in vgraditev prehodnih tirnic 60E1/49E1 dolžine 7,20 m, trdote enakovredne trdoti tirnic</t>
  </si>
  <si>
    <t>V postavki se upošteva:
MATERIAL:
- prehodna tirnica 60E1/49E1
- pritrdilni in vezni material (spojke, spojni vijak, vzmetni obroček)
- varilni material
Ves material mora biti prevzet pri proizvajalcu s strani pooblaščenega organa (notranje kontrole kvalitete) z vso ustrezno dokumentacijo (dovoljenjem za vgradnjo). Ves material mora biti nov.
DELOVNA SILA:
delavci, varilci, čuvaji
MEHANIZACIJA IN ORODJE:
dvopotni nakladač, drezina, kamion, itd.
IZVEDBA:
V postavki se upošteva priprava, dobava in montaža prehodne tirnice ter varjenje prehodne tirnice, prevozi na objekt ter tehnični pregledi.</t>
  </si>
  <si>
    <t>Dobava in vgraditev začasnih naprav za preprečevanje vzdolžnega premika tirnic na lesenih pragovih za sistem tirnice 49E1</t>
  </si>
  <si>
    <t>V postavki se upošteva:
MATERIAL:
- naprave za preprečevanje vzdolžnega premika tirnic za sistem tirnice 49E1 (kompl. kotnik in 2 objemki)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naprav, prevozi na objekt ter tehnični pregledi.</t>
  </si>
  <si>
    <t>Dobava in vgraditev naprav za preprečevanje vzdolžnega premika tirnic na betonskih pragovih z naležno površino v nagibu za sistem tirnice 60E1</t>
  </si>
  <si>
    <t>Dobava in vgraditev naprav za preprečevanje vzdolžnega premika tirnic na lesenih pragovih za sistem tirnice 60E1</t>
  </si>
  <si>
    <t>Zaščitna vez med tirnicami izvedena z jekleno pocinkano izolirano vrvjo 70 mm2, položena v alkaten cevi.</t>
  </si>
  <si>
    <t xml:space="preserve">Prehodna plast (posteljica) deb. 30-50 cm: dobava s prevozom, vgrajevanje v plasteh, planiranje, razgrinjanje in utrditev do predpisane zbitosti; material drobljenec zrnavosti 0-45 ali 0-63 mm </t>
  </si>
  <si>
    <t>Izvedba razširitve planuma:
- utrditev temeljnih tal</t>
  </si>
  <si>
    <t>Izvedba razširitve planuma:
- podložni beton C12/15 deb. 5 cm</t>
  </si>
  <si>
    <t>Izvedba razširitve planuma:
- opaž robov betona</t>
  </si>
  <si>
    <t>Izvedba razširitve planuma:
- naprava temelja za peronski "L" element, beton C 20/25</t>
  </si>
  <si>
    <t>Izvedba razširitve planuma:
- peronski  arm. bet. "L" element dim. 50/75cm, dolžine 100 cm, položen na temelj v cem. malti, vključno s sidranjem v temelj ter vodotesnim tesnenjem stikov</t>
  </si>
  <si>
    <t>Izvedba zaščite brežine od km 23+050 do km 23+365:
- utrditev temeljnih tal</t>
  </si>
  <si>
    <t>Izvedba zaščite brežine od km 23+050 do km 23+365:
- izvedba tampona iz drobljenih kamnitih materialov zrnavosti 0/31 v deb. 30 cm</t>
  </si>
  <si>
    <t>Izvedba zaščite brežine od km 23+050 do km 23+365:
- kamnita gabionska zložba - košara je iz palične vroče cinkane mreže, polnilo je zmrzlinsko odporen rečni prod (kamen) ustrezne granulacije (min. premer zrn 0,20 m - krogle); izvedba po detajlu in navodilu geomehanika!</t>
  </si>
  <si>
    <t xml:space="preserve">Izvedba zaščite brežine od km 23+050 do km 23+365:
- dobava in polaganje armaturne geomreže GGR (natezna trdnost &gt;40 kN/m v prečni smeri in &gt;30 kN/m v vzdolžni smeri, natezna trdnost pri 3 % raztezku: &gt; 10 kN/m, anizotropija natezne trdnosti &lt;1,25, velikost odprtin mreže v obeh glavnih smereh &lt;40 mm, anizotropija odprtin &lt;1,75) </t>
  </si>
  <si>
    <t>Izvedba zaščite brežine od km 23+050 do km 23+365:
- dobava in polaganje zaščitne ločilno-filtrske geotekstilje GTX površinske mase &gt; 300 g/m2 (natezna trdnost pri 30 % raztezku &gt; 20kN/m, odpornost na preboj: konus: Odmax &lt;20 mm; statični prebod CBR &gt;2,5 MN, efektivna odprtina por: O90: 0,06‐0,20 mm, koeficient prepustnosti: kG &gt; 10 k zemljine ali k &gt; 10‐4 m/s pri tlaku 20 kN/m2)</t>
  </si>
  <si>
    <t>Izvedba zaščite brežine od km 23+050 do km 23+365:
- izolirni odsek gabiona v širini min. 20 cm po celotnem prerezu gabiona; zapolnitev z mešanico tolčenca in betona C12/15, s katerim se prepreči pomike ter izpiranje zaledja</t>
  </si>
  <si>
    <t>Izvedba zaščite brežine od km 23+050 do km 23+365:
- zasipni klin iz peščeno prodnatega dobro prepustnega materiala, komprimiran v plasteh debeline do 30 cm</t>
  </si>
  <si>
    <r>
      <t>Izvedba zaščite brežine od km 23+050 do km 23+365:
Dobava in polaganje pocinkane jeklene vrvi 70 mm</t>
    </r>
    <r>
      <rPr>
        <vertAlign val="superscript"/>
        <sz val="8"/>
        <rFont val="Arial"/>
        <family val="2"/>
        <charset val="238"/>
      </rPr>
      <t>2</t>
    </r>
    <r>
      <rPr>
        <sz val="8"/>
        <rFont val="Arial"/>
        <family val="2"/>
        <charset val="238"/>
      </rPr>
      <t xml:space="preserve"> po in med mrežo gabionov ter medsebojno povezovanje (vertikalno in horizontalno) z inox križnimi (KON05 in KON07) sponkami ter povezava na tirnico (po potrebi v alkaten fi 32 mm cevi). Kontaktno z inox sponko se povezuje posamezni gabion in FeZn vrv. Postavka vključuje ves potrebni material in delo do polne funkcionalnosti</t>
    </r>
  </si>
  <si>
    <t>Dobava in polaganje plastičnih drenažnih cevi DN 200 s polno perforacijo, položene na drenažno kamniti filter v ponikovalnem jarku</t>
  </si>
  <si>
    <t>Dobava in polaganje betonskih cevi  Ø 30 cm na betonski podlagi debeline 10 cm iz betona C12/15 s polnim obbetoniranjem z betonom C25/30. Stiki med cevmi so vodotesno tesnjeni s cementno malto; prečni iztoki pod progo in iztoki</t>
  </si>
  <si>
    <t>Dobava in polaganje betonskih cevi  Ø 40 cm na betonski podlagi debeline 10 cm iz betona C12/15 s polnim obbetoniranjem z betonom C25/30. Stiki med cevmi so vodotesno tesnjeni s cementno malto; prečni iztoki pod tiri</t>
  </si>
  <si>
    <t>Dobava in kompletna izdelava revizijskih jaškov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</si>
  <si>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revizijskih jaškov s peskolovom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</si>
  <si>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revizijskih jaškov s peskolovom globine 50 cm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</si>
  <si>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vertikalne ponikovalnice iz betonskih cevi Ø 120 cm, globine 6 m, kompletno z izdelavo podložnega betona C 12/15 in drenažnega zasipa, z namestitvijo tipskega AB pokrova fi 80 cm z odprtinami za dvigovanje. Izvedba po detajlu</t>
  </si>
  <si>
    <t>Izvedba nalivalnega poizkusa ponikovalnic - hidrogeolog</t>
  </si>
  <si>
    <t>Naprava priključka drenažnih cevi na jaške; izsekavanje odprtine ter tesnenje s cementno malto 1:2</t>
  </si>
  <si>
    <t>Izdelava iztočnih glav na drenažnih ceveh. Postavka vključuje dobavo, pripravo, opaženje in betoniranje z betonom C12/15, s predhodnim planiranjem in utrjevanjem, napravo peščene podlage v debelini 10 cm, tlakovanje z lomljencem in vgradnjo žabje lupote</t>
  </si>
  <si>
    <t>Začasna ureditev gradbiščnih prehodov preko tirov na postaji Bled Jezero z izdelavo okvirja iz lesenih pragov z voziščem v makadamski izvedbi oz. v gumi izvedbi, postavitvijo opremljenega zavetišča za progovnega čuvaja (ogrevanje/hlajenje, sanitarije,...) in zavarovanjem prehoda (zapornica, višinski profil) ter priklopom na komunikacijski vod</t>
  </si>
  <si>
    <t xml:space="preserve">Izvajalec upošteva pri postavki pripravo TEE za vzpostavitev začasnega nivojskega prehoda in poslovnika za delovno mesto progovnega čuvaja. Prav tako naj se upošteva ves potreben material za izvedbo (starorabni leseni pragi, pritrdilni material za leseni prag,  geotekstil, tampon, zapornice, višinski profili vključno z temelji, dobava in montaža nosilnih vrvi in opozorilne ploščice na višinskih profilih, dobava in montaže gumijastih elementov v primeru STRAIL izvedbe skupaj z veznim in pritrdilnim materialom in talnimi oznakami ter oznakami: uporaba dovoljena za potrebe gradbišča), </t>
  </si>
  <si>
    <t>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vzpostavitev prvotnega stanja.</t>
  </si>
  <si>
    <t xml:space="preserve">Dobava in kompletno polaganje novega tira 60E1 na novih lesenih pragovih, novi tirni gredi deb. min. 30 cm pod pragom, z elastično pritrditvijo. Kompletno z vsemi regulacijami in podbijanjem. Ves material je nov.
- tirnice trdote R350HT
- tir pred in za jeklenim podvozom v km 11+583,78 in jeklenim mostom v km 12+601,41
</t>
  </si>
  <si>
    <t xml:space="preserve">Dobava in kompletno polaganje novega tira 60E1 na jekleni mostni konstrukciji iz neimpregniranih mostovnih ostrorobih hrastovih pragov pritrjenih na jekleno konstrukcijo s samozateznimi, pocinkanimi vijaki
- tirnice trdote R350HT
- tir na območju podvoza v km 11+583,78 in mostu v km 12+601,41
</t>
  </si>
  <si>
    <t xml:space="preserve">Dobava in kompletno polaganje tira 60E1 na togi podlagi po sistemu Corkelast ERS (edilon)(sedra) v že pripravljene utore v AB plošči podvoza v km 12+570,39. Kompletno s predhodno višinsko in smerno uravnavo tirnic. Ves material je nov (tirnice, material Corkelast ERS)
- tirnice trdote R350HT
</t>
  </si>
  <si>
    <t>Dobava in pritrditev varnostnih tirnic na tiru sistema 60E1 na lesenih pragovih. Na konceh sta varnostni tirnici ukrivljeni proti osi tira in zaključeni s konično oblikovanim hrastovim klinom
- na podvozu v km 11+583,78 in mostu v km 12+601,41
- obračun po m' tira</t>
  </si>
  <si>
    <t>Dobava in pritrditev varnostnih tirnic na tiru sistema 60E1 na modificiranih betonskih pragovih na objektih. Na konceh sta varnostni tirnici ukrivljeni proti osi tira in zaključeni s konično oblikovanim hrastovim klinom
- na viaduktu v km 13+116,34
- obračun po m' tira</t>
  </si>
  <si>
    <t xml:space="preserve">Prehodna plast (posteljica) deb. 30-40 cm: dobava s prevozom, vgrajevanje v plasteh, planiranje, razgrinjanje in utrditev do predpisane zbitosti; material drobljenec zrnavosti 0-45 ali 0-63 mm </t>
  </si>
  <si>
    <t>Dobava in kompletna izdelava vertikalne ponikovalnice iz betonskih cevi Ø 100 cm, globine 3 m, kompletno z izdelavo podložnega betona C 12/15 in drenažnega zasipa, z namestitvijo tipskega AB pokrova fi 80 cm z odprtinami za dvigovanje. Izvedba po detajlu</t>
  </si>
  <si>
    <t>Izdelava iztoka iz drenažne cevi v betonske kanalete. Postavka vključuje dobavo, pripravo, opaženje in betoniranje z betonom C12/15, s predhodnim planiranjem in utrjevanjem in napravo peščene podlage v debelini 10 cm</t>
  </si>
  <si>
    <t xml:space="preserve">Izvedba sondiranja barvnih plasti elementov jeklene konstrukcije, za potrebe določitve barve s pristojnim konservatorjem in restavratorjem, vključno z restavratorskim poročilom. </t>
  </si>
  <si>
    <r>
      <t>Priprava in vgraditev cementne malte z dodatkom umetnih vlaken po navodilih proizvajalca, debelina 21 do 40 mm</t>
    </r>
    <r>
      <rPr>
        <sz val="10"/>
        <rFont val="Arial"/>
        <family val="2"/>
        <charset val="238"/>
      </rPr>
      <t xml:space="preserve">. </t>
    </r>
    <r>
      <rPr>
        <sz val="10"/>
        <rFont val="Arial Narrow"/>
        <family val="2"/>
        <charset val="238"/>
      </rPr>
      <t>Reoplastična, neskrčljiva, mikroarmirana sanacijska malta (npr. SIKA Mono Top 412-N), kamnita in betonska površina opornikov. Ocena:</t>
    </r>
  </si>
  <si>
    <t>Izvedba fugiranja med kamnitimi bloki s polimerno modificirano neskrčljivo cementno sanacijsko malto.Izvedba fugiranja  z enako tonirano sanacijsko malto kot obstoječe površine. Površina opornikov in krilnih zidov. Ocena:</t>
  </si>
  <si>
    <t>Opomba: Izvedbeni razred EXC3 (ograje EXC2)</t>
  </si>
  <si>
    <t>Izdelava, dobava in vgraditev nove predmostne ograje iz konstrukcijskega jekla S355J0,  protikorozijsko zaščitene z sistemom premazov kot osnovna konstrukcija. Vključuje sidranje z lepljenimi sidri na kamnite opornike. Vključuje vijačeni material (HV 10.9 SIST EN 14399-1, z obema podložkama  in pripadajočo matico  ter polno prednapeti - 100% prednapetje), lepljena sidra, predizmere na objektu in izdelavo delavniških risb. Vključuje tudi natezni/izvlečni test vzorčnega sidra sidranega v kamen in poročilo o opravljenem testu.</t>
  </si>
  <si>
    <r>
      <t>Izvedba peskanja vseh površin jeklenih elementov, vključno z  novo konstrukcijo hodnikov in ograj ter ležišč objekta. Upoštevati dodatno odstranjevanje korozije z dletom, brusilko in kladivom do Sa 2</t>
    </r>
    <r>
      <rPr>
        <sz val="10"/>
        <rFont val="Calibri"/>
        <family val="2"/>
        <charset val="238"/>
      </rPr>
      <t xml:space="preserve">½ po SIST EN 12944-4. </t>
    </r>
    <r>
      <rPr>
        <sz val="10"/>
        <rFont val="Arial"/>
        <family val="2"/>
        <charset val="238"/>
      </rPr>
      <t xml:space="preserve"> </t>
    </r>
    <r>
      <rPr>
        <sz val="10"/>
        <rFont val="Arial Narrow"/>
        <family val="2"/>
        <charset val="238"/>
      </rPr>
      <t>Z zbiranjem abraziva in odvozom v stalno deponijo.</t>
    </r>
  </si>
  <si>
    <r>
      <t xml:space="preserve">Izvedba PKZ sistemskega premaza površine jeklenih elementov, nove konstrukcije hodnikov in ograj ter ležišč objekta, za zaščito v težkih pogojih eksploatacije C5 po SIST EN ISO 12944-2. Niansa zaključnega premaza (RAL) mora biti v skladu z zahtevami restavratorja in ZVKDS in jo mora potrditi investitor.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</si>
  <si>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t>Izvedba fugiranja med kamnitimi bloki s polimerno modificirano neskrčljivo cementno sanacijsko malto.  Izvedba fugiranja  z enako tonirano sanacijsko malto kot obstoječe površine. Površina opornikov in krilnih zidov. Ocena:</t>
  </si>
  <si>
    <t>Izdelava, dobava in vgraditev nove jeklne konstrukcije hodnikov in mostne ograje iz konstrukcijskega jekla S355J0,  protikorozijsko zaščitene z sistemom premazov kot osnovna konstrukcija. Vključuje vijačenje na obstoječe glavne nosilce mostu in medsebojno vijačenje novih elementov.Vključuje vijačeni material (HV 10.9 SIST EN 14399-1, z obema podložkama  in pripadajočo matico  ter polno prednapeti - 100% prednapetje), predizmere na objektu in izdelavo delavniških risb. Izvedba po zahtevah in navodilih iz IZN oz.Tehničnega opisa.</t>
  </si>
  <si>
    <r>
      <t>Izvedba peskanja ali strojnega čiščenja zgornjih površin jeklenih vzdolžnikov in prečnikov (površina v območju pragov) do Sa 2</t>
    </r>
    <r>
      <rPr>
        <sz val="10"/>
        <rFont val="Calibri"/>
        <family val="2"/>
        <charset val="238"/>
      </rPr>
      <t xml:space="preserve">½ oziroma St3 po SIST EN 12944-4. </t>
    </r>
    <r>
      <rPr>
        <sz val="10"/>
        <rFont val="Arial Narrow"/>
        <family val="2"/>
        <charset val="238"/>
      </rPr>
      <t>Z zbiranjem abraziva in odstranjenega materiala in odvozom v stalno deponijo.</t>
    </r>
  </si>
  <si>
    <r>
      <t xml:space="preserve">Izvedba PKZ sistemskega premaza površine zgornjih površin jeklenih vzdolžnikov in prečnikov (površina v območju pragov), za zaščito v težkih pogojih eksploatacije C5 (H) po SIST EN ISO 12944-2 in biti kompatibilen z obstoječim sistemom PKZ (potrebna preiskava na objektu).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</si>
  <si>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t>Izvedba lokalne obnove obstoječe PKZ vseh jeklenih elementov. Izbrani sistem za izvedbo lokalnih popravil mora zagotavljati  zaščito v težkih pogojih eksploatacije C5 (H) po SIST EN ISO 12944-2 in biti kompatibilen z obstoječim sistemo PKZ (potrebna preiskava na objektu). Niansa zaključnega premaza (RAL) mora biti v skladu z zahtevami restavratorja in ZVKDS in jo mora potrditi investitor. Vključuje predhodno izvedeno strojno in ročno čiščenje do stopnje St3.  Izvede se sistem premazov v skladu s tabelo C.5 po SIST EN ISO 12944-5:2018, v sestavi:                                                                                                                                                                         - osnovni premaz:              epoxi - cink:  80 µm                                                                               - vmesni + končni premaz: epoxid + poliuretan (odporen na UV žarke):  220 µm                                                          Skupna debelina suhega filma: 300 µm    Ocena 25% vseh površin.</t>
  </si>
  <si>
    <t>* odstranijo se nečistoče s predorske obloge</t>
  </si>
  <si>
    <t xml:space="preserve">Ročno visokotlačno čiščenje kamnite predorske obloge z vodnim curkom pod pritiskom do 600 barov. </t>
  </si>
  <si>
    <t>* čiščenje obloge pod nivojem tirne grede, niše</t>
  </si>
  <si>
    <t>Izdelava tehnološkega elaborata (TE) za testno polje injektiranja s poliuretansko (PU) maso, izvedba testnega polja z izdelavo poročila in posodobitvijo TE za izvedbo del.</t>
  </si>
  <si>
    <t>* v času vikend zapor pred polno zaporo</t>
  </si>
  <si>
    <t>Izdelava tehnološkega elaborata (TE) za testno polje injektiranja s cementom, izvedba testnega polja z izdelavo poročila in posodobitvijo TE za izvedbo del.</t>
  </si>
  <si>
    <t>Izdelava izravnalne plasti iz drobljenca v povprečni debelini 11 do 15 cm</t>
  </si>
  <si>
    <t>* drobljenc 0-32mm.
* povozni plato za mehanizacijo v predoru
* debelina nasutja ca 10-15cm in širina ca 3,5m</t>
  </si>
  <si>
    <t>* cevni oder</t>
  </si>
  <si>
    <t xml:space="preserve">Odstranitev grmovja na redko porasli površini (do 50 % pokritega tlorisa) - ročno.
</t>
  </si>
  <si>
    <t>* čiščenje vstopnega portala vegetacije in odstranitev maha na kamniti portalni konstrukciji</t>
  </si>
  <si>
    <t>Pregled in odstranitev morebitnih (manjših) kamnitih blokov portalne konstrukcije ter zamenjava z novimi kosi identičnega izgleda, vključno z dobavo.</t>
  </si>
  <si>
    <t>* ocena ca 10% celotne površine</t>
  </si>
  <si>
    <t>* ocena 20% celotne površine</t>
  </si>
  <si>
    <t>Čiščenje bočnega kanala</t>
  </si>
  <si>
    <t>* Na strani na dnu portala viden vtok za vodo iz kanala predvkopa/trase</t>
  </si>
  <si>
    <t>VGRADNJA</t>
  </si>
  <si>
    <t>Dobava in vgradnja brizganega betona C25/30, XC2, Dmax8 debeline 2 - 3cm.</t>
  </si>
  <si>
    <t>Dobava in vgradnja brizganega betona C25/30, XC2, Dmax8 za izravnavo in zapolnitev fug ter kot nosilec drenažne mreže, debeline 3 - 5 cm.</t>
  </si>
  <si>
    <t>Dobava in vgradnja vodotesnega brizganega betona C25/30, XC3, XF1 debeline 7-10 cm (8,5 cm)
Zahteve podane v tehničnem poročilu.</t>
  </si>
  <si>
    <t>Dobava in vgradnja drenažne mreže. Sistem diagonalnih pol-cevi, ki omogoča sprijemnost naslednje plasti brizganega betona s prejšnjo. Pritrjevanje z žeblji (2-3 cm) na prvi sloj brizganega betona 
- Material: LDPE/HDPE</t>
  </si>
  <si>
    <t>Dobava in vgraditev geotekstilije za ločilno plast (po načrtu), natezna trdnost nad 16 do 18 kN/m2</t>
  </si>
  <si>
    <t>* zaščita na dnu drenažne mreže z geotekstillom v pasu š=30 cm</t>
  </si>
  <si>
    <t>Izdelava plitkih AB plomb z vgraditvijo armaturne mreže Q189, pritrjene s T-sidri, f18mm (4 kos/m2), dolžine 0,5m, obrizg s cementno malto, debeline do 10 cm, površine do 4 m2</t>
  </si>
  <si>
    <t>Izdelava globokih AB plomb z vgraditvijo armaturne mreže Q189, pritrjene s T-sidri, f18mm (4 kos/m2), dolžine 0,5m, obrizg z brizganim betonom C25/30, debeline do 30 cm, površine do 2 m2</t>
  </si>
  <si>
    <t>INJEKTIRANJE IN DRENAŽE</t>
  </si>
  <si>
    <t>OPOMBA: Ves uporabljen material za injektiranje in utrjevanje: cement, mikrocement, PU mase, akrilne mase, dodatki za nabrekanje… ne sme imeti ne v tekočem ne v strjenem stanju vpliva na kakovost pitne vode (imeti mora certifikat o pitni vodi).</t>
  </si>
  <si>
    <t>Izdelava vrtin za izvedbo utrjevanja ali injektiranja. Vrtine se izvedejo z udarno rotacijskim, so premera 32-40 mm in dolžine do 2 m. Raster vrtin je prikazan v načrtih.</t>
  </si>
  <si>
    <t>Doplačilo za suho vrtanje vrtin. Ocena 20%.</t>
  </si>
  <si>
    <t xml:space="preserve">Dobava in vgradnja enojnega injekcijskega pakerja za injektiranje. </t>
  </si>
  <si>
    <t xml:space="preserve">Dobava in vgradnja dvojnega injekcijskega pakerja za injektiranje. </t>
  </si>
  <si>
    <t>Dobava poliuretanske (PU) mase ter priprava injekcijske mase. Cena vključuje material in vso potrebno opremo za injektiranje, vključujoč manipulativne in druge stroške. 
Stroški injektiranja se obračunavajo po posebni postavki časovno odvisnih stroškov gradbišč za injektiranje.</t>
  </si>
  <si>
    <t>Dobava cementa ter priprava injekcijske mase. Cena vključuje material in vso potrebno opremo za injektiranje, vključujoč manipulativne in druge stroške. 
Stroški injektiranja se obračunavajo po posebni postavki časovno odvisnih stroškov gradbišč za injektiranje.</t>
  </si>
  <si>
    <t>Časovno odvisni stroški gradbišča za injektiranje s PU. Velja tudi za izvedbo tesnilnih zaves. Meri in plača se neto čas injektiranja.</t>
  </si>
  <si>
    <t>h</t>
  </si>
  <si>
    <t>Časovno odvisni stroški gradbišča za injektiranje s cementom. Meri in plača se neto čas injektiranja.</t>
  </si>
  <si>
    <t>Izdelava utora (rezanje v kamnito oblogo) v oblogi širine 12cm in globine 12cm za namestitev odvodnjevalnih cevi ter vgradnja (v utore) gibkih rebrastih drenažnih PE-HD cevi φ75, vključno z vsem pritrdilnim materialom ter dobavo in vgradnjo nerjavečega pločevinastega traku 220/3mm.</t>
  </si>
  <si>
    <t>Dobava in vgradnja enovitega sistema samouvrtanih drenažnih cevi iz PVC materiala. Premer vrtine je 76 mm in dolžine do 6 m. Cena vključuje tudi vse stroške za izvedbo vrtanja, vgradnjo in priključek na vertikalno cev.</t>
  </si>
  <si>
    <t>SANACIJA SPODNJEGA USTROJA IN ODVODNJA</t>
  </si>
  <si>
    <t>Dobava in vgradnja PP kanalizacijskih cevi d200 mm, perforacija 220°. Cevi togostnega razreda min. SN8, vključno s podložno plastjo iz cementnega betona  C12/15, X0.  Zagotoviti tesnost stikov. V ceni upoštevati tudi končno čiščenje in pregled cevi z video kamero pred predajo naročniku.</t>
  </si>
  <si>
    <t>* bočna drenaža</t>
  </si>
  <si>
    <t>Dobava in vgraditev geotekstilije za filtrsko plast (po načrtu), natezna trdnost do 12 kN/m (vzdolžno/prečno).</t>
  </si>
  <si>
    <t>Dobava in vgradnja enakozrantega pranega drenažnega prodca zrnavosti 16/32 mm</t>
  </si>
  <si>
    <t>* obsip bočne drenaže</t>
  </si>
  <si>
    <t>Dobava in vgradnja revizijskega jaška iz betonske cevi notranjega premera 50cm  višine h=0,8-1,0m  vključno z LTŽ pokrovom na zaklep, nosilnosti C250. Jašek izveden na betonsko posteljico ter obbetoniranje jaška iz betona C16/20 ter vsemi preboji za priključke. Zagotoviti tesnost stikov.</t>
  </si>
  <si>
    <t>* jašek na cca 120m
* 4 kos  v predoru in 2 kos na portalnem območju</t>
  </si>
  <si>
    <t>Dobava in vgradnja revizijskega jaška iz betonske cevi notranjega premera 60cm  višine h=0,8-1,0m  vključno z LTŽ pokrovom na zaklep, nosilnosti C250. Jašek izveden na betonsko posteljico ter obbetoniranje jaška iz betona C16/20 ter vsemi preboji za priključke. Zagotoviti tesnost stikov.</t>
  </si>
  <si>
    <t>* revizijski jašek na portalnem območju</t>
  </si>
  <si>
    <t>* nadomestitev poškodovanih AB plošč ob centralnem kanalu
 *ocena 20% dolžine predora
* 0,14m3/m'</t>
  </si>
  <si>
    <t>* mreža Q503                       *ocena 20% dolžine predora. *11,85 kg/m'</t>
  </si>
  <si>
    <t>Izvedba iztoka iz centralne drenaže vključno z navezavo na revizijski jašek fi 60 cm:
Dobava in vgradnja PP kanalizacijskih cevi d200 mm. Cevi togostnega razreda min. SN8, vključno s podložno plastjo iz cementnega betona  C12/15, X0.</t>
  </si>
  <si>
    <t>* nadomestitev poškodovanih AB plošč ob centralnem kanalu</t>
  </si>
  <si>
    <t>T</t>
  </si>
  <si>
    <t xml:space="preserve">Priprava tehnološkega elaborata in izvedba poskusnega injektiranja s PU smolami, vključno s testi in pripravo poročila 	</t>
  </si>
  <si>
    <t>RUŠITVE IN ODSTRANITVE</t>
  </si>
  <si>
    <t>Rušenje in odstranitev predhodno izvedene sanacijske obloge iz brizganega betona, vključno z nakladanjem na prevozno sredstvo in odvozom na stalno deponijo ter s plačilom vseh stroškov predelave in odlaganja.</t>
  </si>
  <si>
    <t>Reprofiliranje temena predora s frezanjem globine do 15 cm, vključno z nakladanjem na prevozno sredstvo in odvozom na stalno deponijo ter s plačilom vseh stroškov predelave in odlaganja.</t>
  </si>
  <si>
    <t>* odstranitev obstoječe betonske obloge (porozen beton), d=15cm 
* odstranjevanje po kampadah 2m (Faznost 1/4/7 – 2/5/8 – 3/6/9)</t>
  </si>
  <si>
    <t>Reprofiliranje temena predora s frezanjem globine do 20 cm, vključno z nakladanjem na prevozno sredstvo in odvozom na stalno deponijo ter s plačilom vseh stroškov predelave in odlaganja.</t>
  </si>
  <si>
    <t>* odstranitev obstoječe betonske obloge (porozen beton), d=20cm 
* odstranjevanje po kampadah 2m (Faznost 1/4/7 – 2/5/8 – 3/6/9)</t>
  </si>
  <si>
    <t xml:space="preserve">Izdelava škatlastega opaža za razne odprtine do 0,10 m2 </t>
  </si>
  <si>
    <t>* drenažna odprtina v MABB, dim. 15/10 cm za odtok vode</t>
  </si>
  <si>
    <t>Dobava in vgradnja brizganega betona C25/30, XC2, Dmax8, debeline 2 - 3cm.</t>
  </si>
  <si>
    <t xml:space="preserve">Dobava in vgradnja mikroarmiranega brizganega betona (MABB) C25/30, XC3, XF1 v debelini 20cm </t>
  </si>
  <si>
    <t>* Sprotno vgrajevanje (po kampadah in fazah) mikroarmiranega brizganega betona debeline 20 cm</t>
  </si>
  <si>
    <t>Izdelava izcednice (barbakane) iz trde plastične cevi, premera 8 cm, dolžine do 50 cm. 
Zavarovanje izcednic pred zamašitvijo tekom vgradnje brizganega betona. Čiščenje izcednic takoj po končani vgradnji brizganega betona.</t>
  </si>
  <si>
    <t>* izcednice fi 76 / 2m</t>
  </si>
  <si>
    <t>Dobava in vgradnja prefabriciranih AB pokrovov dimenzij 100x65x10 cm.</t>
  </si>
  <si>
    <t>* ocena 50% dolžine predora</t>
  </si>
  <si>
    <t>Zapiranje kanala centralne kanalizacije z obstoječimi AB pokrovi na podložni finozrnati cementni malti.</t>
  </si>
  <si>
    <t>* dotrajani pokrovi centralne drenaže, ki se menjajo
* nadomestitev poškodovanih AB plošč ob centralnem kanalu</t>
  </si>
  <si>
    <t>Dobava in vgradnja vodotesnega brizganega betona C25/30, XC3, XF1 debeline 7-10 cm (8,5 cm)
Več podano v tehničnih specifikacijah.</t>
  </si>
  <si>
    <t>* vertikalni pasovi širine 1 m</t>
  </si>
  <si>
    <t>* na mestih lokalnih dotokov</t>
  </si>
  <si>
    <t>Ureditev iztoka drenaže in tlakovanja mulde širine 50cm</t>
  </si>
  <si>
    <t>KG</t>
  </si>
  <si>
    <t>M1</t>
  </si>
  <si>
    <t>Zavarovanje gradbišča v času gradnje s popolno zaporo prometa</t>
  </si>
  <si>
    <t>Popolna zapora prometa pod objektom na JP 513968</t>
  </si>
  <si>
    <t>Plošča+zunanji deli prehodne plošče</t>
  </si>
  <si>
    <t>Opaž ležiščnih gred na opornikih</t>
  </si>
  <si>
    <t>Opaž robnih gred na prehodni rampi, zajete bočne površine, spodnja v opažu plošče</t>
  </si>
  <si>
    <t>Čela prehodne rampe in bočne stranice tirne AB plošče</t>
  </si>
  <si>
    <t>Izdelava opaža za…</t>
  </si>
  <si>
    <t>utori za vgradnjo tirnic, odvodnjavanje,.. na tirni AB plošči</t>
  </si>
  <si>
    <t>C35/45 XF2 XD1 PV-II D32 S4 v preklado in v prehodne rampe</t>
  </si>
  <si>
    <t>Dobava in vgraditev ojačenega cementnega betona C35/45 v prerez 0,31 do 0,50 m3/m2-m1</t>
  </si>
  <si>
    <t>Beton C35/45 XC4 XF3 PV-II D16</t>
  </si>
  <si>
    <t>18 kos kinet L=1,80 m, 4 kos prehodnih kinet L=1,50 m</t>
  </si>
  <si>
    <t>Dobava in vgraditev obrobe (zaključnega profila) iz L profila 80/80/8 mm s sidri in ojačitvami (po načrtu)</t>
  </si>
  <si>
    <t>Izvedba parodifuznega hidrofobnega brezbarvnega premaza kamnitih opornikov, v dveh slojih.</t>
  </si>
  <si>
    <t>Ureditev iztoka drenaže in kamnite mulde širine 50cm</t>
  </si>
  <si>
    <t>Dobava in vgraditev ojačanega cementnega betona C30/37 v stene podpornih ali opornih zidov</t>
  </si>
  <si>
    <t>C30/37 XC4 D32 PV-II.</t>
  </si>
  <si>
    <t>Hidroizolacija z HDPE geomembrano z visoko mehansko trdnostjo, ki ustreza standardu GRI-GM13. Neprepustna
HDPE geomembrana iz polietilena visoke gostote debeline 2,0mm. kot. npr.: Pure HDPE TR400 in Carbot Masterbach.</t>
  </si>
  <si>
    <t>Uporabi jo se lahko obstoječi, zdravi kamni za ponovno pozidavo oz. obnovitev izpadlih kamnov, za nadzidavo obstoječih kril, za obzidavo vidnih stranic parapetnih zidov. po navodilu ZVKD.</t>
  </si>
  <si>
    <t>Določitev in preverjanje položajev, višin in smeri pri gradnji objekta s površino nad 200 do 500 m2</t>
  </si>
  <si>
    <t>Zakoličenje ter dajanje in preverjanje višin in smeri pri sanaciji in rehabilitaciji objekta s površino 201 do 500 m2</t>
  </si>
  <si>
    <t>KOM</t>
  </si>
  <si>
    <t>NASIPI, ZASIPI, KLINI, POSTELJICA IN GLINASTI NABOJ</t>
  </si>
  <si>
    <t>Zasip z zrnato kamnino - 3.kategorije - strojno.</t>
  </si>
  <si>
    <t>Izdelava vzdolžne in prečne drenaže, globoke do 1,0 m, na podložni plasti iz cementnega betona, debeline 10 cm, z gibljivimi plastičnimi cevmi premera 15 cm</t>
  </si>
  <si>
    <t>Izdelava izpusta drenaže, po načrtu, ne glede na globino ali oviranje z opažem, premera 15 cm</t>
  </si>
  <si>
    <t>GLOBINSKO ODVODNJAVANJE - DRENAŽE</t>
  </si>
  <si>
    <t>Pasovne ojačitve na začetku in koncu</t>
  </si>
  <si>
    <t>Opaž za razširitev objekta - nova AB plošča previsno</t>
  </si>
  <si>
    <t>Parapetni zidec, zajeta tudi kapa</t>
  </si>
  <si>
    <t>Dobava in vgraditev ojačenega cementnega betona C30/37 v prerez 0,16 do 0,30 m3/m2-m1</t>
  </si>
  <si>
    <t>V parapetni zidec</t>
  </si>
  <si>
    <t>Pozidava parapetov z obdelanim kamnom iz karbonatnih kamenin (breča), dimenzije kamna š=50-60 cm, v=30 cm, d=15 cm, vključno z malto in fugiranjem z fino cementno malto 1:3 in zaglajevanje fug.</t>
  </si>
  <si>
    <t>Prevrtavanje parapeta d=75 cm za vgradnjo zgornjih dywidagov, 16 kosov</t>
  </si>
  <si>
    <t>Sanacija - injektiranje globinskih razpok in razpok, ki potekajo skozi celoten prerez, z nizkoviskozno epoksidno smolo, cementno suspenzijo ali poliuretansko smolo, z uporabo površinskih ali globinskih pakerjev, po načrtu in navodilih proizvajalca, površina horizontalna ali nagnjena do 20 st. glede na horizontalo, širina razpok od 1,1 do 3 mm</t>
  </si>
  <si>
    <t>Injekitranje razpok v oboku. Količina ocenjena, obračun po izmerah!</t>
  </si>
  <si>
    <t>Sanacija - injektiranje globinskih razpok in razpok, ki potekajo skozi celoten prerez, z nizkoviskozno epoksidno smolo, cementno suspenzijo ali poliuretansko smolo, z uporabo površinskih ali globinskih pakerjev, po načrtu in navodilih proizvajalca, površina nagnjena 21 st. do 70 st., širina razpok od 1,1 do 3 mm</t>
  </si>
  <si>
    <t>Injekitranje razpok v oboku in opornikih. Količina ocenjena, obračun po izmerah!</t>
  </si>
  <si>
    <t>Sanacija - injektiranje globinskih razpok in razpok, ki potekajo skozi celoten prerez, z nizkoviskozno epoksidno smolo, cementno suspenzijo ali poliuretansko smolo, z uporabo površinskih ali globinskih pakerjev, po načrtu in navodilih proizvajalca, površina nad glavo horizontalna ali nagnjena do 20 st. glede na horizontalo, širina razpok od 1,1 do 3 mm</t>
  </si>
  <si>
    <t>Zapolnitev izdolbljenega utora dimenzije 7/7 cm z mikroarmirano sanacijsko cementno malto razreda R4.</t>
  </si>
  <si>
    <r>
      <t>Porušitev in odstranitev zidu iz kamna v cementni malti, 
-porušitev in odstranitev dela kamnitega opornika
-z odvozom in odlaganjem na deponijo
(</t>
    </r>
    <r>
      <rPr>
        <i/>
        <sz val="8"/>
        <rFont val="Arial"/>
        <family val="2"/>
        <charset val="238"/>
      </rPr>
      <t>Odstranitev zgornjega dela opornika</t>
    </r>
    <r>
      <rPr>
        <sz val="8"/>
        <rFont val="Arial"/>
        <family val="2"/>
        <charset val="238"/>
      </rPr>
      <t>)</t>
    </r>
  </si>
  <si>
    <t>Porušitev in odstranitev obstoječe AB prekladne plošče
- porušitev, odstrantev in odvoz na deponijo</t>
  </si>
  <si>
    <r>
      <t>Odstranitev in čiščenje slabo sprijete malte iz reg kamnitih zidov, površina vertikalna ali v nagibu do 71 stopinj, rege očistiti do globine 5-10 cm.
(</t>
    </r>
    <r>
      <rPr>
        <i/>
        <sz val="8"/>
        <rFont val="Arial"/>
        <family val="2"/>
        <charset val="238"/>
      </rPr>
      <t>Zajeto 20 m2 reg, obračun po izmerah!</t>
    </r>
    <r>
      <rPr>
        <sz val="8"/>
        <rFont val="Arial"/>
        <family val="2"/>
        <charset val="238"/>
      </rPr>
      <t>)</t>
    </r>
  </si>
  <si>
    <r>
      <t>Površinski izkop plodne zemljine - 1. kategorije - strojno z odrivom do 50 m, - odriv humusa z deponiranjem za končno ureditev brežin
(</t>
    </r>
    <r>
      <rPr>
        <i/>
        <sz val="8"/>
        <rFont val="Arial"/>
        <family val="2"/>
        <charset val="238"/>
      </rPr>
      <t>Izvedba sondažnega jaška za pregled temeljev</t>
    </r>
    <r>
      <rPr>
        <sz val="8"/>
        <rFont val="Arial"/>
        <family val="2"/>
        <charset val="238"/>
      </rPr>
      <t>)</t>
    </r>
  </si>
  <si>
    <t>Izkop vezljive zemljine/zrnate kamnine - 3. kategorije za gradbene jame za objekte, globine 1,0 do 2,0 m - strojno, - strojni izkop zemljine za izvedbo sondažnega jaška za pregled temeljev - 1 komada.</t>
  </si>
  <si>
    <t xml:space="preserve">Izkop vezljive zemljine/zrnate kamnine - 3. kategorije za gradbene jame za objekte, globine 1,0 do 2,0 m - strojno, delno ročno, planiranje dna ročno
</t>
  </si>
  <si>
    <r>
      <t xml:space="preserve">Ureditev planuma temeljnih tal slabo nosilne zemljine - 3. kategorije
</t>
    </r>
    <r>
      <rPr>
        <i/>
        <sz val="8"/>
        <rFont val="Arial"/>
        <family val="2"/>
        <charset val="238"/>
      </rPr>
      <t>(Ureditev planuma za izvedbo nove AB raztežilne plošče)</t>
    </r>
  </si>
  <si>
    <t>Izdelava drenažne plasti iz kamnitega materiala v debelini nad 40 cm, -drenažni material za ovito drenažno cev za prečno odvodnjavanje pronicujoče vode skozi AB parapetne zidove
-postavka vključuje drenažno cev DN 150, dva preboja skozi steno in geotekstil 300g/m2</t>
  </si>
  <si>
    <r>
      <t xml:space="preserve">Zaščita brežine z roliranjem v debelini do 30 cm 
</t>
    </r>
    <r>
      <rPr>
        <i/>
        <sz val="8"/>
        <rFont val="Arial"/>
        <family val="2"/>
        <charset val="238"/>
      </rPr>
      <t>(Ureditev iztoka drenaže)</t>
    </r>
  </si>
  <si>
    <t>Izdelava podprtega opaža za raven temelj, 
-opaž AB temeljev
-zahtevana vidnost betona po SIST EN 13670:2010/A101:2010 VB2</t>
  </si>
  <si>
    <t>Izdelava podprtega opaža za ravno ploščo - opaž AB prekladne plošče, postavka vključuje vse obodne stranice
-zahtevana vidnost betona po SIST EN 13670:2010/A101:2010 VB2</t>
  </si>
  <si>
    <t>Izdelava dvostranskega vezanega opaža za raven zid, 
-opaž AB robnega venca
-zahtevana vidnost betona po SIST EN 13670:2010/A101:2010 VB2</t>
  </si>
  <si>
    <r>
      <t xml:space="preserve">Dobava in vgraditev podložnega cementnega betona C12/15 v prerez do 0,15 m3/m2, - podložni beton 
</t>
    </r>
    <r>
      <rPr>
        <i/>
        <sz val="8"/>
        <rFont val="Arial"/>
        <family val="2"/>
        <charset val="238"/>
      </rPr>
      <t>(pod AB ploščo in drenažo, X0, D4)</t>
    </r>
  </si>
  <si>
    <t>Dobava in vgraditev ojačenega cementnega betona C30/37 v temelj, prekladno ploščo in robne vence,
- razred izpostavljenosti: XD3, XF4, D16 PV-II, S4</t>
  </si>
  <si>
    <t>Dobava in vgraditev zaščitnega / izravnalnega / nagibnega cementnega betona C12/15 armiran s pocinkano mrežo 30x30x3mm;                                                           
Zaščita hidroizolacije in izravnava nad AB ploščo. X0 D4</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</si>
  <si>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in dolvodna ureditev vklopa</t>
  </si>
  <si>
    <t>Metlanje površine cementnega betona, - obdelava površine novega robnega venca</t>
  </si>
  <si>
    <r>
      <t>Zapolnitev očiščenih reg z ekspanzijsko cementno malto.
(</t>
    </r>
    <r>
      <rPr>
        <i/>
        <sz val="8"/>
        <rFont val="Arial"/>
        <family val="2"/>
        <charset val="238"/>
      </rPr>
      <t>Količina ocenjena,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</si>
  <si>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in krilih, zajeto 40 m razpok, obračun po izmerah!</t>
    </r>
    <r>
      <rPr>
        <sz val="8"/>
        <rFont val="Arial"/>
        <family val="2"/>
        <charset val="238"/>
      </rPr>
      <t>)</t>
    </r>
  </si>
  <si>
    <r>
      <t xml:space="preserve">Utrditev - sanacija kamnitih ali opecnih sten z injektiranjem s sulfatno odpornim hidravlicnim vezivom z nizkim modulom elasticnosti, površina vertikalna ali nagnjena do 45 st. glede na vertikalo, debelina stene nad 60 cm
</t>
    </r>
    <r>
      <rPr>
        <i/>
        <sz val="8"/>
        <rFont val="Arial"/>
        <family val="2"/>
        <charset val="238"/>
      </rPr>
      <t>(Ocenjena količina, obračun po dejanskih izmerah!)</t>
    </r>
  </si>
  <si>
    <r>
      <t>Odstanitiev in zamenjava preperelih in nestabilnih kamnitih blokov ter vzidava novih s cementno sanacijsko malto
(</t>
    </r>
    <r>
      <rPr>
        <i/>
        <sz val="8"/>
        <rFont val="Arial"/>
        <family val="2"/>
        <charset val="238"/>
      </rPr>
      <t>Ocenjena količina, obračun po dejanskih izmerah!</t>
    </r>
    <r>
      <rPr>
        <sz val="8"/>
        <rFont val="Arial"/>
        <family val="2"/>
        <charset val="238"/>
      </rPr>
      <t>)</t>
    </r>
  </si>
  <si>
    <r>
      <t xml:space="preserve">Povezava kovinskih objektov med seboj ali na drog vozne mreže z izolirano jekleno pocinkano vrvjo 70 mm2, do oddaljenosti 30-50 m.
</t>
    </r>
    <r>
      <rPr>
        <i/>
        <sz val="8"/>
        <rFont val="Arial"/>
        <family val="2"/>
        <charset val="238"/>
      </rPr>
      <t>(ozemljitev vseh kovinskih delov objekta, ograja, dywidag sidra in podobno)</t>
    </r>
  </si>
  <si>
    <t>Dobava in vgraditev varovalne ograje iz jeklenih cevnih profilov s horizontalnimi polnili, visoke 102 cm. Vključno s sidrnimi ploščami in sidrnimi vijaki M12 x 110
Celoten pritrdilni material je nerjavni A4!
Po načrtu št. 2: L=1 x 5,10m</t>
  </si>
  <si>
    <t>Dobava in vgraditev zaščite hidroizolacije XPS500 minimalno 5cm
- Notranja stran AB venca</t>
  </si>
  <si>
    <t xml:space="preserve">Dobava in vgraditev XPS500 minimalno 2cm za izvedbo dilatacije med objektom in pilotno steno
</t>
  </si>
  <si>
    <t>Dobava in vgradnja geotekstila 300 g/m2 na planumu drenaže</t>
  </si>
  <si>
    <t>Zaščitna dela obstoječega prepusta za izvedbo začasne transportne poti pri izvedbi pilotne stene. Postavka zajema dobavo in vgradnjo betonskih cevi fi 120cm, vključno z gramoznim nasutjem do podtirne grede in kasnejšo odstranitev za izvedbo objekta;
v dolžini od vtoka do iztoka cca. 12m</t>
  </si>
  <si>
    <t>Porušitev in odstranitev zidu iz kamna v cementni malti, -porušitev in odstranitev dela kamnitih opornikov in krilnih zidov do spodnjega nivoja predvidenih AB elementov
-z odvozom in odlaganjem na deponijo</t>
  </si>
  <si>
    <t>Porušitev in odstranitev AB prekladne konstrukcije
-z odvozom in odlaganjem na deponijo</t>
  </si>
  <si>
    <t>Demontaža obstoječih jeklenih nosilcev in kinete na dolvodni strani, postavka vključuje tudi odstranitev betonskega jaška</t>
  </si>
  <si>
    <t>Dobava in vgradnja naravnega kamna za ureditev brežin struge na vtočni in iztočni strani s kamnom v cementnem betonu debeline 15-20cm; kamni velikosti 20-40 cm</t>
  </si>
  <si>
    <t xml:space="preserve">Površinski izkop plodne zemljine - 1. kategorije - strojno z odrivom do 50 m, - odriv humusa z deponiranjem za končno ureditev brežin
</t>
  </si>
  <si>
    <t xml:space="preserve">Izkop vezljive zemljine/zrnate kamnine - 3. kategorije za gradbene jame za objekte, globine 2,0 do 4,0 m - strojno, planiranje dna ročno, </t>
  </si>
  <si>
    <r>
      <t xml:space="preserve">Ureditev planuma temeljnih tal slabo nosilne zemljine - 3. kategorije
</t>
    </r>
    <r>
      <rPr>
        <i/>
        <sz val="8"/>
        <rFont val="Arial"/>
        <family val="2"/>
        <charset val="238"/>
      </rPr>
      <t>(Ureditev planuma za izvedbo polaganja geotekstila in temeljev podbetoniranja/dobetoniranja)</t>
    </r>
  </si>
  <si>
    <t>Izdelava drenažne plasti iz kamnitega materiala v debelini nad 40 cm, -drenažni material za ovito drenažno cev za prečno odvodnjavanje pronicujoče vode skozi AB parapetne zidove
-postavka vključuje tudi drenažno cev DN 150, dva preboja skozi steno in geotekstil 300g/m2</t>
  </si>
  <si>
    <t>Zaščita brežine s kamnito zložbo, izvedeno s cementnim betonom - 20cm kamen/10 cm beton
- na vtočni in iztočni strani objekta</t>
  </si>
  <si>
    <t>Izdelava podprtega opaža za ravne temelje, - opaž bočnih in čelnih stranic temeljnih plošč
-zahtevana vidnost betona po SIST EN 13670:2010/A101:2010 VB1</t>
  </si>
  <si>
    <t>Izdelava dvostranskega vezanega opaža za raven zid/slop, visok do 2 m, - opaž AB kril, vtočne in iztočne glave
-zahtevana vidnost betona po SIST EN 13670:2010/A101:2010 VB2</t>
  </si>
  <si>
    <t>Izdelava dvostranskega vezanega opaža za raven zid/slop, visok do 2 m, - opaž AB venca na vtočni strani 
-zahtevana vidnost betona po SIST EN 13670:2010/A101:2010 VB2</t>
  </si>
  <si>
    <t>Izdelava podprtega opaža robnega venca na iztočni strani, - opaž AB robnega venca
-zahtevana vidnost betona po SIST EN 13670:2010/A101:2010 VB3</t>
  </si>
  <si>
    <r>
      <t xml:space="preserve">Dobava in vgraditev podložnega cementnega betona C12/15 v prerez do 0,15 m3/m2, - podložni beton 
</t>
    </r>
    <r>
      <rPr>
        <i/>
        <sz val="8"/>
        <rFont val="Arial"/>
        <family val="2"/>
        <charset val="238"/>
      </rPr>
      <t>(pod kineto in robnim vencem, X0, D16, S1)</t>
    </r>
  </si>
  <si>
    <t>Dobava in vgraditev ojačenega cementnega betona C30/37 v temeljne plošče, - AB temeljne plošče 
-razred izpostavljenosti: XC4, D32 PV-II S3</t>
  </si>
  <si>
    <t>Dobava in vgraditev ojačenega cementnega betona C30/37 v stene opornikov, krilnih zidov in vtočnih glav,
- razred izpostavljenosti: XD1, XF2, D32 PV-II S4</t>
  </si>
  <si>
    <t>Dobava in vgraditev ojačenega cementnega betona C30/37 v robne vence na vtočni in iztočni strani, - AB robnega venca
- razred izpostavljenosti: XD1, XF2, D16 PV-II S4</t>
  </si>
  <si>
    <t>Dobava in vgraditev montažnega elementa iz ojačenega cementnega betona C30/37, prerez do 0,50 m3/m2-m1, največje dimenzije do 2,5 m;   C30/37 XF2 XD1 D32 PV-II S4. AB montažni škatlasti element. Količina zajeta za vse elemente. skupaj 7 kom.</t>
  </si>
  <si>
    <t xml:space="preserve">Dobava in vgraditev montažnega elementa iz ojačenega cementnega betona C30/37, prerez do 0,50 m3/m2-m1, največje dimenzije do 2,5 m
C30/37 XF2 XD1 D16 PV-II S1. 
Montažna kineta L=2,55 m/kos, skupno 1.kom mont. in 2kom preh. kinet. 
postavka zajema opaž, armaturo, beton, dobavo, montažo in fugiranje stikov.
</t>
  </si>
  <si>
    <t>Dobava in vgraditev zmrzljinsko odporne podlivne malte na stiku med temeljno ploščo in montažnimi škatlastimi AB elementi. Poraba cca. 2kg/m2-mm (npr. Murexin VM40 ali enakovredno)</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</si>
  <si>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ureditev čelnega zidu</t>
  </si>
  <si>
    <r>
      <t>Zapolnitev očiščenih reg z ekspanzijsko cementno malto; obdelava stika med novim in obstoječim čelnim kamnitim zidom na vtočni strani
(</t>
    </r>
    <r>
      <rPr>
        <i/>
        <sz val="8"/>
        <rFont val="Arial"/>
        <family val="2"/>
        <charset val="238"/>
      </rPr>
      <t>Količina ocenjena,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</si>
  <si>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obstoječih čelnih zidovih na vtočni strani</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</si>
  <si>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obstoječih čelnih zidovih na vtočni strani, zajeto 30 m razpok, obračun po izmerah!</t>
    </r>
    <r>
      <rPr>
        <sz val="8"/>
        <rFont val="Arial"/>
        <family val="2"/>
        <charset val="238"/>
      </rPr>
      <t>)</t>
    </r>
  </si>
  <si>
    <t>Dobava in vgraditev ograje za pešce iz jeklenih cevnih profilov s horizontalnimi polnili, visoke 120 cm. 
Celoten pritrdilni material je nerjavni A4!
Po načrtu št. 2</t>
  </si>
  <si>
    <r>
      <t>Porušitev in odstranitev zidu iz kamna v cementni malti, -porušitev in odstranitev dela kamnitih opornikov in krilnih zidov do spodnjega nivoja predvidenih AB elementov
-z odvozom in odlaganjem na deponijo
(</t>
    </r>
    <r>
      <rPr>
        <i/>
        <sz val="8"/>
        <rFont val="Arial"/>
        <family val="2"/>
        <charset val="238"/>
      </rPr>
      <t>Odstranitev obstoječega robnega venca</t>
    </r>
    <r>
      <rPr>
        <sz val="8"/>
        <rFont val="Arial"/>
        <family val="2"/>
        <charset val="238"/>
      </rPr>
      <t>)</t>
    </r>
  </si>
  <si>
    <t xml:space="preserve">Izkop vezljive zemljine/zrnate kamnine - 3. kategorije za gradbene jame za objekte, globine 1,0 do 2,0 m - strojno, delno ročno, planiranje dna ročno, - strojni izkop zemljine za izvedbo PE membrane 
</t>
  </si>
  <si>
    <t>Izdelava dvostranskega vezanega opaža za raven zid/slop, visok do 2 m, - opaž krone nad obstoječim krilni zidom na dolvodni strani
-zahtevana vidnost betona po SIST EN 13670:2010/A101:2010 VB2</t>
  </si>
  <si>
    <t>Izdelava podprtega opaža robnega venca na premostitvenem, opornem in podpornem objektu, 
-opaž AB robnega venca
-zahtevana vidnost betona po SIST EN 13670:2010/A101:2010 VB3</t>
  </si>
  <si>
    <r>
      <t xml:space="preserve">Dobava in vgraditev podložnega cementnega betona C12/15 v prerez do 0,15 m3/m2, - podložni beton 
</t>
    </r>
    <r>
      <rPr>
        <i/>
        <sz val="8"/>
        <rFont val="Arial"/>
        <family val="2"/>
        <charset val="238"/>
      </rPr>
      <t>(pod robnim vencem in krono zida, X0, D4)</t>
    </r>
  </si>
  <si>
    <t>Dobava in vgraditev ojačenega cementnega betona C30/37 v stene opornikov, krilnih zidov, kril in vmesnih podpor, - AB nosilec
- razred izpostavljenosti: XC4, XF1, D32 PV-II, S3</t>
  </si>
  <si>
    <t>Dobava in vgraditev ojačenega cementnega betona C30/37 v hodnike in robne vence na premostitvenih objektih in podpornih ali opornih konstrukcijah, 
- AB robnega venca in krone zidov
- razred izpostavljenosti: XD3, XF4, D16 PV-II, S4</t>
  </si>
  <si>
    <t>Oblaganje z lomljencem iz silikatnih kamnin, vezanim s cementno malto, v debelini nad 20 cm, 
-oblaganje priključnih stožcev
-kamni povprečenga premera 50 cm
-na podložni plasti cementnega betona min. deb. 15 cm
-stiki morajo biti do vrha zapolnjeni s f.c.m 1:3
(na gorvodni strani objekta)</t>
  </si>
  <si>
    <t>Metlanje površine cementnega betona, - obdelava površine novega robnega venca in krone krilnih zidov</t>
  </si>
  <si>
    <t>Izdelava in oblaganje odtočne mulde z lomljencem iz silikatnih kamnin, vezanim s cementno malto, v debelini do 20 cm, 
-oblaganje odtočne mulde
-kamni povprečenga premera 20 cm
-na podložni plasti cementnega betona min. deb. 15 cm
-stiki morajo biti do vrha zapolnjeni s f.c.m 1:3
-za dolvodnim robnim vencem</t>
  </si>
  <si>
    <t>Dobava in vgraditev varovalne ograje iz jeklenih cevnih profilov s horizontalnimi polnili, visoke 102 cm. Vključno s sidrnimi ploščami in sidrnimi vijaki M12 x 110
Celoten pritrdilni material je nerjavni A4!
Po načrtu št. 2: L=2 x 4,75m</t>
  </si>
  <si>
    <t>Zaščita površine cementnega betona z impregnacijskim premazom, - dvakratni premaz padavinam izpostavljenih površin betona s hidrofobno impregnacijo razred II. (SIST EN 1504-2) 
- Robni venec in krona krilnih zidov</t>
  </si>
  <si>
    <t>Dobava in vgraditev zaščite hidroizolacije XPS500 minimalno 5cm
- Notranja stran AB nosilca</t>
  </si>
  <si>
    <r>
      <t>Posek in odstranitev dreves z debli od 10 do 50 cm premera ter odstranitev vej in panjev (ocena 1 drevo na 50m</t>
    </r>
    <r>
      <rPr>
        <vertAlign val="superscript"/>
        <sz val="10"/>
        <rFont val="Arial Narrow"/>
        <family val="2"/>
        <charset val="238"/>
      </rPr>
      <t>2</t>
    </r>
    <r>
      <rPr>
        <sz val="10"/>
        <rFont val="Arial Narrow"/>
        <family val="2"/>
        <charset val="238"/>
      </rPr>
      <t>) na strmem pobočju</t>
    </r>
  </si>
  <si>
    <t>PILOTI</t>
  </si>
  <si>
    <r>
      <t xml:space="preserve">AB piloti sistema Benotto </t>
    </r>
    <r>
      <rPr>
        <sz val="10"/>
        <rFont val="Times New Roman"/>
        <family val="1"/>
        <charset val="238"/>
      </rPr>
      <t>Ф</t>
    </r>
    <r>
      <rPr>
        <sz val="10"/>
        <rFont val="Arial Narrow"/>
        <family val="2"/>
        <charset val="238"/>
      </rPr>
      <t xml:space="preserve"> 100 cm, vrtanje  v zemljinah in vgrajevanje armaturnih košev in betona, brez vgrajennih materialov</t>
    </r>
  </si>
  <si>
    <r>
      <t xml:space="preserve">AB piloti sistema Benotto </t>
    </r>
    <r>
      <rPr>
        <sz val="10"/>
        <rFont val="Times New Roman"/>
        <family val="1"/>
        <charset val="238"/>
      </rPr>
      <t>Ф</t>
    </r>
    <r>
      <rPr>
        <sz val="10"/>
        <rFont val="Arial Narrow"/>
        <family val="2"/>
        <charset val="238"/>
      </rPr>
      <t xml:space="preserve"> 100 cm, vrtanje  vhribinah in  vgrajevanje armaturnih košev in betona, brez vgrajennih materialov</t>
    </r>
  </si>
  <si>
    <t xml:space="preserve"> Izdelava začasnega varovanja z "berlinsko steno" npr. tirnice 49E1 ali HEM 120 dolžine po 8m (41kom) založene z železniškimi lesenimi pragovi 10 po višini (80kom)  za delovni plato. Dolžina ukrepa ca20m se lahko prestavlja ali izvede več podobnih odsekov. Upoštevana cena za 1 odsek (20m)  za delovni plato za pilote</t>
  </si>
  <si>
    <t>Izdelava dvostranskega  opaža za vertikalen zid  h=1,4m debelina 1,2m, opaž za vidne betone</t>
  </si>
  <si>
    <t>Izdelava podprtega opaža za venec - krona in robni element, z utori za vodenje kablov in pritrditev ograje robni element</t>
  </si>
  <si>
    <t xml:space="preserve">Izdelava vertikalnih in horizontalnih dilatacij višine do 1,4m+0,45m  </t>
  </si>
  <si>
    <r>
      <t xml:space="preserve">Dobava in postavitev rebrastih žic iz visokovrednega naravno trdega jekla S500 vseh premerov do 12 mm, za enostavno ojačitev, </t>
    </r>
    <r>
      <rPr>
        <b/>
        <sz val="10"/>
        <rFont val="Arial Narrow"/>
        <family val="2"/>
        <charset val="238"/>
      </rPr>
      <t>piloti</t>
    </r>
  </si>
  <si>
    <r>
      <t xml:space="preserve">Dobava in postavitev rebrastih žic iz visokovrednega naravno trdega jekla S500 vseh premerov do 12 mm, za enostavno ojačitev,  </t>
    </r>
    <r>
      <rPr>
        <b/>
        <sz val="10"/>
        <rFont val="Arial Narrow"/>
        <family val="2"/>
        <charset val="238"/>
      </rPr>
      <t>greda</t>
    </r>
  </si>
  <si>
    <r>
      <t xml:space="preserve">Dobava in postavitev rebrastih žic iz visokovrednega naravno trdega jekla S500 vseh premerov do 12 mm, za enostavno ojačitev,  </t>
    </r>
    <r>
      <rPr>
        <b/>
        <sz val="10"/>
        <rFont val="Arial Narrow"/>
        <family val="2"/>
        <charset val="238"/>
      </rPr>
      <t>krona</t>
    </r>
  </si>
  <si>
    <r>
      <t xml:space="preserve">Dobava in postavitev rebrastih žic iz visokovrednega naravno trdega jekla S500 vseh premerov do 12 mm, za enostavno ojačitev,  </t>
    </r>
    <r>
      <rPr>
        <b/>
        <sz val="10"/>
        <rFont val="Arial Narrow"/>
        <family val="2"/>
        <charset val="238"/>
      </rPr>
      <t>robni element</t>
    </r>
  </si>
  <si>
    <r>
      <t xml:space="preserve">Dobava in postavitev rebrastih žic iz visokovrednega naravno trdega jekla S500 vseh premerov nad 14 mm, za enostavno ojačitev, </t>
    </r>
    <r>
      <rPr>
        <b/>
        <sz val="10"/>
        <rFont val="Arial Narrow"/>
        <family val="2"/>
        <charset val="238"/>
      </rPr>
      <t>piloti</t>
    </r>
  </si>
  <si>
    <r>
      <t xml:space="preserve">Dobava in postavitev rebrastih žic iz visokovrednega naravno trdega jekla S500 vseh premerov nad 14 mm, za enostavno ojačitev, </t>
    </r>
    <r>
      <rPr>
        <b/>
        <sz val="10"/>
        <rFont val="Arial Narrow"/>
        <family val="2"/>
        <charset val="238"/>
      </rPr>
      <t>greda</t>
    </r>
  </si>
  <si>
    <t>Dobava in vgradnja predfabriciranbih elementov kineta in pokrovi</t>
  </si>
  <si>
    <r>
      <t xml:space="preserve">Dobava in vgraditev ojačenega cementnega betona C30/37, XC2, XF2, PV-II  - za </t>
    </r>
    <r>
      <rPr>
        <b/>
        <sz val="10"/>
        <rFont val="Arial Narrow"/>
        <family val="2"/>
        <charset val="238"/>
      </rPr>
      <t>pilote</t>
    </r>
    <r>
      <rPr>
        <sz val="10"/>
        <rFont val="Arial Narrow"/>
        <family val="2"/>
        <charset val="238"/>
      </rPr>
      <t xml:space="preserve"> črpni beton, otežen transport in vgradnja</t>
    </r>
  </si>
  <si>
    <r>
      <t xml:space="preserve">Dobava in vgraditev ojačenega cementnega betona C30/37, XC2, XF2, PV-II  za  zid - </t>
    </r>
    <r>
      <rPr>
        <b/>
        <sz val="10"/>
        <rFont val="Arial Narrow"/>
        <family val="2"/>
        <charset val="238"/>
      </rPr>
      <t>gredo</t>
    </r>
    <r>
      <rPr>
        <sz val="10"/>
        <rFont val="Arial Narrow"/>
        <family val="2"/>
        <charset val="238"/>
      </rPr>
      <t xml:space="preserve"> na pilotni steni; otežen transport in vgradnja</t>
    </r>
  </si>
  <si>
    <r>
      <t>Dobava in vgraditev ojačenega cementnega betona C30/37, XC2, XF2, PV-II v venec-</t>
    </r>
    <r>
      <rPr>
        <b/>
        <sz val="10"/>
        <rFont val="Arial Narrow"/>
        <family val="2"/>
        <charset val="238"/>
      </rPr>
      <t>krona</t>
    </r>
    <r>
      <rPr>
        <sz val="10"/>
        <rFont val="Arial Narrow"/>
        <family val="2"/>
        <charset val="238"/>
      </rPr>
      <t xml:space="preserve"> na pilotni steni, otežen transport in vgradnja</t>
    </r>
  </si>
  <si>
    <r>
      <t xml:space="preserve">Dobava in vgraditev ojačenega cementnega betona C30/37, XC2, XF2, PV-II v venec- </t>
    </r>
    <r>
      <rPr>
        <b/>
        <sz val="10"/>
        <rFont val="Arial Narrow"/>
        <family val="2"/>
        <charset val="238"/>
      </rPr>
      <t>robni element</t>
    </r>
    <r>
      <rPr>
        <sz val="10"/>
        <rFont val="Arial Narrow"/>
        <family val="2"/>
        <charset val="238"/>
      </rPr>
      <t xml:space="preserve"> na pilotni steni, otežen transport in vgradnja</t>
    </r>
  </si>
  <si>
    <t>Nabava, priprava in vgradnja pocinkane jeklene varnostne ograje za pešce po načrtu, min. svetle višine 1,2 m, jeklen stebriček fi 60 mm na razmiku 2,0 m, skupaj s pritrditvijo na  venec, (s pomočjo pocinkane jeklene sidrne pločevine dim. 220/220/15mm, S235, in sidrnimi vijaki M12, 8.8, ki se vgradijo v razprašene vrtine fi16 mm zapolnjene z epoksidnim lepilom).</t>
  </si>
  <si>
    <t xml:space="preserve">Nabava, priprava in vgradnja inklinacijske cevi v pilote in gredo, skupaj z pokrovom, 3 x 11m </t>
  </si>
  <si>
    <t>SANACIJA BREŽIN</t>
  </si>
  <si>
    <r>
      <t xml:space="preserve">Dobava in vgradnja lovilno podajnih sistemov (1000-3000 kJ), sistem se prilagodi skladno z zahevami izdelovalca lovilno podajnega sistema, obračun po izvedenem dolžinskem metru lovilno podajnega sistema. Sistem skladen z </t>
    </r>
    <r>
      <rPr>
        <i/>
        <sz val="11"/>
        <color theme="1"/>
        <rFont val="Calibri"/>
        <family val="2"/>
        <scheme val="minor"/>
      </rPr>
      <t>ETAG027, Guideline for geotechnical approval of falling rock protection kits.</t>
    </r>
    <r>
      <rPr>
        <sz val="11"/>
        <color theme="1"/>
        <rFont val="Calibri"/>
        <family val="2"/>
        <charset val="238"/>
        <scheme val="minor"/>
      </rPr>
      <t xml:space="preserve"> </t>
    </r>
    <r>
      <rPr>
        <sz val="8"/>
        <color theme="1"/>
        <rFont val="Arial"/>
        <family val="2"/>
        <charset val="238"/>
      </rPr>
      <t>Obračun po izvedenem tekočem metru lovilno podajnega sistema.</t>
    </r>
  </si>
  <si>
    <t>m'</t>
  </si>
  <si>
    <t>Dobava in vgradnja sistema za aktivno stabilizacijo brežin (sidrane mreže). Mreža mora biti narejena iz žice visoke natezne trdnosti 1770 N/mm2 (konstrukcija 1 x 3 mm). Raztezek mreže mora biti manjši od 6%. Maksimalna odprtina okenca mora biti 65 mm. Odpornost mreže na predrtje: 180 kN, odpornost mreže na pretrganje na zgornji strani podložne plošče: 90 kN, nosilna odpornost mreže proti nateznim silam v smeri padca brežine (vzporedno s pobočjem): min. 30 kN. Postavka vključuje vgradnjo in zalivanje sider ter izvedbo žrtvenih testov sider, obračun po bruto kvadraturi. Škarpiranje in čiščenje brežin z alpinistično tehniko. Sistem skladen z EAD 230025-00-16.</t>
  </si>
  <si>
    <t xml:space="preserve">Nabava, priprava in vgradnja inklinacijske cevi v pilote in gredo, skupaj z pokrovom, 6x 11m </t>
  </si>
  <si>
    <t>ZAŠČITA IN PRESTAVITEV SVTK NAPRAV</t>
  </si>
  <si>
    <r>
      <t xml:space="preserve"> NAYY 3x25 mm</t>
    </r>
    <r>
      <rPr>
        <vertAlign val="superscript"/>
        <sz val="8"/>
        <rFont val="Arial"/>
        <family val="2"/>
      </rPr>
      <t>2</t>
    </r>
    <r>
      <rPr>
        <sz val="8"/>
        <rFont val="Arial"/>
        <family val="2"/>
      </rPr>
      <t xml:space="preserve"> za napajanje baznih postaj.</t>
    </r>
  </si>
  <si>
    <t>Ocena, amenjajo se samo poškodovani kabli po dejanskih izmerah</t>
  </si>
  <si>
    <t>Dobava in izdelava ravne kabelske spojke na TK kablu do 10x4x1,2.</t>
  </si>
  <si>
    <t>Dobava in izdelava odcepne kabelske spojke na TK kablu do 10x4x1,2.</t>
  </si>
  <si>
    <t>Dobava in izdelava ravne kabelske spojke na energetskem kablu do 5x35 mm2 z armaturo.</t>
  </si>
  <si>
    <t>Dobava in izdelava optične kabelske spojke, vključno z izvedbo optičnih spojev z metodo varjenja do 72 spojev z izvedbo rezerve.</t>
  </si>
  <si>
    <t>Odstranitev obstoječih TK vodov in cevi iz korit, začasna prestavitev vodov in cevi na teren/brežino in zaščita kablov s prerezanimi cevmi, prestavitev TK vodov v končno kabelsko traso.</t>
  </si>
  <si>
    <t>Odstranitev obstoječih SV vodov iz korit ali zemeljske trase, ki ovira gradbena ela, začasna prestavitev vodov  na teren/brežino in zaščita kablov s prerezanimi cevmi, prestavitev SV vodov v končno kabelsko traso za uvozni signal B in predsignal PB za postajo Bled Jezero.</t>
  </si>
  <si>
    <t>Uskladitev križanj z obstoječimi podzemnimi komunalnimi vodi, obračun po dejanskih stroških, ločeno za vsak posamezni primer.</t>
  </si>
  <si>
    <t>Ročni izkop in odvoz obstoječih betonskih kabelskih korit na deponijo ali v skladišče - DBK korita.</t>
  </si>
  <si>
    <t>Nerjaveča (FeZn) kabelska korita min. debeline 2 mm - 350x150 (mm) s pokrovom.</t>
  </si>
  <si>
    <t>Točna količina se določi glede na stanje ob izvedbi</t>
  </si>
  <si>
    <t>Obnova nerjavečih (FeZn) kabelskih korit s pokrovom (čiščenje, peskanje, cinkanje ali barvanje).</t>
  </si>
  <si>
    <t>Objemke za pritrditev nerjavečih (FeZn) kabelskih korit.</t>
  </si>
  <si>
    <t>Nosilci za pritrditev nerjavečih (FeZn) kabelskih korit.</t>
  </si>
  <si>
    <t>Obnova objemk za pritrditev nerjavečih (FeZn) kabelskih korit (čiščenje, peskanje, cinkanje ali barvanje).</t>
  </si>
  <si>
    <t>Obnova nosilcev za pritrditev nerjavečih (FeZn) kabelskih korit (čiščenje, peskanje, cinkanje ali barvanje).</t>
  </si>
  <si>
    <t>Ves vijačni material za pritrditev nerjavečih (FeZn) kabelskih korit.</t>
  </si>
  <si>
    <t>Dodatek za izvedbo prehoda kovinskih kabelskih korit in/ali PEHD cevi v kabelski jašek.</t>
  </si>
  <si>
    <t>Demontaža obstoječih kovinskih korit z objemkami in nosilci, odvoz v skladišče SVTK ali na deponijo.</t>
  </si>
  <si>
    <t>Demontaža obstoječih kovinskih korit z objemkami in nosilci, skladiščenje in ponovna montaža kovinskih korit z objemkami in nosilci.</t>
  </si>
  <si>
    <t>Polaganje 2xPEHD 2xΦ50 mm preko podvozov ali prepustov, kjer bodo izdelani betonski kabelski kanali ali Fe korita, vključno s cevmi in vsem potrebnim materialom ter tlačnim preizkusom.</t>
  </si>
  <si>
    <t>Izdelava kabelske kanalizacije 5xPVC Ф125 mm + 2xPEHD 2xΦ50 mm ali 5xDWP Ф125 mm + 2xPEHD 2xΦ50
vključno s testiranjem PEHD cevi (tlačni preizkus in prehodnost cevi).</t>
  </si>
  <si>
    <t>Izdelava kabelske kanalizacije 7xPVC Ф125 mm + 2xPEHD 2xΦ50 mm ali 7xDWP Ф125 mm + 2xPEHD 2xΦ50
vključno s testiranjem PEHD cevi (tlačni preizkus in prehodnost cevi).</t>
  </si>
  <si>
    <t>Dodatek za zaščito kabelske kanalizacije z betonom C25/30 minimalno 10 cm nad cevmi na ogroženih mestih, kot je npr. zaradi skalnatega terena nezadostna globina položitve cevi (razdalja od vrha zgornje cevi do terena je med 80 in 30 cm cm); širina jarka do 70 cm.</t>
  </si>
  <si>
    <t>Dodatek za zaščito kabelske kanalizacije z armiranim betonom C25/30 (npr. 2 x pocinkana armaturna mreža 50 x 50 mm debelina žice minimalno 1,8 mm) minimalno 10 cm betona nad cevmi na mestih prečkanj prepustov, proge ali ceste ali na drugih ogroženih mestih, kot je npr. zaradi skalnatega terena nezadostna globina položitve cevi (razdalja od vrha zgornje cevi do terena je manjša od 30 cm); širina jarka do 70 cm.</t>
  </si>
  <si>
    <t>Dodatek za ob betoniranje kabelske kanalizacije z armiranim betonom C25/30 (npr. pocinkana armaturna mreža 50 x 50 mm debelina žice minimalno 1,8 mm ali armirana mreža s steklenimi vlakni) okoli cevne kabelske kanalizacije v tunelih (z upoštevanjem razlike v ceni zaradi ne izkopa).</t>
  </si>
  <si>
    <t>Kabelski jašek tip T izmer 0,8x0,8x0,5 (m) z uvodi za vse projektirane cevi in lestvijo za  dostop v jašek ter lahki litoželezni pokrov</t>
  </si>
  <si>
    <t>Izdelava kabelskega uvoda na obstoječem kabelskem jašku z obdelavo odprtin za uvod do 7x cev Ø125 mm + 2xPEHD 2xΦ50 mm.</t>
  </si>
  <si>
    <t>Uvedba obstoječih kablov v nove kabelske jaške in tesnenje kablov iz obstoječe kabelske kanalizacije.</t>
  </si>
  <si>
    <t>Odstranitev zaščitenih kablov ali cevi, ki se opustijo in odstranitev začasnih zaščitnih cevi s kablov in oporami kablov preko propustov ter odvoz na deponijo ali v skladišče SVTK Postojna, za celoten odsek.</t>
  </si>
  <si>
    <t xml:space="preserve">Odstranitev opuščenih kablov kjer je to mogoče, na celotnem odseku in odvoz na deponijo ali v skladišče SVTK Postojna. </t>
  </si>
  <si>
    <t>Izvlečenje optičnega kabla  iz PEHD cevi (predvidoma na principu zračne blazine), navitje kabla na boben in odvozom v skladišče SVTK Postojna.</t>
  </si>
  <si>
    <t>Dobava in vgraditev geotekstilije za ločilno plast (po načrtu), natezna trdnost do nad 18 kN/m2, -geotekstil s prebojno trdnostjo večjo od 2500 N
-nad zaščito pred vibracijami</t>
  </si>
  <si>
    <t>Dobava in vgraditev ojačenega cementnega betona C30/37 v temeljne plošče, 
- AB greda 
- razred izpostavljenosti: XC4, XF1, D32 PV-II</t>
  </si>
  <si>
    <r>
      <t xml:space="preserve">Povezava kovinskih objektov/ograj med seboj ali na drog vozne mreže z izolirano jekleno pocinkano vrvjo 70 mm2, do oddaljenosti 30-50 m.
</t>
    </r>
    <r>
      <rPr>
        <i/>
        <sz val="8"/>
        <rFont val="Arial"/>
        <family val="2"/>
        <charset val="238"/>
      </rPr>
      <t>(ozemljitev vseh kovinskih delov objekta, ograja, dywidag sidra in podobno)</t>
    </r>
  </si>
  <si>
    <t>Dobava in vgraditev ograje za pešce iz jeklenih cevnih profilov s horizontalnimi polnili, visoke 100 cm. 
Celoten pritrdilni material je nerjavni A4!</t>
  </si>
  <si>
    <r>
      <t>Porušitev in odstranitev prepusta iz kamna v cementni malti
-z odvozom in odlaganjem na deponijo
(</t>
    </r>
    <r>
      <rPr>
        <i/>
        <sz val="8"/>
        <rFont val="Arial"/>
        <family val="2"/>
        <charset val="238"/>
      </rPr>
      <t>Odstranitev obstoječega objekta v celoti</t>
    </r>
    <r>
      <rPr>
        <sz val="8"/>
        <rFont val="Arial"/>
        <family val="2"/>
        <charset val="238"/>
      </rPr>
      <t>)</t>
    </r>
  </si>
  <si>
    <t>Izkop vezljive zemljine/zrnate kamnine - 3. kategorije za gradbene jame za objekte, globine 1,0 do 2,0 m - strojno, planiranje dna ročno, - strojni izkop zemljine za izvedbo novega objekta</t>
  </si>
  <si>
    <r>
      <t xml:space="preserve">Ureditev planuma temeljnih tal slabo nosilne zemljine - 3. kategorije
</t>
    </r>
    <r>
      <rPr>
        <i/>
        <sz val="8"/>
        <rFont val="Arial"/>
        <family val="2"/>
        <charset val="238"/>
      </rPr>
      <t>(Ureditev planuma za izvedbo polaganja PE Membrane in temeljev podbetoniranja/dobetoniranja)</t>
    </r>
  </si>
  <si>
    <r>
      <t xml:space="preserve">Dobava, vgraditev in vzdrževanje jeklene zagatne stene
</t>
    </r>
    <r>
      <rPr>
        <i/>
        <sz val="8"/>
        <rFont val="Arial"/>
        <family val="2"/>
        <charset val="238"/>
      </rPr>
      <t>(Tip zagatne stene kot.npr: Larssen L605)</t>
    </r>
  </si>
  <si>
    <r>
      <t xml:space="preserve">Dobava in vgraditev podložnega cementnega betona C12/15 v prerez do 0,15 m3/m2, - podložni beton 
</t>
    </r>
    <r>
      <rPr>
        <i/>
        <sz val="8"/>
        <rFont val="Arial"/>
        <family val="2"/>
        <charset val="238"/>
      </rPr>
      <t>(pod kineto in robnim vencem, X0, D4)</t>
    </r>
  </si>
  <si>
    <t>Dobava in vgraditev montažnega elementa iz ojačenega cementnega betona C30/37, prerez do 0,50 m3/m2-m1, največje dimenzije do 2,5 m;   C30/37 XF2 XD1 D32 PV-II. AB montažni škatlasti element. Količina zajeta za vse elemente. skupaj 9 kom.</t>
  </si>
  <si>
    <t>Dobava in vgraditev zaščitnega / izravnalnega / nagibnega cementnega betona C12/15 v prerez do 0,15 m3/m2;                                                               Zaščita hidroizolacije in izravnava pod krono. X0 D4</t>
  </si>
  <si>
    <t xml:space="preserve">Dobava in vgraditev montažnega elementa iz ojačenega cementnega betona C30/37, prerez do 0,50 m3/m2-m1, največje dimenzije do 2,5 m
C30/37 XF2 XD1 D32 PV-II. 
Montažna kineta L=1,99m/kos, skupno 1.kom mont. in 2kom preh. kinet. postavka zajema opaž, armaturo, beton, dobavo, montažo in fugiranje stikov.
</t>
  </si>
  <si>
    <r>
      <t xml:space="preserve">Ureditev planuma temeljnih tal slabo nosilne zemljine - 3. kategorije
</t>
    </r>
    <r>
      <rPr>
        <i/>
        <sz val="8"/>
        <rFont val="Arial"/>
        <family val="2"/>
        <charset val="238"/>
      </rPr>
      <t>(Ureditev planuma za izvedbo polaganja PE Membrane )</t>
    </r>
  </si>
  <si>
    <t>LOČILNE, DRENAŽNE IN FILTERSKE PLASTI TER DELOVNI PLATO</t>
  </si>
  <si>
    <t>Porušitev in odstranitev elementa (temelj, stena, plošča) iz cementnega betona, - porušitev in odstranitev AB objekta
-z odvozom in odlaganjem na deponijo</t>
  </si>
  <si>
    <t>Dobava in vgraditev montažnega elementa iz ojačenega cementnega betona C30/37, prerez do 0,50 m3/m2-m1, največje dimenzije do 2,5 m;   C30/37 XF2 XD1 D32 PV-II. AB montažni škatlasti element. Količina zajeta za vse elemente. skupaj 7 kom.</t>
  </si>
  <si>
    <t>Izkop vezljive zemljine/zrnate kamnine - 3. kategorije za gradbene jame za objekte, globine 1,0 do 4,0 m - strojno, delno ročno, planiranje dna ročno, - strojni izkop zemljine za izvedbo nove AB plošče</t>
  </si>
  <si>
    <t>Izdelava dvostranskega vezanega opaža za raven zid/slop, visok do 2 m, - opaž robnih nosilcev
-zahtevana vidnost betona po SIST EN 13670:2010/A101:2010 VB2</t>
  </si>
  <si>
    <t>Izdelava podprtega opaža za ravno ploščo - opaž AB plošče, postavka vključuje vse obodne stranice
-zahtevana vidnost betona po SIST EN 13670:2010/A101:2010 VB2</t>
  </si>
  <si>
    <t>Dobava in vgraditev ojačenega cementnega betona C30/37 v AB ploščo in robne vence,
- razred izpostavljenosti: XD3, XF4, D16 PV-II, S4</t>
  </si>
  <si>
    <r>
      <t xml:space="preserve"> NAYY 3x35 mm</t>
    </r>
    <r>
      <rPr>
        <vertAlign val="superscript"/>
        <sz val="8"/>
        <rFont val="Arial"/>
        <family val="2"/>
      </rPr>
      <t>2</t>
    </r>
    <r>
      <rPr>
        <sz val="8"/>
        <rFont val="Arial"/>
        <family val="2"/>
      </rPr>
      <t xml:space="preserve"> za napajanje baznih postaj.</t>
    </r>
  </si>
  <si>
    <t>Dodatek za odstranitev PEHD cevi pod betonskimi koriti - do 1x PEHD premera 2x50 mm (dvojček).</t>
  </si>
  <si>
    <t>Ročni izkop in odvoz obstoječih betonskih kabelskih korit na deponijo ali v skladišče - EBK korita</t>
  </si>
  <si>
    <t>Montaža kovinskih korit z objemkami in nosilci na podvozu v km 18+355.</t>
  </si>
  <si>
    <t>Polaganje 2xPEHD 2xΦ50 mm preko podvozov ali prepustov, kjer bo izdelani betonski kabelski kanali ali Fe korita, vključno s cevmi in vsem potrebnim materialom ter tlačnim preizkusom.</t>
  </si>
  <si>
    <t>Izdelava kabelske kanalizacije 3xDWP Ф125 mm ali 3xPVC Ф125 mm + PEHD 2xΦ50 mm.</t>
  </si>
  <si>
    <t>Izdelava kabelske kanalizacije 4xDWP Ф125 mm ali 4xPVC Ф125 mm.</t>
  </si>
  <si>
    <t>Na območju kolesarske steze</t>
  </si>
  <si>
    <t>V kolikor je obstoječi ustrezne kvalitete, se ga ne zamenja z novim</t>
  </si>
  <si>
    <t>Odstanitev zračne trase od km 16+000 do km 23+534; prestavitev samonosilnega kabla/kablov iz drogov, zaščita samonosilnega kabla/kablov, odstranitev drogov z odvozom na deponijo, položitev obstoječih kabla/kablov v novo cevno kabelsko kanalizacijo, meritve, prevezava in odstranitev zaščite kablov z odvozom na deponijo ter ureditev okolice na mestih odstranjenih drogov.</t>
  </si>
  <si>
    <t>Dodatek za zaščito in prestavitev kabelske kanalizacije na prepustu v km 17+573, v kolikor bo kabelska kanalizacija na območju kolesarske steze izvedena v sklopu kolesarske steze.</t>
  </si>
  <si>
    <t xml:space="preserve">Drenažna vrtina premera 65mm, L=2m, drenažna cev DN/OD50 PP, v območjih z večjimi dotoki vode. </t>
  </si>
  <si>
    <t>Dobava in vgradnja drenažne cevi,  L=1m, drenažna cev DN/OD50 PP</t>
  </si>
  <si>
    <t>* podalšanje drenažne cevi iz drenažne vrttine pod SVTK kanalizacijo</t>
  </si>
  <si>
    <t>Dobava in vgradnja drenažne cevi,  L=1,5m, dobava in vgradnja gibkih rebrastih drenažnih PE-HD cevi φ75</t>
  </si>
  <si>
    <t>* podalšanje drenažne cevi iz drenažnega kanala pod SVTK kanalizacijo</t>
  </si>
  <si>
    <t>Dobava in vgradnja drenažne cevi,  L=1,5m, dobava in vgradnja gibkih rebrastih drenažnih PE-HD cevi φ65</t>
  </si>
  <si>
    <t xml:space="preserve">Dobava in vgradnja drenažne plasti iz drenažnega cementnega betona zrnavosti 16/32 mm </t>
  </si>
  <si>
    <t>* drenažni sloj ob in pod SVTK kanalizacijo</t>
  </si>
  <si>
    <t>PREPUST PRI GALERIJI SOTESKA (KM 17+591)</t>
  </si>
  <si>
    <t>PORUŠITVE IN ODSTRANITVE</t>
  </si>
  <si>
    <t xml:space="preserve">Porušitev in odstranitev zidu iz kamna v cementni malti </t>
  </si>
  <si>
    <t>* rušenje obst. kamn. opornega zidu</t>
  </si>
  <si>
    <t xml:space="preserve">Porušitev in odstranitev kamnite zložbe, izvedene s cementnim betonom </t>
  </si>
  <si>
    <t>* na območju izvedbe novega prepusta, vključno z zlaganjem kamenja za poznejšo uporabo</t>
  </si>
  <si>
    <t xml:space="preserve">Porušitev in odstranitev ojačenega cementnega betona </t>
  </si>
  <si>
    <t>* rušenje robnega venca na kamniti zložbi</t>
  </si>
  <si>
    <t>Postavitev in zavarovanje profilov za zakoličbo objekta s površino nad  100 m2</t>
  </si>
  <si>
    <t>* kompletna geodetska zakoličba objekta (pozicijsko in višinsko);
* skupaj 16 zakoličbenih točk;</t>
  </si>
  <si>
    <t>Široki izkop vezljive zemljine - 3. kategorije - strojno z nakladanjem</t>
  </si>
  <si>
    <t xml:space="preserve"> * vključno z odvozom na gradbiščno deponijo</t>
  </si>
  <si>
    <t>Široki izkop mehke kamnine - 4. kategorije z nakladanjem</t>
  </si>
  <si>
    <t>* odvoz na trajnono deponijo</t>
  </si>
  <si>
    <t>Široki izkop mehke kamnine - 5. kategorije z nakladanjem</t>
  </si>
  <si>
    <t>Ureditev planuma temeljnih tal vezljive zemljine - 3. kategorije</t>
  </si>
  <si>
    <t>Ureditev planuma temeljnih tal mehke kamnine - 4. kategorije</t>
  </si>
  <si>
    <t>* izvedba nasipa/zasipa za krajnimi oporniki in opornimi zidovi;
* uporabljen material od izkopov
* vključno s potrebnim utrjevanjem po plasteh v debelini 30cm;</t>
  </si>
  <si>
    <t>Vgraditev posteljice v debelini plasti  do 30 cm iz vezljive zemljine - 3. kategorije</t>
  </si>
  <si>
    <t>* vključno z dobavo
* tampon pod prehodnimi ploščami</t>
  </si>
  <si>
    <t>Nakladanje vezljive zemljine - 3. kategorije</t>
  </si>
  <si>
    <t>* vključno z prevozom na trajno deponijo</t>
  </si>
  <si>
    <t xml:space="preserve">Izdelava podprtega opaža za ravne temelje </t>
  </si>
  <si>
    <t>* temeljna plošča prepusta
* stopničasti temelji rampe</t>
  </si>
  <si>
    <t xml:space="preserve">Izdelava podprtega opaža za raven zid, visok do 2 m </t>
  </si>
  <si>
    <t>* stena nad prekl. Ploščo</t>
  </si>
  <si>
    <t xml:space="preserve">Izdelava podprtega opaža za raven zid, visok 2,1 do 4 m </t>
  </si>
  <si>
    <t>* opaž sten opornikov prekladne konstrukcije d=80cm;
* opaž sten dostopne rampe
* opaž za vidni beton razreda VB2;</t>
  </si>
  <si>
    <t>* osnova za izdelavo opaža dna AB prekladne plošče prepusta;</t>
  </si>
  <si>
    <t>* dno prekladne AB plošče d= 80cm  v projektiranem nagibu;
* opaž za vidni beton razreda VB2;</t>
  </si>
  <si>
    <t>* opaž za rob prekladne konstrukcije-plošče (višina 80cm)
(vidni beton razreda VB2);</t>
  </si>
  <si>
    <t>* robni venec (vidni beton VB2)</t>
  </si>
  <si>
    <t>* pod tem. Ploščo prepusta in rampe</t>
  </si>
  <si>
    <t xml:space="preserve">Dobava in vgraditev ojačenega cementnega betona C30/37 v temeljne plošče </t>
  </si>
  <si>
    <r>
      <t xml:space="preserve">* vključno z dodatki za odpornost betona razreda:  </t>
    </r>
    <r>
      <rPr>
        <sz val="10"/>
        <rFont val="Arial Narrow"/>
        <family val="2"/>
        <charset val="238"/>
      </rPr>
      <t>XC2, XF3, XA1, d32, PV-II;</t>
    </r>
    <r>
      <rPr>
        <sz val="10"/>
        <color theme="1"/>
        <rFont val="Arial Narrow"/>
        <family val="2"/>
        <charset val="238"/>
      </rPr>
      <t xml:space="preserve">
* tem. Plošča prepusta in dostopne rampe</t>
    </r>
  </si>
  <si>
    <r>
      <t xml:space="preserve">* vključno z dodatki za odpornost betona razreda:  </t>
    </r>
    <r>
      <rPr>
        <sz val="10"/>
        <rFont val="Arial Narrow"/>
        <family val="2"/>
        <charset val="238"/>
      </rPr>
      <t>XC2, XF1, XA1, d32, PV-I;</t>
    </r>
    <r>
      <rPr>
        <sz val="10"/>
        <color theme="1"/>
        <rFont val="Arial Narrow"/>
        <family val="2"/>
        <charset val="238"/>
      </rPr>
      <t xml:space="preserve">
* stene opornikov prepusta d=80cm - izvedba po sistemu ˝bele kadi˝
* stene dostopne rampe</t>
    </r>
  </si>
  <si>
    <t>Dobava in vgraditev ojačenega cementnega betona C30/37 v prekladno konstrukcijo tipa polne plošče</t>
  </si>
  <si>
    <t>* razred izpostavljenosti:  XC4, XF3, XA1, d32, PV-II;
* prekladna plošča d=80cm;
* v postavki zajeta tudi količina konzole pri dostopni rampi</t>
  </si>
  <si>
    <t xml:space="preserve">Dobava in vgraditev ojačenega cementnega betona C30/37 v stene ............ </t>
  </si>
  <si>
    <t>* parapetne stene;
* razred izpostavljenosti:  XC4, XF1, XA1, d32, PV-II;</t>
  </si>
  <si>
    <t xml:space="preserve">Dobava in vgraditev ojačenega cementnega betona C30/37 v hodnike in robne vence na premostitvenih  objektih in podpornih ali opornih konstrukcijah </t>
  </si>
  <si>
    <t xml:space="preserve">Dobava in vgraditev zaščitnega / izravnalnega / nagibnega cementnega betona C12/15 v prerez nad 0,15  m3/m2 </t>
  </si>
  <si>
    <t>* ureditev utrjenih površin dost. rampe
* do 70 cm naklonski (polnilni) beton C12/15</t>
  </si>
  <si>
    <t xml:space="preserve">Dobava in vgraditev cementnega betona C25/30 v prerez do 0,15 m3/m2-m1 </t>
  </si>
  <si>
    <t xml:space="preserve">* ureditev utrjenih površin dost. rampe
* 10 cm metličena betonska plošča C25/30 </t>
  </si>
  <si>
    <t>Dobava, rezanje in krivljenje armaturnih mrež iz jekla B500B ter polaganje z vezanjem po projektu armature. Obračun po armaturnem izvlečku. V ceni so zajeti tudi vezni in podložni materiali ter cementni distančniki.</t>
  </si>
  <si>
    <t>* ureditev utrjenih površin dost. rampe
* armirana mrežica (kot npr.: 2x Q180)</t>
  </si>
  <si>
    <t>Dobava, rezanje, krivljenje, polaganje in vezanje enostavne in srednje komplicirane rebraste armature, kvaliteta jekla B500B, palice premera  nad 12 mm. V ceni so zajeti tudi cementni distančniki z veznim materialom.</t>
  </si>
  <si>
    <t>Dobava in vgraditev ograje za pešce po detajlu iz načrta iz jeklenih cevnih ali pravokotnih profilov z vertikalnimi in/ali horizontalnimi polnili, visoke 120 cm</t>
  </si>
  <si>
    <t>* Ograja višine 1,20 m;  iz cevnih profilov;
*kvalitete S235 vroče cinkana, d=85
* z vsem pritrdilnim, vijačnim in sidrnim materialom</t>
  </si>
  <si>
    <t>Dobava hladnega bitumenskega premaza in izvedba nanosa na betonske površine na očiščeno, suho in odprašeno podlago:
 - 1x hladni bitumenski premaz s premazovanjem z valjčkom ali ščetko, 
 - 1x bitumenski varilni trak s stekleno tkanino deb. 4 mm, lepljen in varjen.</t>
  </si>
  <si>
    <t>* bitumenska hisroizolacija strehe</t>
  </si>
  <si>
    <t>Izdelava valovite vlaknasto cementne plošče v rego</t>
  </si>
  <si>
    <t>* navidezna rega
* izvedeno na mestih, kjer se izvede stopničenje temelja dostopne rampe</t>
  </si>
  <si>
    <t>* navidezna rega</t>
  </si>
  <si>
    <t>Izdelava delovnega stika z nabrekajočim trakom ali profilom, brez izolacijskih trakov</t>
  </si>
  <si>
    <t>* tesnilni trak v notranjosti prereza za izvedbo ˝bele kadi˝</t>
  </si>
  <si>
    <t>* ureditev utrjenih površin dostopne rampe</t>
  </si>
  <si>
    <t>Izvedba navezave prepusta z obstoječo kamnito zložbo</t>
  </si>
  <si>
    <t>* izvedba kamnite zložbe na stiku s prepustom</t>
  </si>
  <si>
    <t>Izvedba prestavitve obstoječih komunalnih vodov</t>
  </si>
  <si>
    <t>Porušitev in odstranitev cementnega betona, vključno z nakladanjem na prevozno sredstvo in odvozom na stalno deponijo ter s plačilom vseh stroškov predelave in odlaganja.</t>
  </si>
  <si>
    <t>* Rušenje zaščitnega sloja AB na strehi
* lahka odkopna kladiva, d=10 cm, MB20, dodatna mreža Q133</t>
  </si>
  <si>
    <t>Porušitev in odstranitev ojačenega cementnega betona, vključno z nakladanjem na prevozno sredstvo in odvozom na stalno deponijo ter s plačilom vseh stroškov predelave in odlaganja.</t>
  </si>
  <si>
    <t>* Rušenje atike na začetku in koncu galerije
* lahka odkopna kladiva, rezanje armature, širina atike d=45 cm, višina atike h=0,5-1,0 m, MB30, sidrna armatura v ploščo.</t>
  </si>
  <si>
    <t>Porušitev in odstranitev obstoječih nosilcev električnih vodov</t>
  </si>
  <si>
    <t> Spiranje vidnih betonskih površin z visokotlačnim spiranjem pod visokim pritiskom do 400 barov do zdrave podlage. Pred spiranjem je potrebno izvesti poizkusno spiranje in določiti max pritisk vodnega curka  ob prisotnosti Nadzora in predstavnika kontrole kvalitete</t>
  </si>
  <si>
    <t>* odstranijo se nečistoče iz betonskih površin
* vključno s krilnimi zidovi in betonskimi robnimi venci,  kapami in drugimi vidnimi elementi na portalnih območjih</t>
  </si>
  <si>
    <t>Visokotlačno čiščenje obstoječih betonskih površin z vodnim curkom pod visokim pritiskom 1000-2000 bar, vključno s finim čiščenjem odstranjenih delcev.</t>
  </si>
  <si>
    <t>* Priprava podlage
* izvedba po navodilu projektanta</t>
  </si>
  <si>
    <t>Odstranitev betona - razpokanih in odstopljenih robov ob razpokah, ki potekajo med segmenti z lahkimi odkopnimi kladivi</t>
  </si>
  <si>
    <t>Odstranitev vseh slabo sprijetih in poškodovanih zaščitnih plasti betona nad korodirano armaturo z lahkimi odkopnimi kladivi</t>
  </si>
  <si>
    <t>* konstrukcija galerije (300m2)
* konstrukcija opornega zidu (867m2)</t>
  </si>
  <si>
    <t>Klesanje betona na mestu globljih poškodb do zdrave podlage (cca 3 cm)</t>
  </si>
  <si>
    <t>* po navodilih projektant in po predhodnem ogledu in potrditvi Inženirja.</t>
  </si>
  <si>
    <t xml:space="preserve"> Čiščenje razgaljenih armaturnih palic s peskanjem</t>
  </si>
  <si>
    <t xml:space="preserve">* čiščenje korodirane armature s suhim peskanjem.Če suho peskanje ni možno, se uporabi mokro peskanje (ISO 8501).;
* izvedba po navodilu projektanta </t>
  </si>
  <si>
    <t>ZIDARSKA IN ZAŠČITNA DELA</t>
  </si>
  <si>
    <t xml:space="preserve">Izdelava podprtega opaža robnega venca na premostitvenem, opornem in podpornem objektu </t>
  </si>
  <si>
    <t xml:space="preserve">Dobava in vgraditev zaščitnega / izravnalnega / nagibnega cementnega betona C25/30 v prerez do 0,15  m3/m2 </t>
  </si>
  <si>
    <t>* zaščitni sloj betona na strehi
* beton C25/30, 10 cm, v naklonu 1%, dodana armaturna mreža Q189</t>
  </si>
  <si>
    <t>* Izvedba novih atik iz armiranega betona
* beton C30/37, d=50 cm, h=1,0-2,0 m, spremenljiva višina opaža</t>
  </si>
  <si>
    <t>Brizgani beton C25/30, XC2, d≈10-15cm
* zaščitna plast brizganega betona</t>
  </si>
  <si>
    <t>* Izvedba obrizga opornega zidu</t>
  </si>
  <si>
    <t>Vodotesni brizgani beton debeline 7-10 cm.
Zahteve in usmeritve podane v tehničnem poročilu.</t>
  </si>
  <si>
    <t>* mreža Q189 v  brizganem betonu
* mreža Q189 v zaščitnem betonu strehe
* armatura atike</t>
  </si>
  <si>
    <t>Sanacija - injektiranje površinskih razpok v cementnem betonu, s cementno silikatno malto, po načrtu in navodilih proizvajalca, širina razpok &gt; 0,3 mm. Razpoke je potrebno očistiti in pripraviti v skladu s smernicami SIST EN 1504-10</t>
  </si>
  <si>
    <t>* Epoksidna injekcijska smola, izrez utora 1cm x 1cm in tesnitev z epoksidnimi ali elastičnimi kiti v barvi betona (RAL 9001)</t>
  </si>
  <si>
    <t>Premaz obstoječe armature s cementnim ali epoxi-cementnim premazom z inhibitorji korozije, ki služi kot kontaktni premaz in protikorozijska zaščita armature, v skladu z navodili proizvajalca, komplet z vsemi potrebnimi deli in materiali. Za izboljšano oprijemljivost se nanese tudi na betonsko površino. Proizvod mora izpolnjevati zahteve iz SIST EN 1504-7.</t>
  </si>
  <si>
    <t>* Zaščita očiščenih armaturnih palic 
* Visokopolimeriziran cementni premaz (dva sloja)</t>
  </si>
  <si>
    <t>Dobava in izvedba reprofilacijskih mikro-armiranih sanacijskih malt za izvedbo sanacije poškodb, v skladu z navodili proizvajalca.</t>
  </si>
  <si>
    <t>* Reparacija poškodb in nadomestitev odstranjenih slojev betona 
* Hitro vezoča s polimernimi vlakni armirana cementna malta R4 z omejenim krčenjem, ki je v skladu z EN 1504-3</t>
  </si>
  <si>
    <t>Zaščita saniranih betonskih površin pred vremenskimi vplivi in karbonatizacijo betona z elastičnim zaščitnim premazom. Premaz mora biti CO2 zaporen in dovolj paropropusten.</t>
  </si>
  <si>
    <t>* Zaščitni premaz vseh saniranih površin v barvi betona. Elastični alkalijsko odporen premaz na akrilni osnovi.</t>
  </si>
  <si>
    <t>* vgradnja drenažne mreže (min 8m3/m/h, kot naprimer Dolenco drain)
* Izvedba obrizga opornega zidu</t>
  </si>
  <si>
    <t>* Izvedba obrizga opornega zidu
* izvedba v rastru 2,5m</t>
  </si>
  <si>
    <t>*  drenaža med zidom in tirom</t>
  </si>
  <si>
    <t>* jašek na začetku in koncu galerije</t>
  </si>
  <si>
    <t>Opomba: Izvedbeni razred EXC3 (ogreje EXC2)</t>
  </si>
  <si>
    <t>Dobava in montaža pohodnih rešetk iz vroče pocinkane pločevine, okenca 30/30/3 mm, ki se jih namesti  med tirnicami. Rešetke morajo biti nosilnosti 5 kN/m2. (npr. rešetke tip STABIL 30/3, pritrjene s lesni vijak DIN571 8x60 A2 na lesene pragove: 4x na rešetko). Pred postavitvijo je potrebno izdelati Tehnološki elaborat dobave in montaže tipskih rešetk.</t>
  </si>
  <si>
    <t>Izdelava, dobava in vgraditev nove mostne in predmostne ograje iz konstrukcijskega jekla S355J0,  protikorozijsko zaščitene z sistemom premazov kot osnovna konstrukcija. Vključuje sidranje z lepljenimi sidri na kamnite opornike. Vključuje vijačeni material (HV 10.9 SIST EN 14399-1, z obema podložkama  in pripadajočo matico  ter polno prednapeti - 100% prednapetje), lepljena sidra, predizmere na objektu in izdelavo delavniških risb. Vključuje tudi natezni/izvlečni test vzorčnega sidra sidranega v kamen in poročilo o opravljenem testu.</t>
  </si>
  <si>
    <r>
      <t xml:space="preserve">Izvedba PKZ sistemskega premaza površine jeklenih elementov, nove konstrukcije hodnikov in ograj ter ležišč objekta, za zaščito v težkih pogojih eksploatacije C5 po SIST EN ISO 12944-2. Niansa zaključnega premaza (RAL) mora biti v skladu z zahtevami restavratorja in ZVKDS in jo mora potrditi investitor.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</si>
  <si>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r>
      <t>Postavitev in zavarovanje profilov za zakoličbo objekta s površino nad 51 do 100 m</t>
    </r>
    <r>
      <rPr>
        <vertAlign val="superscript"/>
        <sz val="10"/>
        <rFont val="Arial"/>
        <family val="2"/>
        <charset val="238"/>
      </rPr>
      <t>2</t>
    </r>
  </si>
  <si>
    <r>
      <t>Določitev in preverjanje položajev, višin in smeri pri gradnji objekta s površino do 200 m</t>
    </r>
    <r>
      <rPr>
        <vertAlign val="superscript"/>
        <sz val="10"/>
        <rFont val="Arial"/>
        <family val="2"/>
        <charset val="238"/>
      </rPr>
      <t>2</t>
    </r>
  </si>
  <si>
    <t>Ponovno zakoličenje in zavarovanje zakoličbe trase ostale javne ceste med delom</t>
  </si>
  <si>
    <t>Posnetek obstoječe ceste v območju gradbišča</t>
  </si>
  <si>
    <t>Odstranitev grmovja na redko porasli površini (do 50 % pokritega tlorisa) - strojno</t>
  </si>
  <si>
    <t>Ureditev začasne preusmeritve vodotoka po projektni dokumentaciji</t>
  </si>
  <si>
    <t>Odstranitev obstoječe javne razsvetljave in postavitev na novi lokaciji. Izvajalec izdela tehnološki elaborat in elaborat nove postavitve. Cena vključuje vsa potrebna soglasja</t>
  </si>
  <si>
    <t>Izvedba kompletne rekonstrukcije ceste pod objektom, po projektu.</t>
  </si>
  <si>
    <t>Površinski izkop plodne zemljine – 1. kategorije – strojno z odrivom do 50 m</t>
  </si>
  <si>
    <t>Izkop vezljive zemljine/zrnate kamnine – 3. kategorije za gradbene jame za objekte, globine nad 4,0 m – strojno, planiranje dna ročno</t>
  </si>
  <si>
    <t>Z nakladanjem</t>
  </si>
  <si>
    <t>Ureditev planuma temeljnih tal zrnate kamnine – 3. kategorije</t>
  </si>
  <si>
    <t>Pod podložnim betonom</t>
  </si>
  <si>
    <t>Izdelava blazine pod temeljem objekta iz prodca v debelini do 30 cm</t>
  </si>
  <si>
    <t>Uvaljana gramozna blazina d= 30 cm</t>
  </si>
  <si>
    <t>Zasip z zrnato kamnino – 3. kategorije - strojno</t>
  </si>
  <si>
    <t>Zasip temeljev pod cesto in zasip kril izven objekta</t>
  </si>
  <si>
    <t>Vgraditev klina iz zrnate kamnine – 3. kategorije</t>
  </si>
  <si>
    <r>
      <t>Komprimacija; cona A: MPP = 100%, Ev</t>
    </r>
    <r>
      <rPr>
        <sz val="8"/>
        <rFont val="Arial Narrow"/>
        <family val="2"/>
        <charset val="238"/>
      </rPr>
      <t>2</t>
    </r>
    <r>
      <rPr>
        <sz val="10"/>
        <rFont val="Arial Narrow"/>
        <family val="2"/>
        <charset val="238"/>
      </rPr>
      <t xml:space="preserve"> = 100 Mpa, cona B: MPP = 98%, Ev2 = 80 Mpa, cona C:  MPP = 95%, Ev2 = 60 Mpa. </t>
    </r>
  </si>
  <si>
    <t>Humuziranje brežine z valjanjem, v debelini do 15 cm - strojno</t>
  </si>
  <si>
    <t>Humus iz deponije ob objektu. Vključno z zatravitvijo s semenom.</t>
  </si>
  <si>
    <t>Zemljina</t>
  </si>
  <si>
    <t>Stidren PHD cev zavita v geotekstil in položena na zalikan beton</t>
  </si>
  <si>
    <r>
      <t>Zasip cevne drenaže z zmesjo kamnitih zrn, obvito z geosintetikom, z 0,1 do 0,2 m</t>
    </r>
    <r>
      <rPr>
        <vertAlign val="superscript"/>
        <sz val="10"/>
        <rFont val="Arial Narrow"/>
        <family val="2"/>
        <charset val="238"/>
      </rPr>
      <t>3</t>
    </r>
    <r>
      <rPr>
        <sz val="10"/>
        <rFont val="Arial Narrow"/>
        <family val="2"/>
        <charset val="238"/>
      </rPr>
      <t>/m</t>
    </r>
    <r>
      <rPr>
        <vertAlign val="superscript"/>
        <sz val="10"/>
        <rFont val="Arial Narrow"/>
        <family val="2"/>
        <charset val="238"/>
      </rPr>
      <t>1</t>
    </r>
    <r>
      <rPr>
        <sz val="10"/>
        <rFont val="Arial Narrow"/>
        <family val="2"/>
        <charset val="238"/>
      </rPr>
      <t>, po načrtu</t>
    </r>
  </si>
  <si>
    <t>Izdelava izcednice (barbakane) iz trde plastične cevi, premera 10 cm, dolžine do 50 cm</t>
  </si>
  <si>
    <t>Višina odra cca 5 m</t>
  </si>
  <si>
    <t>Temelj opornikov. Ostri robovi so posneti s trikotno letvico 3/3 cm.</t>
  </si>
  <si>
    <t>Izdelava dvostranskega vezanega opaža za raven zid, visok 4,1 do 6 m</t>
  </si>
  <si>
    <t>Opaž opornikov in krilnh zidov. Ostri robovi so posneti s trikotno letvico 3/3 cm.</t>
  </si>
  <si>
    <t xml:space="preserve">Opaž spodnje strani zgornje plošče objekta z vutami. </t>
  </si>
  <si>
    <t>Opaž bočnih strani zgornje plošče podvoza in tirne plošče. Ostri robovi so posneti s trikotno letvico 3/3 cm.</t>
  </si>
  <si>
    <t>Izdelava opaža za ............. ploščo</t>
  </si>
  <si>
    <t>Opaž prehodnih plošč. Ostri robovi so posneti s trikotno letvico 3/3 cm.</t>
  </si>
  <si>
    <t>Ostri robovi so posneti s trikotno letvico 3/3 cm.</t>
  </si>
  <si>
    <t>Dobava in postavitev rebrastih palic iz visokovrednega naravno trdega jekla B St 420 S s premerom 14 mm in večjim, za srednje zahtevno ojačitev</t>
  </si>
  <si>
    <t>Kvaliteta jekla B 500B, vključno z eventuelnim čiščenjem in distančniki. Ocena:</t>
  </si>
  <si>
    <t>Dobava in postavitev rebrastih žic iz visokovrednega naravno trdega jekla B St 500 S s premerom do 12 mm, za srednje zahtevno ojačitev</t>
  </si>
  <si>
    <t xml:space="preserve"> Vključno z eventuelnim čiščenjem in distančniki. Ocena:</t>
  </si>
  <si>
    <r>
      <t>Dobava in vgraditev podložnega cementnega betona C12/15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</si>
  <si>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X0,</t>
  </si>
  <si>
    <r>
      <t>Dobava in vgraditev zaščitnega / izravnalnega / nagibnega cementnega betona  C../…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</si>
  <si>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Zaščitni beton C25/30 hidroizolacije nad zgornjo ploščo podhoda v deb. 5-6 cm, z vstavljeno armaturno mrežo Q196, agregat d≤ 8 mm. Vključno z opaženjem vertikalnih površin na prehodih (ali oblogo z betonskimi ploščami deb. 5 cm)</t>
  </si>
  <si>
    <t>Dobava in vgraditev ojačenega cementnega betona C30/37 v točkovne temelje ali temeljne blazine</t>
  </si>
  <si>
    <t>XC2, XD1, XF2, vodotesni beton PV-II., temelji podvoza</t>
  </si>
  <si>
    <t>Dobava in vgraditev ojačenega cementnega betona C30/37 v prehodne plošče</t>
  </si>
  <si>
    <t>XC2, XD1, XF2, vodotesni beton PV-II.</t>
  </si>
  <si>
    <t>XD3, XF2, vodotesni beton PV-II. Oporniki in krilni zidovi objekta</t>
  </si>
  <si>
    <t>XD2, XF3, vodotesni beton PV-II. Zgornja plošča objekta</t>
  </si>
  <si>
    <t>XD3, XF2, vodotesni beton PV-II., robni venec, zgornja površina robnega venca je obdelana kot metličen beton.</t>
  </si>
  <si>
    <t>Dobava in vgraditev ojačenega cementnega betona C35/45 v plošče ……………</t>
  </si>
  <si>
    <t>XC4, XF3, vodotesni beton PV-II., AB tirna greda</t>
  </si>
  <si>
    <r>
      <t>Dobava in vgraditev montažnega elementa iz ojačenega cementnega betona C30/37,  prerez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0"/>
        <rFont val="Arial"/>
        <family val="2"/>
        <charset val="238"/>
      </rPr>
      <t xml:space="preserve">, </t>
    </r>
    <r>
      <rPr>
        <sz val="10"/>
        <rFont val="Arial Narrow"/>
        <family val="2"/>
        <charset val="238"/>
      </rPr>
      <t>največje dimenzije do 2,5 m</t>
    </r>
  </si>
  <si>
    <t xml:space="preserve">XD3, XF2, vodotesen beton PV-II. Montažni elementi za SVTK napeljave višine cca 40 cm, L= 199 cm, vključno z armaturo in izravnalnim slojem cementne malte 1 cm. Stiki med elementi so tesnjeni. Izvedba po detajlu. </t>
  </si>
  <si>
    <r>
      <t>Dobava in vgraditev montažnega elementa iz ojačenega cementnega betona C30/37,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0"/>
        <rFont val="Arial"/>
        <family val="2"/>
        <charset val="238"/>
      </rPr>
      <t xml:space="preserve">, </t>
    </r>
    <r>
      <rPr>
        <sz val="10"/>
        <rFont val="Arial Narrow"/>
        <family val="2"/>
        <charset val="238"/>
      </rPr>
      <t>največje dimenzije do 2,5 m</t>
    </r>
  </si>
  <si>
    <t xml:space="preserve">XD3, XF2, vodotesen beton PV-II. Montažna prehodna kineta za SVTK napeljave širine cca 90 cm, L= 150 cm. Vključno z armaturo. Izvedba po detajlu. </t>
  </si>
  <si>
    <t>Dobava in vgraditev ograje za pešce po detajlu iz načrta iz jeklenih cevnih ali pravokotnih profilov z vertikalnimi in/ali horizontalnimi polnili, visoke … cm</t>
  </si>
  <si>
    <r>
      <t xml:space="preserve">Jeklena cevna ograja višine 120 cm, z mrežnimi zaščitnimi paneli, je v celoti vroče cinkana min. 85 </t>
    </r>
    <r>
      <rPr>
        <sz val="10"/>
        <color theme="1"/>
        <rFont val="Calibri"/>
        <family val="2"/>
        <charset val="238"/>
      </rPr>
      <t>µ</t>
    </r>
    <r>
      <rPr>
        <sz val="10"/>
        <color theme="1"/>
        <rFont val="Arial Narrow"/>
        <family val="2"/>
        <charset val="238"/>
      </rPr>
      <t>, barvana. Na venec se pritrdi s pomočjo sidrne plošče in uvrtanih sidrnih vijakov s plastičnimi izolacijskimi vložki. Kvaliteta jekla za ograjo je S235JR. Pritrdilni vijaki iz nerjavnega jekla skladno z ETAG-01. Vsi elementi ograje morajo biti ozemljeni.</t>
    </r>
  </si>
  <si>
    <t>Dobava in vgraditev obrobe (zaključnega profila) iz L profila ../.../... mm s sidri in ojačitvami (po načrtu)</t>
  </si>
  <si>
    <t>L kotnik 80/80/12 mm, vroče cinkano,  s sidri e=33 cm, v tirni plošči</t>
  </si>
  <si>
    <t>Katodna zaščita objekta … z galvanskimi anodami</t>
  </si>
  <si>
    <t>Dobava in polaganje nerjavečega traku Rf 30x3,5 mm v armirano betonsko konstrukcijo ter povezava z armaturo, križne spojke, fiksni ozemljilni priključki, izolirane jeklene vrvi. Ocena:</t>
  </si>
  <si>
    <t>Dobava in polaganje bituminizirane plute za oblikovanje ležišča prehodnih plošč</t>
  </si>
  <si>
    <t xml:space="preserve">Izvedba horizontalne hidroizolacije prekladne konstrukcije s predhodnim čiščenjem betonske površine. Sistem SERVIDEK/SERVIPAK, debelina plošč 6 mm, vključno s sprijemnim slojem. </t>
  </si>
  <si>
    <t>Izdelava silikonskega premaza cementnobetonske površine objekta, izpostavljene vplivom slanice, po načrtu</t>
  </si>
  <si>
    <t>Vidna površina opornikov in plafon zgornje plošče</t>
  </si>
  <si>
    <t>Zatesnitev mejnih površin – stikov s prilepljenim bitumenskim tesnilnim trakom</t>
  </si>
  <si>
    <t>Tesnilni trak na stiku med kineto (robnim vencem) in zgornjo ploščo, širine 45 cm.</t>
  </si>
  <si>
    <t>Nabrekajoči tesnilni trak (12,60 m) s predhodno pripravo podlage za lepljenje in pločevinasti tesnilni trak (npr. Sika Tricosal Metal Waterbar, 19,20 m)</t>
  </si>
  <si>
    <t xml:space="preserve">Vgradnja tirnice v AB tirno ploščo objekta. Upoštevana vsa pripravljalna dela, dobava in vgradnja vsega materila, čiščenje podlage in tirnice. Lepljenje vzdolžnih trakov in polnil ter smerna regulacija in zalivanje tirnice. </t>
  </si>
  <si>
    <t>Upoštevan napr. sistem Edilon Sedra</t>
  </si>
  <si>
    <t>GLOBNSKO ODVODNJAVANJE - DRENAŽE</t>
  </si>
  <si>
    <t>DELA Z JEKLOM ZA OJAČEVANJE</t>
  </si>
  <si>
    <t>TUJE STORITVE - ELEKTROENERGETSKI VODI</t>
  </si>
  <si>
    <t>Zaščita brežine z roliranjem v debelini nadd 30 cm</t>
  </si>
  <si>
    <t>Ureditev iztoka drenaže in tlakovane mulde.</t>
  </si>
  <si>
    <t>Vključno z peto obloge 50/80cm</t>
  </si>
  <si>
    <t>Izdelava dilatacijske rege pri izolacijskih trakovih - konstruktivni elementi, debeline do 50 cm, s tesnilnim trakom na zunanji strani</t>
  </si>
  <si>
    <t>Dilatacija v sestavi:
- tesnilni trak
- polnilo XPS 2 cm
- zaključni trak za rege</t>
  </si>
  <si>
    <t>Izdelava podprtega opaža za ravni temelj</t>
  </si>
  <si>
    <t>Izdelava podprtega opaža za raven zid, visok 2,1 do 4m</t>
  </si>
  <si>
    <t>Izdelava podportega opaža robnega venca na premostitvenem, opornem in podpornem objektu</t>
  </si>
  <si>
    <t>Dobava in postavitev rebrastih žic iz visokovrednega naravno trdega jekla B St S s premerom do 12 mm, za zahtevno ojačitev</t>
  </si>
  <si>
    <t>Dobava in postavitev rebrastih žic iz visokovrednega naravno trdega jekla B St S s premerom 14 mm in večjim, za zahtevno ojačitev</t>
  </si>
  <si>
    <t>Dobava in vgraditev zaščitnega / izravnalnega / nagibnega cementnega betona C12/15 v prerez nad 0,15/m2</t>
  </si>
  <si>
    <t>Dobava in vgraditev cementnega betona C35/45 v pasovne temelje, temeljne nosilce ali poševne in vertikalne slope</t>
  </si>
  <si>
    <t>Dobava in vgraditev cementnega betona C30/37 v hodnike in robne vence na premostitvenih objektih in podpornih ali opornik konstrukcijah</t>
  </si>
  <si>
    <t>kom</t>
  </si>
  <si>
    <t>Dobava in vgraditev ograje za pešce iz jeklenih pravokotnih profilov z vertikalnimi polnili, visoke 110 cm</t>
  </si>
  <si>
    <t>Zaščita brežine z roliranjem v debelini nad 30 cm</t>
  </si>
  <si>
    <t>Hidroizolacija z HDPE geomembrano z visoko mehansko trdnostjo, ki ustreza standardu GRI-GM13. Neprepustna
HDPE geomembrana iz polietilena visoke gostote debeline 2,0mm. kot. npr.: Pure HDPE TR400 in Carbot Masterbach</t>
  </si>
  <si>
    <t>Polovična zapora glavne ceste Bled - Bohinj v času izvajanja del, skupaj z vsemi elaborati in signalizacijo za 3 mesece, po dokončanju del bo potrebna celovita prenova ceste v dolžini ca 150m. Dela za prenovo so ocenjena na ca 200.000,00eur</t>
  </si>
  <si>
    <t>Rušenje vseh vrst zidov in kamnitih oblog brežine. Obstoječi betonski zid  ima morda tudi armaturo. V takem primeru je poruštev obstoječega zidu na lokaciji bodočega pilota potrebno. OCENA</t>
  </si>
  <si>
    <t>Površinski izkop plodne zemljine (1. ktg) , strojno z odrivom do globine 0,2m in širine do 1,0m, skupaj z začasnim deponiranjem za kasnejšo ureditev brežin.</t>
  </si>
  <si>
    <t>Vgrajevanje klinov iz naravno pridobljenih kamnitih materialov - kamnolomski material za ureditev delovnega platoja za pilote, uporabi se lahko material iz  obstoječega železniškega nasipa. Za primer, izvedbe delovnega platoja kot armirane zemljine, je treba vključiti še potrebne geosintetike</t>
  </si>
  <si>
    <t>Nabava materialov in vgrajevanje kamnolomskega materiala - nasipni material za ureditev delovnega platoja za pilote v debelini 30cm po celotni širini delovnega platoja</t>
  </si>
  <si>
    <t>Nabava, postavitev in odstranitev betonskih elementov BVO ograje ob vznožju brežine delovnega platoja na območje začasno zaprtega pasu državne ceste.</t>
  </si>
  <si>
    <t>Izdelava dvostranskega  opaža za AB gredo  h=1,0m debelina 1,3m  , opaž za vidne betone</t>
  </si>
  <si>
    <t>Izdelava podprtega opaža za krono in robni element, z utorom za vodenje kablov in pritrditev ograje, opaž za vidne betone</t>
  </si>
  <si>
    <t>Izdelava podprtega enostranskega opaža za AB oblogo  , opaž za vidne betone</t>
  </si>
  <si>
    <t xml:space="preserve">Izdelava vertikalnih in horizontalnih dilatacij višine do 3m  </t>
  </si>
  <si>
    <r>
      <t xml:space="preserve">Dobava in postavitev rebrastih žic iz visokovrednega naravno trdega jekla S500 vseh premerov do 12 mm, za enostavno ojačitev, </t>
    </r>
    <r>
      <rPr>
        <b/>
        <sz val="10"/>
        <rFont val="Arial Narrow"/>
        <family val="2"/>
        <charset val="238"/>
      </rPr>
      <t>piloti</t>
    </r>
    <r>
      <rPr>
        <sz val="10"/>
        <rFont val="Arial Narrow"/>
        <family val="2"/>
        <charset val="238"/>
      </rPr>
      <t xml:space="preserve">
</t>
    </r>
  </si>
  <si>
    <r>
      <t xml:space="preserve">Dobava in postavitev rebrastih žic iz visokovrednega naravno trdega jekla S500 vseh premerov do 12 mm, za enostavno ojačitev,  </t>
    </r>
    <r>
      <rPr>
        <b/>
        <sz val="10"/>
        <rFont val="Arial Narrow"/>
        <family val="2"/>
      </rPr>
      <t>krona in robni element</t>
    </r>
  </si>
  <si>
    <r>
      <t xml:space="preserve">Dobava in postavitev rebrastih žic iz visokovrednega naravno trdega jekla S500 vseh premerov do 12 mm, za enostavno ojačitev, </t>
    </r>
    <r>
      <rPr>
        <b/>
        <sz val="10"/>
        <rFont val="Arial Narrow"/>
        <family val="2"/>
      </rPr>
      <t xml:space="preserve"> AB obloga</t>
    </r>
  </si>
  <si>
    <r>
      <t xml:space="preserve">Dobava in postavitev rebrastih žic iz visokovrednega naravno trdega jekla S500 vseh premerov nad 14 mm, za enostavno ojačitev, </t>
    </r>
    <r>
      <rPr>
        <b/>
        <sz val="10"/>
        <rFont val="Arial Narrow"/>
        <family val="2"/>
      </rPr>
      <t>piloti</t>
    </r>
  </si>
  <si>
    <r>
      <t xml:space="preserve">Dobava in postavitev rebrastih žic iz visokovrednega naravno trdega jekla S500 vseh premerov nad 14 mm, za enostavno ojačitev, </t>
    </r>
    <r>
      <rPr>
        <b/>
        <sz val="10"/>
        <rFont val="Arial Narrow"/>
        <family val="2"/>
      </rPr>
      <t>greda</t>
    </r>
    <r>
      <rPr>
        <strike/>
        <sz val="10"/>
        <rFont val="Arial Narrow"/>
        <family val="2"/>
      </rPr>
      <t xml:space="preserve"> </t>
    </r>
  </si>
  <si>
    <t>Dobava in vgradnja predfabriciranih elementov kineta in pokrovi</t>
  </si>
  <si>
    <t xml:space="preserve"> m</t>
  </si>
  <si>
    <r>
      <t>Dobava in vgraditev ojačenega cementnega betona C30/37, XC2, XF2, PV-II v venec-</t>
    </r>
    <r>
      <rPr>
        <b/>
        <sz val="10"/>
        <rFont val="Arial Narrow"/>
        <family val="2"/>
      </rPr>
      <t>krona</t>
    </r>
    <r>
      <rPr>
        <sz val="10"/>
        <rFont val="Arial Narrow"/>
        <family val="2"/>
      </rPr>
      <t xml:space="preserve"> in vezni element na pilotni steni, otežen transport in vgradnja</t>
    </r>
  </si>
  <si>
    <r>
      <t xml:space="preserve">Dobava in vgraditev ojačenega cementnega betona C30/37, XC2, XF2, PV-II v venec- </t>
    </r>
    <r>
      <rPr>
        <b/>
        <sz val="10"/>
        <rFont val="Arial Narrow"/>
        <family val="2"/>
      </rPr>
      <t>AB obloga</t>
    </r>
    <r>
      <rPr>
        <sz val="10"/>
        <rFont val="Arial Narrow"/>
        <family val="2"/>
      </rPr>
      <t xml:space="preserve"> na pilotni steni, otežen transport in vgradnja</t>
    </r>
  </si>
  <si>
    <t>Dobava in vgradnja drenažnega geokompozita (kot npr. EnkaDrain), za vgradnjo med pilote v zaledju AB obloge</t>
  </si>
  <si>
    <t>Nabava, priprava in vgradnja varnostne ograje za pešce po načrtu . Vgradi so tipsko ograjo, kot je ustrezna za preostale objekte na tej trasi, višine 1,2m in v spodnjem delu višine 0,6m nad tlemi, naj ima ograja mrežno polnilo, za preprečevanje morebitnega padanja tolčenca tirne grede na spodnjo prometno površino - cesto.</t>
  </si>
  <si>
    <t xml:space="preserve">Nabava, priprava in vgradnja inklinacijske cevi v pilote in gredo, skupaj z pokrovom, 3 x 13m </t>
  </si>
  <si>
    <t xml:space="preserve">Dobava in vgradnja merilnih čepov, vključno z navezavo na veljavno nivelmansko mrežo </t>
  </si>
  <si>
    <t>Ročno ali strojno čiščenje kanalete, ki vključuje odstranitev vegetacije in drugega  materiala.</t>
  </si>
  <si>
    <t>KLJUČAVNIČARSKA DELA in DRUGA DELA</t>
  </si>
  <si>
    <t xml:space="preserve">Izvedba ozemljitve AB grede (valjanec FeZn 25/4 mm z Hermijevimi sponkami na 2m) </t>
  </si>
  <si>
    <t>Dobava in postavitev nove varnostne ograje iz jeklenih cevnih profilov (cinkana površina ali nerjavna izvedba). Upoštevani vsi pritrditveni elementi ipd. in morebitna izdelava temeljev ograje. Spodnji del ograje do višine 0,6 m nad tlemi naj ima mrežno polnilo za preprečevanje morebitnega padanja tolčenca tirne grede.</t>
  </si>
  <si>
    <t>Dobava in vgradnja rebraste armature, kvalitete B500-B, za sidranje armaturne mreže po načrtu. Vgradnja sider v fino polimerno cementno malto, skupaj s predhodnim temeljitim odpraševanjem vrtin (izpihovanje in krtačenje), s prenosi in pomožnimi deli.</t>
  </si>
  <si>
    <t>Fugiranje spojnic z vgradnjo fine cementne sanacijske malte (kot npr. Mape Grout 430).</t>
  </si>
  <si>
    <t>Dobava in vgradnja pocinkane jeklene varnostne odbojne ograje N2-W5. Sistem ograje sestavljen iz:
- odbojnikov dolžine 4240 mm, širine 332 mm in globine 75mm, izdelanih iz jeklene pločevine
S235JR, debeline 3 mm;
- stebrov dimenzij 120x54x20mm, dolžine 1550, 1750, 1900, 2000 mm, izdelanih iz jeklene
pločevine S235JR, debeline 4mm. Na dnu mora imeti steber privarjeno sidrno pločevino;
- podporne pločevine dimenzij 238x153x60 mm, izdelane iz jeklene pločevine S235JR, debeline
5 mm;
- vijačnega in pritrdilnega materiala.
Varnostna ograja se vgradi po navodilih proizvajalca. Ograja se pritrdi na nov povezovalni venec, preko jeklene sidrne pločevine s sidrnimi vijaki M 12, 8.8, ki se vgradijo v razprašene vrtine fi 16 mm zapolnjene z epoksidnim lepilom.</t>
  </si>
  <si>
    <t>Dobava in vgradnja srednje komplicirane armature iz armaturnih mrež Q 503, kvalitete B500-B, za izvedbo armiranega ometa po načrtu.</t>
  </si>
  <si>
    <t xml:space="preserve">Postavitev in zavarovanje prečnega profila za komunalne vode v hribovitem terenu, </t>
  </si>
  <si>
    <t>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 vtočna stran objekta</t>
  </si>
  <si>
    <t>Porušitev in odstranitev zidu iz kamna v cementni malti, 
-porušitev in odstranitev celotnega objekta
-začasna deponija na gradbišču
-kamni se delno uporabijo pri pozidavi čelne stene iztoka med piloti</t>
  </si>
  <si>
    <t xml:space="preserve">Izkop vezljive zemljine/zrnate kamnine - 3. kategorije za gradbene jame za objekte, globine več kot 4,0 m - strojno, delno ročno, planiranje dna ročno
</t>
  </si>
  <si>
    <t>Zaščita brežine s kamnito zložbo, izvedeno s cementnim betonom - 20cm kamen/10 cm beton
- na vtočni strani ob krilih objekta pri izpustu drenaže</t>
  </si>
  <si>
    <t>Izdelava dvostranskega vezanega opaža za raven zid/slop, visok od 2 do 4 m, - opaž AB opornika in kril
-zahtevana vidnost betona po SIST EN 13670:2010/A101:2010 VB2</t>
  </si>
  <si>
    <t>Izdelava dvostranskega vezanega opaža za raven zid, 
-opaž AB robnega venca na vtočni strani
-zahtevana vidnost betona po SIST EN 13670:2010/A101:2010 VB2</t>
  </si>
  <si>
    <r>
      <t xml:space="preserve">Dobava in vgraditev podložnega cementnega betona C12/15 v prerez do 0,15 m3/m2, - podložni beton 
</t>
    </r>
    <r>
      <rPr>
        <i/>
        <sz val="8"/>
        <rFont val="Arial"/>
        <family val="2"/>
        <charset val="238"/>
      </rPr>
      <t>(pod AB ploščo in drenažo, X0, D16)</t>
    </r>
  </si>
  <si>
    <t>Dobava in vgraditev ojačenega cementnega betona C30/37 v temeljno ploščo
- razred izpostavljenosti: XC4, D32 PV-II, S3</t>
  </si>
  <si>
    <t>Dobava in vgraditev ojačenega cementnega betona C30/37 v opornike, krila in prekladno ploščo objekta,
- razred izpostavljenosti: XD1, XF2, D32 PV-II, S4</t>
  </si>
  <si>
    <t>Dobava in vgraditev ojačenega cementnega betona C30/37 v robni venec objekta,
- razred izpostavljenosti: XD1, XF2, D16 PV-II, S4</t>
  </si>
  <si>
    <t>Pozidava obstoječih kamnitih konstrukcij (krila) z kamnom predhodno odstranjenim iz obstoječe konstrukcije ali enakovrednim v cementni malti; postavka vključuje obdelavo, zidanje, odvoz odvečnega kamna na deponijo in, če je potrebno, dobavo novega enakovrednega kamna
- ureditev čelnega zidu na vtočni in iztočni strani</t>
  </si>
  <si>
    <t>Splošno čiščenje površine cementnega betona/kamniti bloki - odstranitev vegetacije in večjih kosov poškodovanega materiala z visokotlačnim pranjem, - splošno čiščenje vseh odkritih površin betona in kamna
- visokotlačno pranje, pritisk: 180-400 barov
- v skladu s SIST EN 1504-10
-obstoječ zid na vtočni strani</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</si>
  <si>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obstoječem zidu na vtočni strani, zajeto 40 m razpok, obračun po izmerah!</t>
    </r>
    <r>
      <rPr>
        <sz val="8"/>
        <rFont val="Arial"/>
        <family val="2"/>
        <charset val="238"/>
      </rPr>
      <t>)</t>
    </r>
  </si>
  <si>
    <r>
      <t xml:space="preserve">Utrditev - sanacija kamnitih ali opecnih sten z injektiranjem s sulfatno odpornim hidravlicnim vezivom z nizkim modulom elasticnosti, površina vertikalna ali nagnjena do 45 st. glede na vertikalo, debelina stene nad 60 cm
-na obstoječem zidu na vtočni strani
</t>
    </r>
    <r>
      <rPr>
        <i/>
        <sz val="8"/>
        <rFont val="Arial"/>
        <family val="2"/>
        <charset val="238"/>
      </rPr>
      <t>(Ocenjena količina, obračun po dejanskih izmerah!)</t>
    </r>
  </si>
  <si>
    <r>
      <t>Odstanitiev in zamenjava preperelih in nestabilnih kamnitih blokov ter vzidava novih s cementno sanacijsko malto
-na obstoječem zidu na vtočni strani
(</t>
    </r>
    <r>
      <rPr>
        <i/>
        <sz val="8"/>
        <rFont val="Arial"/>
        <family val="2"/>
        <charset val="238"/>
      </rPr>
      <t>Ocenjena količina, obračun po dejanskih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</si>
  <si>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t>
  </si>
  <si>
    <r>
      <t>Porušitev in odstranitev zidu iz kamna v cementni malti, 
-porušitev in odstranitev dela kamnitega opornika
-obstoječ kamen se uporabi za pozidavo ćelnih sten na vtočni in iztočni strani objekta
-višek kamna se odpelje na deponijo
(</t>
    </r>
    <r>
      <rPr>
        <i/>
        <sz val="8"/>
        <rFont val="Arial"/>
        <family val="2"/>
        <charset val="238"/>
      </rPr>
      <t>Odstranitev zgornjega dela opornika</t>
    </r>
    <r>
      <rPr>
        <sz val="8"/>
        <rFont val="Arial"/>
        <family val="2"/>
        <charset val="238"/>
      </rPr>
      <t>)</t>
    </r>
  </si>
  <si>
    <t>Izdelava podprtega opaža za robne vence - opaž AB robnega venca na konzoli prekladne plošče (na vtočni strani)
-zahtevana vidnost betona po SIST EN 13670:2010/A101:2010 VB2</t>
  </si>
  <si>
    <t xml:space="preserve">Dobava in vgraditev montažnega elementa iz ojačenega cementnega betona C30/37, prerez do 0,50 m3/m2-m1, največje dimenzije do 2,5 m
C30/37 XF4 XD3 D16 PV-II S4. 
Montažna kineta L=2,30m/kos, skupno 2kom. mont. in 2kom preh. kinet. postavka zajema opaž, armaturo, beton, dobavo, montažo in fugiranje stikov.
</t>
  </si>
  <si>
    <t xml:space="preserve">Dobava in vgraditev montažnega elementa iz ojačenega cementnega betona C30/37, prerez do 0,50 m3/m2-m1, največje dimenzije do 2,5 m
C30/37 XF4 XD3 D16 PV-II S4. 
Montažna kineta L=2,00m/kos, skupno 2.kom mont. kinet. postavka zajema opaž, armaturo, beton, dobavo, montažo in fugiranje stikov.
</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</si>
  <si>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in dolvodna ureditev čelnega zidu</t>
  </si>
  <si>
    <t>Dobava in vgradnja naravnega kamna za oblaganje stožcev na vtočni strani s kamnom v cementnem betonu debeline 15-20cm; kamni velikosti 20-40 cm</t>
  </si>
  <si>
    <t>Dobava in vgraditev zaščite hidroizolacije XPS500 minimalno 3cm
- Čelni zid na vtočni in iztočni strani objekta</t>
  </si>
  <si>
    <r>
      <t>Porušitev in odstranitev zidu iz kamna v cementni malti, 
-porušitev in odstranitev kamnitih robnih vencev
-z odvozom in odlaganjem na deponijo
(</t>
    </r>
    <r>
      <rPr>
        <i/>
        <sz val="8"/>
        <rFont val="Arial"/>
        <family val="2"/>
        <charset val="238"/>
      </rPr>
      <t>Odstranitev obstoječega robnega venca</t>
    </r>
    <r>
      <rPr>
        <sz val="8"/>
        <rFont val="Arial"/>
        <family val="2"/>
        <charset val="238"/>
      </rPr>
      <t>)</t>
    </r>
  </si>
  <si>
    <t>Porušitev in odstranitev obstoječe AB plošče
- porušitev, odstrantev in odvoz na deponijo obstoječe plošče</t>
  </si>
  <si>
    <r>
      <t>Odstranitev in čiščenje slabo sprijete malte iz reg kamnitih zidov, površina vertikalna ali v nagibu do 71 stopinj, rege očistiti do globine 5-10 cm.
(</t>
    </r>
    <r>
      <rPr>
        <i/>
        <sz val="8"/>
        <rFont val="Arial"/>
        <family val="2"/>
        <charset val="238"/>
      </rPr>
      <t>Zajeto 10 m2 reg, obračun po izmerah!</t>
    </r>
    <r>
      <rPr>
        <sz val="8"/>
        <rFont val="Arial"/>
        <family val="2"/>
        <charset val="238"/>
      </rPr>
      <t>)</t>
    </r>
  </si>
  <si>
    <t>Izdelava dvostranskega vezanega opaža za raven zid/slop, visok do 2 m, - opaž robnih vencev
-zahtevana vidnost betona po SIST EN 13670:2010/A101:2010 VB2</t>
  </si>
  <si>
    <t>Pozidava obstoječih kamnitih konstrukcij (krila) z kamnom predhodno odstranjenim iz obstoječe konstrukcije ali enakovrednim v cementni malti, postavka vključuje obdelavo, zidanje, odvoz odvečnega kamna na deponijo in, če je potrebno, dobavo novega enakovrednega kamna</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</si>
  <si>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zajeto 40 m razpok,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</si>
  <si>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spodnji površini loka, zajeto 40 m razpok, obračun po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</si>
  <si>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 L=2 x 4,50m</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</si>
  <si>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zajeto 80 m razpok,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</si>
  <si>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spodnji površini loka, zajeto 80 m razpok, obračun po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</si>
  <si>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 L=2 x 5,50m</t>
  </si>
  <si>
    <t>2_44</t>
  </si>
  <si>
    <t xml:space="preserve">Zakoličba objektov in višinska navezava </t>
  </si>
  <si>
    <t>Dobava, postavitev in odstranitev enostranskih gradbenih profilov</t>
  </si>
  <si>
    <t>Posek odvečne grmovne zarasti z odstranitvijo na deponijo</t>
  </si>
  <si>
    <t>Posek dreves fi 10 - 20 s klestenjem, razžaganjem, odstranitvijo na deponijo</t>
  </si>
  <si>
    <t>Posek dreves fi 20 - 30 s klestenjem, razžaganjem, odstranitvijo na deponijo</t>
  </si>
  <si>
    <t>Posek dreves nad fi 30 s klestenjem, razžaganjem, odstranitvijo na deponijo</t>
  </si>
  <si>
    <t>Ureditev makadamske dovozne ceste širine do 3.0m in vzpostavitev prvotnega stanja po končanju del</t>
  </si>
  <si>
    <t>Ruvanje panjev &lt;30 cm in odvoz na deponijo</t>
  </si>
  <si>
    <t>Strojni izkop grmovja s koreninami in deponiranje v mokrem, na razdalji 50 m</t>
  </si>
  <si>
    <t>Strojni izkop materiala III.-IV.ktg (70/30) za hudourniške regulacije - ustalitveni pragovi in pregrade, kinete. Izkop v zelo strmem terenu (40%) s pomočjo bagra pajka z varovanjem, 2x premet materiala.</t>
  </si>
  <si>
    <t>Pregrada 1</t>
  </si>
  <si>
    <t>Pregrada 2</t>
  </si>
  <si>
    <t>Zaključni prag Z.P.1</t>
  </si>
  <si>
    <t>Zaključni prag Z.P.2</t>
  </si>
  <si>
    <t>Kineta + podslapja</t>
  </si>
  <si>
    <t>Ročni izkop za pripravo temeljnih tal za izdelavo pragov, pregrad ipd...ocena 2% celotnega</t>
  </si>
  <si>
    <t>Zasip izkopane zemljine v stabilno lego z 2x premetom in utrjevanjem. Delo v strmem terenu z uporabo bagra pajka</t>
  </si>
  <si>
    <t>Kineta + podslapja+Palvis košare</t>
  </si>
  <si>
    <t>Strojno nakladanje in prevoz materiala z mini demperjem na razdaljo do 500 m</t>
  </si>
  <si>
    <t>Strojno nakladanje in odvoz viškov materiala na deponijo do 25 km, vključno s stroškom deponije</t>
  </si>
  <si>
    <t>Formiranje in planiranje brežin</t>
  </si>
  <si>
    <t>Izvedba zaščite površine brežine z sidranim hexagonalnim cinkanim pletivom debeline 2.7mm, primarno sidrano z Ra fi 10, l=0.8 v brežino raster 3x3m</t>
  </si>
  <si>
    <t>Humusiranje in zatravitev brežin ob in nad zavarovanjem</t>
  </si>
  <si>
    <t>Zatravitev prizadetih površin, uporaba senenega nastilja</t>
  </si>
  <si>
    <t>Dobava, montaža in demontaža enostranskega opaža do višine 2,0 m; za izvedbo pregrad in pragov</t>
  </si>
  <si>
    <t>Dobava, montaža in demontaža precednic preko pregrad v obliki škatlastih odprtin 20/40 za precejanje vode iz zaplavkov. Izdelava lesenih škatel zunanjih dimezij 20/40,  l=2.5m. (Jurčef desni krak)</t>
  </si>
  <si>
    <t>Dobava in vgradnja lomljenca  v betonu C20/25 (60/40) za zizdelavo pregrad/pragov (zid iz kamna v betonu), 2x premet materiala, izvedba s specialno mehanizacijo - bager - pajek</t>
  </si>
  <si>
    <t>Dobava in vgradnja lomljenca  v betonu C20/25 (70/30) za zavarovanje brežin (kamnita zložba v betonu),2x premet materiala, izvedba s specialno mehanizacijo - bager - pajek</t>
  </si>
  <si>
    <t>Dobava in vgradnja lomljenca d200-300 za polnilo Palvis košar</t>
  </si>
  <si>
    <t>Podložni beton C16/20 - dobava, vgradnja</t>
  </si>
  <si>
    <t>Dobava in polaganje mrežne armature Q503 v zaledje pragov in pregrad</t>
  </si>
  <si>
    <t xml:space="preserve">Dobava in vgradnja tirnic, L=3,0 m, zabijanje v trdno podlago do globine 2 m     </t>
  </si>
  <si>
    <t>Izdelava precednic preko zavarovanj pvc fi 100 sive barve l=1.2m</t>
  </si>
  <si>
    <t>Izdelava in vgradnja vrbovih količkov iz vrbe deb. 3-5cm in dolžine 1,0-1,50 m</t>
  </si>
  <si>
    <t>Dobava in saditev avtohtonih pionirskih grmovnic v brežino, vključno z nabavo sadik in saditvijo</t>
  </si>
  <si>
    <t>Dobava in saditev avtohtonih pionirskih drevesnic v brežino, vključno z nabavo sadik in saditvijo</t>
  </si>
  <si>
    <t>DOSTOPNE POTI</t>
  </si>
  <si>
    <t>IZKOPI IN ZASIPI</t>
  </si>
  <si>
    <t>211,81 m3</t>
  </si>
  <si>
    <t>282,72 m3</t>
  </si>
  <si>
    <t>99,75 m3</t>
  </si>
  <si>
    <t>94,87 m3</t>
  </si>
  <si>
    <t>677,6 m3</t>
  </si>
  <si>
    <t>90,53 m3</t>
  </si>
  <si>
    <t>112,4 m3</t>
  </si>
  <si>
    <t>51 m3</t>
  </si>
  <si>
    <t>42,61 m3</t>
  </si>
  <si>
    <t>400,06 m3</t>
  </si>
  <si>
    <t>PREVOZI, DEPONIRANJE MATERIALA</t>
  </si>
  <si>
    <t>BREŽINE</t>
  </si>
  <si>
    <t>ARMIRANO-BETONSKA DELA, KAMNITO-BETONSKI OBJEKTI IN ZLOŽBE</t>
  </si>
  <si>
    <t>NAČRT VGU - LEVI PRITOK SAVE BOHINJKE</t>
  </si>
  <si>
    <t>Priprava podatkov o na novo vgrajenih JŽI sredstvih, ki so predmet tega naročila, za masovni vnos v sistem MAXIMO, kot to navaja pravilnik P17. Podatke pripraviti v skladu z navodilom 925-DN47 Vpis sredstev v informacijski sistem Maximo za zunanje izvajalce ter Navodilom o pogojih za gradnjo in posege v progovni in varovalni progovni pas javne železniške infrastrukture 925-DN30</t>
  </si>
  <si>
    <t>MONITORING V ČASU GRADNJE</t>
  </si>
  <si>
    <t>KAKOVOST ZRAKA</t>
  </si>
  <si>
    <t>Enomesečne meritve koncentracije delcev PM10 po standardu SIST EN 12341:2023
(1 x pred gradnjo na enem reprezentativnem merilnem mestu)</t>
  </si>
  <si>
    <t>Meritve onesnaženosti zraka z delci PM10 je treba izvajait pred pričetkom gradbenih del</t>
  </si>
  <si>
    <t>Enomesečne meritve koncentracije delcev PM10 po standardu SIST EN 12341:2023 na 3 merilnih mestih
(2 x med gradnjo na posameznem merilnem mestu)</t>
  </si>
  <si>
    <t>Meritve onesnaženosti zraka z delci PM10 je treba izvajait v času intenzivnih gradbenih del</t>
  </si>
  <si>
    <t>Izdelava vmesnega poročila</t>
  </si>
  <si>
    <t>Izdelava končnega poročila</t>
  </si>
  <si>
    <t>OBREMENITEV OKOLJA S HRUPOM</t>
  </si>
  <si>
    <t>Kratkotrajne dnevne ničelne meritve hrupa po standardu SIST ISO 1996-2:2017 na 3 merilnih mestih
(1x pred gradnjo na posameznem merilnem mestu)</t>
  </si>
  <si>
    <t>Meritve hrupa v času gradnje. Meritve je treba izvajati pred pričetkom gradbenih del</t>
  </si>
  <si>
    <t>Kratkotrajne dnevne meritve hrupa po standardu SIST ISO 1996-2:2017 na treh merilnih mestih
(2x med gradnjo na posameznem merilnem mestu)</t>
  </si>
  <si>
    <t>Meritve hrupa v času gradnje. Meritve je treba izvajati  v času intenzivnih gradbenih del.</t>
  </si>
  <si>
    <t>POPIS OBJEKTOV IN MERITVE VIBRACIJ</t>
  </si>
  <si>
    <t>Ničelni popis stavb, popis pred gradnjo (vključno s stavbami v registru KD)</t>
  </si>
  <si>
    <t>6 objektov za popis</t>
  </si>
  <si>
    <t>Vmesni pregled stavb (1x med gradnjo)</t>
  </si>
  <si>
    <t>Pregled stavb po zaključku del</t>
  </si>
  <si>
    <t xml:space="preserve">Izdelava vmesnega poročila za vsak objekt </t>
  </si>
  <si>
    <t>Izdelava končnega poročila za vsak objekt</t>
  </si>
  <si>
    <t>Ničelne enotedenske meritve vibracij na izpostavljenih merilnih mestih (3 merilna mesta)
pred gradnjo na posameznem merilnem mestu)</t>
  </si>
  <si>
    <t>Meritve vibracij na izpostavljenih merilnih mestih (3 merilna mesta)
(2x med gradnjo na posameznem merilnem mestu)</t>
  </si>
  <si>
    <t>NARAVOVARSTVENI MONITORING - INVAZIVK</t>
  </si>
  <si>
    <t>Kartiranje območij invazivnih tujerodnih rastlin v območju gradbenih del in navodila za ravnanje pred izvedbo gradbenih del</t>
  </si>
  <si>
    <t>Proučitev dokumentacije, izvedba popisa in kartiranja, izdelava navodil in smernic za izvajalce gradbenih del</t>
  </si>
  <si>
    <t>Naravovarstveni monitoring - terenski ogled ravnanja z tujerodnimi invazivnimi rastlinami, ocenjeno 2 ogleda</t>
  </si>
  <si>
    <t>Terensko delo nad izvajanjem del in izdelava zapisnikov</t>
  </si>
  <si>
    <t>izdelava vmesnega terenskega zapisnika</t>
  </si>
  <si>
    <t>11_8</t>
  </si>
  <si>
    <t>Enomesečne meritve koncentracije delcev PM10 po standardu SIST EN 12341:2023 na 2 merilnih mestih
(2 x med gradnjo na posameznem merilnem mestu)</t>
  </si>
  <si>
    <t>Kratkotrajne dnevne ničelne meritve hrupa po standardu SIST ISO 1996-2:2017 na 2 merilnih mestih
(1x pred gradnjo na posameznem merilnem mestu)</t>
  </si>
  <si>
    <t>Kratkotrajne dnevne meritve hrupa po standardu SIST ISO 1996-2:2017 na 2 merilnih mestih
(2x med gradnjo na posameznem merilnem mestu)</t>
  </si>
  <si>
    <t>9 objektov za popis</t>
  </si>
  <si>
    <t>Ničelne enotedenske meritve vibracij na izpostavljenih merilnih mestih (2 merilna mesta)
pred gradnjo na posameznem merilnem mestu)</t>
  </si>
  <si>
    <t>Meritve vibracij na izpostavljenih merilnih mestih (2 merilna mesta)
(2x med gradnjo na posameznem merilnem mestu)</t>
  </si>
  <si>
    <t>11_10</t>
  </si>
  <si>
    <r>
      <t xml:space="preserve">Dobava in postavitev rebrastih žic iz visokovrednega naravno trdega jekla S500 vseh premerov do 12 mm, za enostavno ojačitev,  </t>
    </r>
    <r>
      <rPr>
        <b/>
        <sz val="10"/>
        <rFont val="Arial Narrow"/>
        <family val="2"/>
        <charset val="238"/>
      </rPr>
      <t xml:space="preserve">greda </t>
    </r>
  </si>
  <si>
    <r>
      <t xml:space="preserve">Dobava in vgradnja srednje komplicirane armature iz armaturnih mrež Q </t>
    </r>
    <r>
      <rPr>
        <sz val="10"/>
        <rFont val="Arial Narrow"/>
        <family val="2"/>
        <charset val="238"/>
      </rPr>
      <t>503, kvalitete B500-B, za izvedbo armiranega ometa po načrtu.</t>
    </r>
  </si>
  <si>
    <t>Izkop materiala III.-IV.ktg z odvozom na lokacijo začasnega shranjevanja do uporabe (za namen ponovne uporabe izkopnega materiala)</t>
  </si>
  <si>
    <t>Izvedba zasipa z izkopnim materialom (prevoz iz lokacije začasnega shranjevanja do uporabe, vgrajevanje, planiranje, razgrinjanje in utrditev do predpisane zbitosti)</t>
  </si>
  <si>
    <t>Kompletna odstranitev tira 49E1 na lesenih pragovih z nakladanjem tirnic, pragov in d.t.m. na vagone ter odvozom demontiranega materiala na razdaljo do 150 km. Vključno s stroški za uničenje trhlin</t>
  </si>
  <si>
    <t>upoštevati rezanje tirnic na določeno dolžino (neuporabne tirnice na 5 m', uporabne tirnice od 90-120 m' oz. po navodilih upravljavca); postavka zajema vse stroške demontaže veznega in pritrdilnega pribora ter ločevanja železa od pragov, stroške začasnih in stalnih deponij DTM, pragov in tirnic, naklada, prevozov do razdalje 150 km po navodilu upravljavca, razklad in tehtanje materiala, stroške ločevanja uporabnih pragov in trhlin ter stroške naklada, prevoza, tehtanja in uničenja trhlin (po predloženih količinah upravljavca) skupaj s stroški pridobivanja potrebne dokumentacije (soglasja, takse, vzorčenje...), stroške naklada in prevoza dolgih tirnic (npr. vlak Silad) do 150 km po razporedu upravljavca;</t>
  </si>
  <si>
    <t>Strojni izkop tirne grede, z nakladanjem na kamione in odvozom na trajno deponijo</t>
  </si>
  <si>
    <t>Izkop  materiala III.-IV.ktg. z nakladom in odvozom v stalno deponijo, vključno s stroški za deponiranje</t>
  </si>
  <si>
    <t>Izkop  materiala V. ktg. z nakladom in odvozom v stalno deponijo, vključno s stroški za deponiranje</t>
  </si>
  <si>
    <t>Izkop v materialu III. ktg. za odvodne jarke in drenaže z nakladom in odvozom materiala v stalno deponijo, vključno s stroški za deponiranje</t>
  </si>
  <si>
    <t>demontaža in naklad progovne opreme na prevozno sredstvo (kombi, kamion, drezina) z odvozom na razdaljo do 150 km; vključno z stroški delovne sile (delavci, varilci, čuvaji), mehanizacije (drezina, prikolica, kombi, kamion) in orodja (ročno/strojno orodje, rezalka itd.) ter vsemi stroški prevoza; postavka obsega demontažo obstoječe progovne opreme in odvoz na stalno deponijo, ki jo določi upravljavec; demontaža progovne opreme se izvede po navodilih upravljavca in se vrši postopoma in previdno, da se uporabni elementi lahko ponovno vgradijo</t>
  </si>
  <si>
    <t>Priprava in organizacija gradbišča z vsemi objekti, instalacijami, zagotovitev varnostnih in higiensko tehničnih pogojev, začasne transportne poti, oznakami gradbišča ter kasnejša odstranitev vseh objektov in vzpostavitev v prvotno stanje.
Začasna ureditev gradbiščnih prehodov preko tira do širine 7,80 m z izdelavo okvirja iz lesenih pragov oz. v gumi izvedbi z voziščem v makadamski izvedbi, postavitvijo opremljenega zavetišča za progovnega čuvaja (ogrevanje/hlajenje, sanitarije,...) in zavarovanjem prehoda (zapornica, višinski profil) ter priklopom na komunikacijski vod. Varnostni ukrepi morajo biti skladni z izdelanim Elaboratom varovanja gradbišča (STP poglavje 1.3.1.1.3), katerega izvajalec pripravi v sklopu izdelave Tehnoloških elaboratov.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</si>
</sst>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00\ &quot;€&quot;"/>
    <numFmt numFmtId="165" formatCode="_-* #,##0.00\ _S_I_T_-;\-* #,##0.00\ _S_I_T_-;_-* &quot;-&quot;??\ _S_I_T_-;_-@_-"/>
  </numFmts>
  <fonts count="39" x14ac:knownFonts="1">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b/>
      <i/>
      <sz val="8"/>
      <name val="Arial"/>
      <family val="2"/>
      <charset val="238"/>
    </font>
    <font>
      <sz val="10"/>
      <name val="Arial"/>
      <family val="2"/>
      <charset val="238"/>
    </font>
    <font>
      <sz val="11"/>
      <color theme="1"/>
      <name val="Calibri"/>
      <family val="2"/>
      <scheme val="minor"/>
    </font>
    <font>
      <sz val="8"/>
      <color theme="1"/>
      <name val="Arial"/>
      <family val="2"/>
    </font>
    <font>
      <b/>
      <sz val="10"/>
      <name val="Arial"/>
      <family val="2"/>
    </font>
    <font>
      <b/>
      <sz val="8"/>
      <name val="Arial"/>
      <family val="2"/>
    </font>
    <font>
      <sz val="8"/>
      <color theme="1"/>
      <name val="Arial"/>
      <family val="2"/>
      <charset val="238"/>
    </font>
    <font>
      <b/>
      <sz val="8"/>
      <color theme="1"/>
      <name val="Arial"/>
      <family val="2"/>
    </font>
    <font>
      <sz val="8"/>
      <name val="Arial"/>
      <family val="2"/>
    </font>
    <font>
      <b/>
      <sz val="8"/>
      <color theme="1"/>
      <name val="Arial"/>
      <family val="2"/>
      <charset val="238"/>
    </font>
    <font>
      <sz val="10"/>
      <name val="Arial CE"/>
      <charset val="238"/>
    </font>
    <font>
      <sz val="10"/>
      <name val="Times New Roman CE"/>
    </font>
    <font>
      <sz val="11"/>
      <color rgb="FF000000"/>
      <name val="Calibri"/>
      <family val="2"/>
      <scheme val="minor"/>
    </font>
    <font>
      <sz val="10"/>
      <name val="Arial"/>
      <family val="2"/>
      <charset val="238"/>
    </font>
    <font>
      <sz val="10"/>
      <name val="Arial CE"/>
      <family val="2"/>
    </font>
    <font>
      <sz val="8"/>
      <color theme="1"/>
      <name val="Calibri"/>
      <family val="2"/>
      <charset val="238"/>
      <scheme val="minor"/>
    </font>
    <font>
      <sz val="10"/>
      <color theme="1"/>
      <name val="Arial Narrow"/>
      <family val="2"/>
      <charset val="238"/>
    </font>
    <font>
      <sz val="10"/>
      <name val="Arial Narrow"/>
      <family val="2"/>
      <charset val="238"/>
    </font>
    <font>
      <vertAlign val="superscript"/>
      <sz val="10"/>
      <name val="Arial Narrow"/>
      <family val="2"/>
      <charset val="238"/>
    </font>
    <font>
      <sz val="9"/>
      <name val="Arial Narrow"/>
      <family val="2"/>
      <charset val="238"/>
    </font>
    <font>
      <vertAlign val="superscript"/>
      <sz val="8"/>
      <name val="Arial"/>
      <family val="2"/>
      <charset val="238"/>
    </font>
    <font>
      <b/>
      <sz val="10"/>
      <name val="Arial Narrow"/>
      <family val="2"/>
      <charset val="238"/>
    </font>
    <font>
      <sz val="10"/>
      <name val="Calibri"/>
      <family val="2"/>
      <charset val="238"/>
    </font>
    <font>
      <i/>
      <sz val="8"/>
      <name val="Arial"/>
      <family val="2"/>
      <charset val="238"/>
    </font>
    <font>
      <sz val="10"/>
      <name val="Times New Roman"/>
      <family val="1"/>
      <charset val="238"/>
    </font>
    <font>
      <i/>
      <sz val="11"/>
      <color theme="1"/>
      <name val="Calibri"/>
      <family val="2"/>
      <scheme val="minor"/>
    </font>
    <font>
      <vertAlign val="superscript"/>
      <sz val="8"/>
      <name val="Arial"/>
      <family val="2"/>
    </font>
    <font>
      <sz val="10"/>
      <name val="Arial Narrow"/>
      <family val="2"/>
    </font>
    <font>
      <vertAlign val="superscript"/>
      <sz val="10"/>
      <name val="Arial"/>
      <family val="2"/>
      <charset val="238"/>
    </font>
    <font>
      <sz val="8"/>
      <name val="Arial Narrow"/>
      <family val="2"/>
      <charset val="238"/>
    </font>
    <font>
      <sz val="10"/>
      <color theme="1"/>
      <name val="Calibri"/>
      <family val="2"/>
      <charset val="238"/>
    </font>
    <font>
      <b/>
      <sz val="10"/>
      <name val="Arial Narrow"/>
      <family val="2"/>
    </font>
    <font>
      <strike/>
      <sz val="10"/>
      <name val="Arial Narrow"/>
      <family val="2"/>
    </font>
    <font>
      <b/>
      <sz val="11"/>
      <color theme="1"/>
      <name val="Calibri"/>
      <family val="2"/>
      <charset val="238"/>
      <scheme val="minor"/>
    </font>
    <font>
      <sz val="9"/>
      <color theme="1"/>
      <name val="Calibri"/>
      <family val="2"/>
      <charset val="238"/>
      <scheme val="minor"/>
    </font>
  </fonts>
  <fills count="10">
    <fill>
      <patternFill patternType="none"/>
    </fill>
    <fill>
      <patternFill patternType="gray125"/>
    </fill>
    <fill>
      <patternFill patternType="solid">
        <fgColor indexed="43"/>
        <bgColor indexed="64"/>
      </patternFill>
    </fill>
    <fill>
      <patternFill patternType="solid">
        <fgColor rgb="FF92D050"/>
        <bgColor indexed="64"/>
      </patternFill>
    </fill>
    <fill>
      <patternFill patternType="solid">
        <fgColor theme="8"/>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7999816888943144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auto="1"/>
      </top>
      <bottom style="hair">
        <color auto="1"/>
      </bottom>
      <diagonal/>
    </border>
  </borders>
  <cellStyleXfs count="22">
    <xf numFmtId="0" fontId="0" fillId="0" borderId="0"/>
    <xf numFmtId="0" fontId="1" fillId="0" borderId="0"/>
    <xf numFmtId="0" fontId="1" fillId="0" borderId="0"/>
    <xf numFmtId="0" fontId="5" fillId="0" borderId="0"/>
    <xf numFmtId="0" fontId="5" fillId="0" borderId="0"/>
    <xf numFmtId="0" fontId="6" fillId="0" borderId="0"/>
    <xf numFmtId="165" fontId="5" fillId="0" borderId="0" applyFont="0" applyFill="0" applyBorder="0" applyAlignment="0" applyProtection="0"/>
    <xf numFmtId="0" fontId="5" fillId="0" borderId="0"/>
    <xf numFmtId="0" fontId="14" fillId="0" borderId="0"/>
    <xf numFmtId="0" fontId="1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16" fillId="0" borderId="0"/>
    <xf numFmtId="0" fontId="5" fillId="0" borderId="0"/>
    <xf numFmtId="43" fontId="1" fillId="0" borderId="0" applyFont="0" applyFill="0" applyBorder="0" applyAlignment="0" applyProtection="0"/>
    <xf numFmtId="0" fontId="1" fillId="0" borderId="0"/>
    <xf numFmtId="165" fontId="5" fillId="0" borderId="0" applyFont="0" applyFill="0" applyBorder="0" applyAlignment="0" applyProtection="0"/>
    <xf numFmtId="0" fontId="17" fillId="0" borderId="0"/>
    <xf numFmtId="0" fontId="5" fillId="0" borderId="0"/>
    <xf numFmtId="0" fontId="18" fillId="0" borderId="0"/>
    <xf numFmtId="4" fontId="31" fillId="8" borderId="2">
      <alignment horizontal="right"/>
    </xf>
  </cellStyleXfs>
  <cellXfs count="215">
    <xf numFmtId="0" fontId="0" fillId="0" borderId="0" xfId="0"/>
    <xf numFmtId="164" fontId="2" fillId="0" borderId="4" xfId="6" applyNumberFormat="1" applyFont="1" applyFill="1" applyBorder="1" applyAlignment="1" applyProtection="1">
      <alignment horizontal="right" vertical="top" wrapText="1"/>
    </xf>
    <xf numFmtId="164" fontId="2" fillId="0" borderId="5" xfId="6" applyNumberFormat="1" applyFont="1" applyFill="1" applyBorder="1" applyAlignment="1" applyProtection="1">
      <alignment horizontal="right" vertical="top" wrapText="1"/>
    </xf>
    <xf numFmtId="164" fontId="2" fillId="0" borderId="6" xfId="6" applyNumberFormat="1" applyFont="1" applyFill="1" applyBorder="1" applyAlignment="1" applyProtection="1">
      <alignment horizontal="right" vertical="top" wrapText="1"/>
    </xf>
    <xf numFmtId="164" fontId="2" fillId="0" borderId="2" xfId="6" applyNumberFormat="1" applyFont="1" applyFill="1" applyBorder="1" applyAlignment="1" applyProtection="1">
      <alignment horizontal="right" vertical="top" wrapText="1"/>
    </xf>
    <xf numFmtId="164" fontId="2" fillId="9" borderId="2" xfId="1" applyNumberFormat="1" applyFont="1" applyFill="1" applyBorder="1" applyAlignment="1" applyProtection="1">
      <alignment horizontal="right" vertical="top"/>
      <protection locked="0"/>
    </xf>
    <xf numFmtId="164" fontId="2" fillId="9" borderId="2" xfId="6" applyNumberFormat="1" applyFont="1" applyFill="1" applyBorder="1" applyAlignment="1" applyProtection="1">
      <alignment horizontal="right" vertical="top" wrapText="1"/>
      <protection locked="0"/>
    </xf>
    <xf numFmtId="0" fontId="0" fillId="0" borderId="0" xfId="0" applyProtection="1"/>
    <xf numFmtId="0" fontId="7" fillId="0" borderId="0" xfId="5" applyFont="1" applyProtection="1"/>
    <xf numFmtId="49" fontId="8" fillId="0" borderId="0" xfId="1" applyNumberFormat="1" applyFont="1" applyAlignment="1" applyProtection="1">
      <alignment horizontal="left" vertical="center" wrapText="1"/>
    </xf>
    <xf numFmtId="49" fontId="8" fillId="0" borderId="0" xfId="1" applyNumberFormat="1" applyFont="1" applyAlignment="1" applyProtection="1">
      <alignment vertical="center" wrapText="1"/>
    </xf>
    <xf numFmtId="0" fontId="9" fillId="0" borderId="0" xfId="3" applyFont="1" applyAlignment="1" applyProtection="1">
      <alignment vertical="top"/>
    </xf>
    <xf numFmtId="164" fontId="7" fillId="0" borderId="0" xfId="5" applyNumberFormat="1" applyFont="1" applyAlignment="1" applyProtection="1">
      <alignment horizontal="right"/>
    </xf>
    <xf numFmtId="0" fontId="10" fillId="0" borderId="0" xfId="5" applyFont="1" applyProtection="1"/>
    <xf numFmtId="0" fontId="6" fillId="0" borderId="0" xfId="5" applyProtection="1"/>
    <xf numFmtId="0" fontId="8" fillId="0" borderId="0" xfId="3" applyFont="1" applyAlignment="1" applyProtection="1">
      <alignment horizontal="center" vertical="center"/>
    </xf>
    <xf numFmtId="0" fontId="11" fillId="0" borderId="3" xfId="5" applyFont="1" applyBorder="1" applyAlignment="1" applyProtection="1">
      <alignment horizontal="center" vertical="center"/>
    </xf>
    <xf numFmtId="164" fontId="11" fillId="0" borderId="3" xfId="5" applyNumberFormat="1" applyFont="1" applyBorder="1" applyAlignment="1" applyProtection="1">
      <alignment horizontal="center" vertical="center"/>
    </xf>
    <xf numFmtId="0" fontId="11" fillId="0" borderId="0" xfId="5" applyFont="1" applyAlignment="1" applyProtection="1">
      <alignment horizontal="center" vertical="center"/>
    </xf>
    <xf numFmtId="164" fontId="11" fillId="0" borderId="0" xfId="5" applyNumberFormat="1" applyFont="1" applyAlignment="1" applyProtection="1">
      <alignment horizontal="right" vertical="center"/>
    </xf>
    <xf numFmtId="0" fontId="3" fillId="3" borderId="2" xfId="1" applyFont="1" applyFill="1" applyBorder="1" applyAlignment="1" applyProtection="1">
      <alignment horizontal="center" vertical="top" wrapText="1"/>
    </xf>
    <xf numFmtId="0" fontId="3" fillId="3" borderId="2" xfId="1" applyFont="1" applyFill="1" applyBorder="1" applyAlignment="1" applyProtection="1">
      <alignment horizontal="left" vertical="top" wrapText="1"/>
    </xf>
    <xf numFmtId="164" fontId="3" fillId="3" borderId="2" xfId="1" applyNumberFormat="1" applyFont="1" applyFill="1" applyBorder="1" applyAlignment="1" applyProtection="1">
      <alignment horizontal="right" vertical="top" wrapText="1"/>
    </xf>
    <xf numFmtId="164" fontId="10" fillId="0" borderId="0" xfId="5" applyNumberFormat="1" applyFont="1" applyProtection="1"/>
    <xf numFmtId="49" fontId="3" fillId="4" borderId="2" xfId="2" applyNumberFormat="1" applyFont="1" applyFill="1" applyBorder="1" applyAlignment="1" applyProtection="1">
      <alignment horizontal="center" vertical="top" wrapText="1"/>
    </xf>
    <xf numFmtId="49" fontId="3" fillId="4" borderId="2" xfId="2" applyNumberFormat="1" applyFont="1" applyFill="1" applyBorder="1" applyAlignment="1" applyProtection="1">
      <alignment horizontal="left" vertical="top" wrapText="1"/>
    </xf>
    <xf numFmtId="164" fontId="3" fillId="4" borderId="2" xfId="2" applyNumberFormat="1" applyFont="1" applyFill="1" applyBorder="1" applyAlignment="1" applyProtection="1">
      <alignment horizontal="right" vertical="top" wrapText="1"/>
    </xf>
    <xf numFmtId="49" fontId="3" fillId="4" borderId="2" xfId="2" applyNumberFormat="1" applyFont="1" applyFill="1" applyBorder="1" applyAlignment="1" applyProtection="1">
      <alignment horizontal="center" vertical="top"/>
    </xf>
    <xf numFmtId="49" fontId="3" fillId="4" borderId="2" xfId="2" applyNumberFormat="1" applyFont="1" applyFill="1" applyBorder="1" applyAlignment="1" applyProtection="1">
      <alignment horizontal="left" vertical="top"/>
    </xf>
    <xf numFmtId="164" fontId="3" fillId="4" borderId="2" xfId="2" applyNumberFormat="1" applyFont="1" applyFill="1" applyBorder="1" applyAlignment="1" applyProtection="1">
      <alignment horizontal="right" vertical="top"/>
    </xf>
    <xf numFmtId="0" fontId="3" fillId="4" borderId="2" xfId="2" applyNumberFormat="1" applyFont="1" applyFill="1" applyBorder="1" applyAlignment="1" applyProtection="1">
      <alignment horizontal="center" vertical="top" wrapText="1"/>
    </xf>
    <xf numFmtId="0" fontId="3" fillId="4" borderId="2" xfId="2" applyNumberFormat="1" applyFont="1" applyFill="1" applyBorder="1" applyAlignment="1" applyProtection="1">
      <alignment horizontal="left" vertical="top" wrapText="1"/>
    </xf>
    <xf numFmtId="0" fontId="9" fillId="6" borderId="2" xfId="5" applyFont="1" applyFill="1" applyBorder="1" applyAlignment="1" applyProtection="1">
      <alignment horizontal="center" vertical="top" wrapText="1"/>
    </xf>
    <xf numFmtId="164" fontId="9" fillId="6" borderId="2" xfId="5" applyNumberFormat="1" applyFont="1" applyFill="1" applyBorder="1" applyAlignment="1" applyProtection="1">
      <alignment horizontal="right" vertical="top"/>
    </xf>
    <xf numFmtId="0" fontId="12" fillId="0" borderId="2" xfId="5" applyFont="1" applyBorder="1" applyAlignment="1" applyProtection="1">
      <alignment horizontal="left" vertical="top" wrapText="1"/>
    </xf>
    <xf numFmtId="164" fontId="12" fillId="0" borderId="2" xfId="5" applyNumberFormat="1" applyFont="1" applyBorder="1" applyAlignment="1" applyProtection="1">
      <alignment horizontal="right" vertical="top"/>
    </xf>
    <xf numFmtId="0" fontId="9" fillId="6" borderId="2" xfId="5" applyFont="1" applyFill="1" applyBorder="1" applyAlignment="1" applyProtection="1">
      <alignment horizontal="left" vertical="top" wrapText="1"/>
    </xf>
    <xf numFmtId="164" fontId="2" fillId="9" borderId="5" xfId="6" applyNumberFormat="1" applyFont="1" applyFill="1" applyBorder="1" applyAlignment="1" applyProtection="1">
      <alignment horizontal="right" vertical="top" wrapText="1"/>
      <protection locked="0"/>
    </xf>
    <xf numFmtId="0" fontId="0" fillId="0" borderId="0" xfId="0" applyAlignment="1" applyProtection="1">
      <alignment horizontal="center" vertical="top"/>
    </xf>
    <xf numFmtId="0" fontId="2" fillId="0" borderId="0" xfId="0" applyFont="1" applyAlignment="1" applyProtection="1">
      <alignment horizontal="center" vertical="top"/>
    </xf>
    <xf numFmtId="0" fontId="3" fillId="0" borderId="0" xfId="0" applyFont="1" applyAlignment="1" applyProtection="1">
      <alignment horizontal="right" vertical="top"/>
    </xf>
    <xf numFmtId="0" fontId="3" fillId="0" borderId="0" xfId="0" applyFont="1" applyAlignment="1" applyProtection="1">
      <alignment horizontal="left" vertical="top"/>
    </xf>
    <xf numFmtId="0" fontId="2" fillId="0" borderId="0" xfId="0" applyFont="1" applyAlignment="1" applyProtection="1">
      <alignment horizontal="left" vertical="top" wrapText="1"/>
    </xf>
    <xf numFmtId="4" fontId="2" fillId="0" borderId="0" xfId="0" applyNumberFormat="1" applyFont="1" applyAlignment="1" applyProtection="1">
      <alignment horizontal="right" vertical="top"/>
    </xf>
    <xf numFmtId="0" fontId="0" fillId="0" borderId="0" xfId="0" applyNumberFormat="1" applyFont="1" applyProtection="1"/>
    <xf numFmtId="164" fontId="38" fillId="0" borderId="0" xfId="0" applyNumberFormat="1" applyFont="1" applyProtection="1"/>
    <xf numFmtId="0" fontId="2" fillId="0" borderId="0" xfId="0" applyFont="1" applyAlignment="1" applyProtection="1">
      <alignment horizontal="right" vertical="top"/>
    </xf>
    <xf numFmtId="0" fontId="3" fillId="0" borderId="0" xfId="0" applyFont="1" applyAlignment="1" applyProtection="1">
      <alignment horizontal="center" vertical="top"/>
    </xf>
    <xf numFmtId="4" fontId="3" fillId="0" borderId="1" xfId="0" applyNumberFormat="1" applyFont="1" applyBorder="1" applyAlignment="1" applyProtection="1">
      <alignment horizontal="center" vertical="top"/>
    </xf>
    <xf numFmtId="4" fontId="3" fillId="0" borderId="1" xfId="0" applyNumberFormat="1" applyFont="1" applyBorder="1" applyAlignment="1" applyProtection="1">
      <alignment horizontal="right" vertical="top"/>
    </xf>
    <xf numFmtId="49" fontId="2" fillId="2" borderId="2" xfId="1" applyNumberFormat="1" applyFont="1" applyFill="1" applyBorder="1" applyAlignment="1" applyProtection="1">
      <alignment horizontal="center" vertical="top" wrapText="1"/>
    </xf>
    <xf numFmtId="1" fontId="2" fillId="2" borderId="2" xfId="1" applyNumberFormat="1" applyFont="1" applyFill="1" applyBorder="1" applyAlignment="1" applyProtection="1">
      <alignment horizontal="center" vertical="top" wrapText="1"/>
    </xf>
    <xf numFmtId="4" fontId="2" fillId="2" borderId="2" xfId="1" applyNumberFormat="1" applyFont="1" applyFill="1" applyBorder="1" applyAlignment="1" applyProtection="1">
      <alignment horizontal="center" vertical="top" wrapText="1"/>
    </xf>
    <xf numFmtId="164" fontId="37" fillId="0" borderId="0" xfId="0" applyNumberFormat="1" applyFont="1" applyProtection="1"/>
    <xf numFmtId="0" fontId="2" fillId="3" borderId="2" xfId="1" applyFont="1" applyFill="1" applyBorder="1" applyAlignment="1" applyProtection="1">
      <alignment horizontal="center" vertical="top" wrapText="1"/>
    </xf>
    <xf numFmtId="0" fontId="3" fillId="3" borderId="2" xfId="1" applyFont="1" applyFill="1" applyBorder="1" applyAlignment="1" applyProtection="1">
      <alignment horizontal="right" vertical="top" wrapText="1"/>
    </xf>
    <xf numFmtId="4" fontId="3" fillId="3" borderId="2" xfId="1" applyNumberFormat="1" applyFont="1" applyFill="1" applyBorder="1" applyAlignment="1" applyProtection="1">
      <alignment horizontal="right" vertical="top" wrapText="1"/>
    </xf>
    <xf numFmtId="0" fontId="2" fillId="4" borderId="2" xfId="7" applyFont="1" applyFill="1" applyBorder="1" applyAlignment="1" applyProtection="1">
      <alignment horizontal="center" vertical="top"/>
    </xf>
    <xf numFmtId="0" fontId="2" fillId="4" borderId="2" xfId="7" applyFont="1" applyFill="1" applyBorder="1" applyAlignment="1" applyProtection="1">
      <alignment horizontal="right" vertical="top"/>
    </xf>
    <xf numFmtId="0" fontId="3" fillId="4" borderId="2" xfId="3" applyFont="1" applyFill="1" applyBorder="1" applyAlignment="1" applyProtection="1">
      <alignment horizontal="left" vertical="top" wrapText="1"/>
    </xf>
    <xf numFmtId="4" fontId="2" fillId="4" borderId="2" xfId="7" applyNumberFormat="1" applyFont="1" applyFill="1" applyBorder="1" applyAlignment="1" applyProtection="1">
      <alignment horizontal="center" vertical="top"/>
    </xf>
    <xf numFmtId="164" fontId="3" fillId="4" borderId="2" xfId="3" quotePrefix="1" applyNumberFormat="1" applyFont="1" applyFill="1" applyBorder="1" applyAlignment="1" applyProtection="1">
      <alignment horizontal="right" vertical="top" wrapText="1"/>
    </xf>
    <xf numFmtId="0" fontId="2" fillId="7" borderId="2" xfId="7" applyFont="1" applyFill="1" applyBorder="1" applyAlignment="1" applyProtection="1">
      <alignment horizontal="center" vertical="top"/>
    </xf>
    <xf numFmtId="0" fontId="2" fillId="7" borderId="2" xfId="7" applyFont="1" applyFill="1" applyBorder="1" applyAlignment="1" applyProtection="1">
      <alignment horizontal="right" vertical="top"/>
    </xf>
    <xf numFmtId="0" fontId="3" fillId="7" borderId="2" xfId="3" applyFont="1" applyFill="1" applyBorder="1" applyAlignment="1" applyProtection="1">
      <alignment horizontal="left" vertical="top" wrapText="1"/>
    </xf>
    <xf numFmtId="4" fontId="2" fillId="7" borderId="2" xfId="7" applyNumberFormat="1" applyFont="1" applyFill="1" applyBorder="1" applyAlignment="1" applyProtection="1">
      <alignment horizontal="center" vertical="top"/>
    </xf>
    <xf numFmtId="164" fontId="3" fillId="7" borderId="2" xfId="3" quotePrefix="1" applyNumberFormat="1" applyFont="1" applyFill="1" applyBorder="1" applyAlignment="1" applyProtection="1">
      <alignment horizontal="right" vertical="top" wrapText="1"/>
    </xf>
    <xf numFmtId="0" fontId="0" fillId="0" borderId="2" xfId="0" applyBorder="1" applyAlignment="1" applyProtection="1">
      <alignment horizontal="center" vertical="top"/>
    </xf>
    <xf numFmtId="0" fontId="10" fillId="0" borderId="2" xfId="0" applyFont="1" applyBorder="1" applyAlignment="1" applyProtection="1">
      <alignment horizontal="center" vertical="top"/>
    </xf>
    <xf numFmtId="0" fontId="0" fillId="0" borderId="2" xfId="0" applyBorder="1" applyAlignment="1" applyProtection="1">
      <alignment horizontal="right" vertical="top"/>
    </xf>
    <xf numFmtId="0" fontId="10" fillId="0" borderId="2" xfId="0" applyFont="1" applyBorder="1" applyAlignment="1" applyProtection="1">
      <alignment horizontal="left" vertical="top" wrapText="1"/>
    </xf>
    <xf numFmtId="0" fontId="10" fillId="0" borderId="2" xfId="0" applyFont="1" applyBorder="1" applyAlignment="1" applyProtection="1">
      <alignment horizontal="center" vertical="top" wrapText="1"/>
    </xf>
    <xf numFmtId="4" fontId="10" fillId="0" borderId="2" xfId="0" applyNumberFormat="1" applyFont="1" applyBorder="1" applyAlignment="1" applyProtection="1">
      <alignment horizontal="right" vertical="top" wrapText="1"/>
    </xf>
    <xf numFmtId="0" fontId="0" fillId="0" borderId="2" xfId="0" applyFill="1" applyBorder="1" applyAlignment="1" applyProtection="1">
      <alignment horizontal="center" vertical="top"/>
    </xf>
    <xf numFmtId="0" fontId="10" fillId="0" borderId="2" xfId="0" applyFont="1" applyFill="1" applyBorder="1" applyAlignment="1" applyProtection="1">
      <alignment horizontal="center" vertical="top"/>
    </xf>
    <xf numFmtId="0" fontId="0" fillId="0" borderId="2" xfId="0" applyFill="1" applyBorder="1" applyAlignment="1" applyProtection="1">
      <alignment horizontal="right" vertical="top"/>
    </xf>
    <xf numFmtId="0" fontId="10" fillId="0" borderId="2" xfId="0" applyFont="1" applyFill="1" applyBorder="1" applyAlignment="1" applyProtection="1">
      <alignment horizontal="left" vertical="top" wrapText="1"/>
    </xf>
    <xf numFmtId="0" fontId="10" fillId="0" borderId="2" xfId="0" applyFont="1" applyFill="1" applyBorder="1" applyAlignment="1" applyProtection="1">
      <alignment horizontal="center" vertical="top" wrapText="1"/>
    </xf>
    <xf numFmtId="4" fontId="10" fillId="0" borderId="2" xfId="0" applyNumberFormat="1" applyFont="1" applyFill="1" applyBorder="1" applyAlignment="1" applyProtection="1">
      <alignment horizontal="right" vertical="top" wrapText="1"/>
    </xf>
    <xf numFmtId="0" fontId="10" fillId="5" borderId="2" xfId="0" applyFont="1" applyFill="1" applyBorder="1" applyAlignment="1" applyProtection="1">
      <alignment horizontal="center" vertical="top"/>
    </xf>
    <xf numFmtId="0" fontId="10" fillId="5" borderId="2" xfId="0" applyFont="1" applyFill="1" applyBorder="1" applyAlignment="1" applyProtection="1">
      <alignment horizontal="right" vertical="top"/>
    </xf>
    <xf numFmtId="0" fontId="13" fillId="5" borderId="2" xfId="0" applyFont="1" applyFill="1" applyBorder="1" applyAlignment="1" applyProtection="1">
      <alignment horizontal="left" vertical="top" wrapText="1"/>
    </xf>
    <xf numFmtId="49" fontId="13" fillId="5" borderId="2" xfId="0" applyNumberFormat="1" applyFont="1" applyFill="1" applyBorder="1" applyAlignment="1" applyProtection="1">
      <alignment horizontal="left" vertical="top" wrapText="1"/>
    </xf>
    <xf numFmtId="2" fontId="13" fillId="5" borderId="2" xfId="0" applyNumberFormat="1" applyFont="1" applyFill="1" applyBorder="1" applyAlignment="1" applyProtection="1">
      <alignment horizontal="center" vertical="top"/>
    </xf>
    <xf numFmtId="4" fontId="13" fillId="5" borderId="2" xfId="0" applyNumberFormat="1" applyFont="1" applyFill="1" applyBorder="1" applyAlignment="1" applyProtection="1">
      <alignment horizontal="right" vertical="top"/>
    </xf>
    <xf numFmtId="164" fontId="13" fillId="5" borderId="2" xfId="0" applyNumberFormat="1" applyFont="1" applyFill="1" applyBorder="1" applyAlignment="1" applyProtection="1">
      <alignment horizontal="right" vertical="top"/>
    </xf>
    <xf numFmtId="0" fontId="21" fillId="0" borderId="2" xfId="0" applyFont="1" applyFill="1" applyBorder="1" applyAlignment="1" applyProtection="1">
      <alignment horizontal="center" vertical="top" wrapText="1"/>
    </xf>
    <xf numFmtId="0" fontId="2" fillId="0" borderId="2" xfId="0" applyFont="1" applyFill="1" applyBorder="1" applyAlignment="1" applyProtection="1">
      <alignment horizontal="left" vertical="top" wrapText="1"/>
    </xf>
    <xf numFmtId="164" fontId="13" fillId="7" borderId="2" xfId="0" applyNumberFormat="1" applyFont="1" applyFill="1" applyBorder="1" applyAlignment="1" applyProtection="1">
      <alignment horizontal="right" vertical="top"/>
    </xf>
    <xf numFmtId="0" fontId="2" fillId="4" borderId="2" xfId="2" applyFont="1" applyFill="1" applyBorder="1" applyAlignment="1" applyProtection="1">
      <alignment horizontal="center" vertical="top"/>
    </xf>
    <xf numFmtId="49" fontId="2" fillId="4" borderId="2" xfId="2" applyNumberFormat="1" applyFont="1" applyFill="1" applyBorder="1" applyAlignment="1" applyProtection="1">
      <alignment horizontal="center" vertical="top"/>
    </xf>
    <xf numFmtId="49" fontId="2" fillId="4" borderId="2" xfId="2" applyNumberFormat="1" applyFont="1" applyFill="1" applyBorder="1" applyAlignment="1" applyProtection="1">
      <alignment horizontal="right" vertical="top"/>
    </xf>
    <xf numFmtId="49" fontId="4" fillId="4" borderId="2" xfId="2" applyNumberFormat="1" applyFont="1" applyFill="1" applyBorder="1" applyAlignment="1" applyProtection="1">
      <alignment horizontal="left" vertical="top" wrapText="1"/>
    </xf>
    <xf numFmtId="2" fontId="3" fillId="4" borderId="2" xfId="3" applyNumberFormat="1" applyFont="1" applyFill="1" applyBorder="1" applyAlignment="1" applyProtection="1">
      <alignment horizontal="center" vertical="top" wrapText="1"/>
    </xf>
    <xf numFmtId="4" fontId="4" fillId="4" borderId="2" xfId="2" applyNumberFormat="1" applyFont="1" applyFill="1" applyBorder="1" applyAlignment="1" applyProtection="1">
      <alignment horizontal="right" vertical="top" wrapText="1"/>
    </xf>
    <xf numFmtId="2" fontId="2" fillId="7" borderId="2" xfId="7" applyNumberFormat="1" applyFont="1" applyFill="1" applyBorder="1" applyAlignment="1" applyProtection="1">
      <alignment horizontal="center" vertical="top"/>
    </xf>
    <xf numFmtId="4" fontId="3" fillId="7" borderId="2" xfId="3" applyNumberFormat="1" applyFont="1" applyFill="1" applyBorder="1" applyAlignment="1" applyProtection="1">
      <alignment horizontal="right" vertical="top" wrapText="1"/>
    </xf>
    <xf numFmtId="0" fontId="2" fillId="0" borderId="2" xfId="2" applyFont="1" applyBorder="1" applyAlignment="1" applyProtection="1">
      <alignment horizontal="center" vertical="top"/>
    </xf>
    <xf numFmtId="49" fontId="2" fillId="0" borderId="2" xfId="2" applyNumberFormat="1" applyFont="1" applyBorder="1" applyAlignment="1" applyProtection="1">
      <alignment horizontal="center" vertical="top"/>
    </xf>
    <xf numFmtId="49" fontId="2" fillId="0" borderId="2" xfId="2" applyNumberFormat="1" applyFont="1" applyBorder="1" applyAlignment="1" applyProtection="1">
      <alignment horizontal="right" vertical="top"/>
    </xf>
    <xf numFmtId="2" fontId="10" fillId="0" borderId="2" xfId="0" applyNumberFormat="1" applyFont="1" applyBorder="1" applyAlignment="1" applyProtection="1">
      <alignment horizontal="center" vertical="top"/>
    </xf>
    <xf numFmtId="4" fontId="10" fillId="0" borderId="2" xfId="0" applyNumberFormat="1" applyFont="1" applyBorder="1" applyAlignment="1" applyProtection="1">
      <alignment horizontal="right" vertical="top"/>
    </xf>
    <xf numFmtId="0" fontId="10" fillId="0" borderId="2" xfId="0" applyFont="1" applyBorder="1" applyAlignment="1" applyProtection="1">
      <alignment horizontal="right" vertical="top"/>
    </xf>
    <xf numFmtId="0" fontId="10" fillId="0" borderId="2" xfId="0" applyFont="1" applyFill="1" applyBorder="1" applyAlignment="1" applyProtection="1">
      <alignment horizontal="right" vertical="top"/>
    </xf>
    <xf numFmtId="2" fontId="10" fillId="0" borderId="2" xfId="0" applyNumberFormat="1" applyFont="1" applyFill="1" applyBorder="1" applyAlignment="1" applyProtection="1">
      <alignment horizontal="center" vertical="top"/>
    </xf>
    <xf numFmtId="4" fontId="10" fillId="0" borderId="2" xfId="0" applyNumberFormat="1" applyFont="1" applyFill="1" applyBorder="1" applyAlignment="1" applyProtection="1">
      <alignment horizontal="right" vertical="top"/>
    </xf>
    <xf numFmtId="0" fontId="13" fillId="5" borderId="2" xfId="0" applyFont="1" applyFill="1" applyBorder="1" applyAlignment="1" applyProtection="1">
      <alignment horizontal="center" vertical="top"/>
    </xf>
    <xf numFmtId="0" fontId="2" fillId="0" borderId="2" xfId="1" applyFont="1" applyBorder="1" applyAlignment="1" applyProtection="1">
      <alignment horizontal="left" vertical="top" wrapText="1"/>
    </xf>
    <xf numFmtId="4" fontId="2" fillId="0" borderId="2" xfId="1" applyNumberFormat="1" applyFont="1" applyBorder="1" applyAlignment="1" applyProtection="1">
      <alignment horizontal="center" vertical="top"/>
    </xf>
    <xf numFmtId="4" fontId="2" fillId="0" borderId="2" xfId="1" applyNumberFormat="1" applyFont="1" applyBorder="1" applyAlignment="1" applyProtection="1">
      <alignment horizontal="right" vertical="top"/>
    </xf>
    <xf numFmtId="0" fontId="0" fillId="0" borderId="2" xfId="0" applyBorder="1" applyAlignment="1" applyProtection="1">
      <alignment horizontal="left" vertical="top" wrapText="1"/>
    </xf>
    <xf numFmtId="0" fontId="2" fillId="7" borderId="2" xfId="3" applyFont="1" applyFill="1" applyBorder="1" applyAlignment="1" applyProtection="1">
      <alignment horizontal="left" vertical="top" wrapText="1"/>
    </xf>
    <xf numFmtId="0" fontId="12" fillId="0" borderId="7" xfId="0" applyFont="1" applyBorder="1" applyAlignment="1" applyProtection="1">
      <alignment horizontal="left" vertical="top" wrapText="1"/>
    </xf>
    <xf numFmtId="0" fontId="2" fillId="4" borderId="2" xfId="2" applyFont="1" applyFill="1" applyBorder="1" applyAlignment="1" applyProtection="1">
      <alignment horizontal="right" vertical="top"/>
    </xf>
    <xf numFmtId="4" fontId="3" fillId="4" borderId="2" xfId="3" applyNumberFormat="1" applyFont="1" applyFill="1" applyBorder="1" applyAlignment="1" applyProtection="1">
      <alignment horizontal="center" vertical="top" wrapText="1"/>
    </xf>
    <xf numFmtId="164" fontId="3" fillId="4" borderId="2" xfId="3" applyNumberFormat="1" applyFont="1" applyFill="1" applyBorder="1" applyAlignment="1" applyProtection="1">
      <alignment horizontal="right" vertical="top" wrapText="1"/>
    </xf>
    <xf numFmtId="0" fontId="10" fillId="0" borderId="4" xfId="0" applyFont="1" applyBorder="1" applyAlignment="1" applyProtection="1">
      <alignment horizontal="center" vertical="top"/>
    </xf>
    <xf numFmtId="0" fontId="2" fillId="0" borderId="4" xfId="4" applyFont="1" applyBorder="1" applyAlignment="1" applyProtection="1">
      <alignment horizontal="center" vertical="top"/>
    </xf>
    <xf numFmtId="49" fontId="10" fillId="0" borderId="4" xfId="0" applyNumberFormat="1" applyFont="1" applyBorder="1" applyAlignment="1" applyProtection="1">
      <alignment horizontal="right" vertical="top"/>
    </xf>
    <xf numFmtId="0" fontId="2" fillId="0" borderId="4" xfId="0" applyFont="1" applyBorder="1" applyAlignment="1" applyProtection="1">
      <alignment horizontal="left" vertical="top" wrapText="1"/>
    </xf>
    <xf numFmtId="0" fontId="2" fillId="0" borderId="4" xfId="0" quotePrefix="1" applyFont="1" applyBorder="1" applyAlignment="1" applyProtection="1">
      <alignment horizontal="left" vertical="top" wrapText="1"/>
    </xf>
    <xf numFmtId="0" fontId="2" fillId="0" borderId="4" xfId="0" applyFont="1" applyBorder="1" applyAlignment="1" applyProtection="1">
      <alignment horizontal="center" vertical="top" wrapText="1"/>
    </xf>
    <xf numFmtId="4" fontId="2" fillId="0" borderId="4" xfId="0" applyNumberFormat="1" applyFont="1" applyBorder="1" applyAlignment="1" applyProtection="1">
      <alignment horizontal="right" vertical="top"/>
    </xf>
    <xf numFmtId="0" fontId="10" fillId="0" borderId="4" xfId="0" applyFont="1" applyFill="1" applyBorder="1" applyAlignment="1" applyProtection="1">
      <alignment horizontal="center" vertical="top"/>
    </xf>
    <xf numFmtId="0" fontId="2" fillId="0" borderId="4" xfId="4" applyFont="1" applyFill="1" applyBorder="1" applyAlignment="1" applyProtection="1">
      <alignment horizontal="center" vertical="top"/>
    </xf>
    <xf numFmtId="49" fontId="10" fillId="0" borderId="4" xfId="0" applyNumberFormat="1" applyFont="1" applyFill="1" applyBorder="1" applyAlignment="1" applyProtection="1">
      <alignment horizontal="right" vertical="top"/>
    </xf>
    <xf numFmtId="0" fontId="2" fillId="0" borderId="4" xfId="0" applyFont="1" applyFill="1" applyBorder="1" applyAlignment="1" applyProtection="1">
      <alignment horizontal="left" vertical="top" wrapText="1"/>
    </xf>
    <xf numFmtId="0" fontId="2" fillId="0" borderId="4" xfId="0" quotePrefix="1" applyFont="1" applyFill="1" applyBorder="1" applyAlignment="1" applyProtection="1">
      <alignment horizontal="left" vertical="top" wrapText="1"/>
    </xf>
    <xf numFmtId="0" fontId="2" fillId="0" borderId="4" xfId="0" applyFont="1" applyFill="1" applyBorder="1" applyAlignment="1" applyProtection="1">
      <alignment horizontal="center" vertical="top" wrapText="1"/>
    </xf>
    <xf numFmtId="4" fontId="2" fillId="0" borderId="4" xfId="0" applyNumberFormat="1" applyFont="1" applyFill="1" applyBorder="1" applyAlignment="1" applyProtection="1">
      <alignment horizontal="right" vertical="top"/>
    </xf>
    <xf numFmtId="0" fontId="10" fillId="0" borderId="5" xfId="0" applyFont="1" applyFill="1" applyBorder="1" applyAlignment="1" applyProtection="1">
      <alignment horizontal="center" vertical="top"/>
    </xf>
    <xf numFmtId="0" fontId="2" fillId="0" borderId="5" xfId="4" applyFont="1" applyFill="1" applyBorder="1" applyAlignment="1" applyProtection="1">
      <alignment horizontal="center" vertical="top"/>
    </xf>
    <xf numFmtId="49" fontId="10" fillId="0" borderId="5" xfId="0" applyNumberFormat="1" applyFont="1" applyFill="1" applyBorder="1" applyAlignment="1" applyProtection="1">
      <alignment horizontal="right" vertical="top"/>
    </xf>
    <xf numFmtId="0" fontId="2" fillId="0" borderId="5" xfId="0" applyFont="1" applyFill="1" applyBorder="1" applyAlignment="1" applyProtection="1">
      <alignment horizontal="left" vertical="top" wrapText="1"/>
    </xf>
    <xf numFmtId="0" fontId="2" fillId="0" borderId="5" xfId="0" quotePrefix="1" applyFont="1" applyFill="1" applyBorder="1" applyAlignment="1" applyProtection="1">
      <alignment horizontal="left" vertical="top" wrapText="1"/>
    </xf>
    <xf numFmtId="0" fontId="2" fillId="0" borderId="5" xfId="0" applyFont="1" applyFill="1" applyBorder="1" applyAlignment="1" applyProtection="1">
      <alignment horizontal="center" vertical="top" wrapText="1"/>
    </xf>
    <xf numFmtId="4" fontId="2" fillId="0" borderId="5" xfId="0" applyNumberFormat="1" applyFont="1" applyFill="1" applyBorder="1" applyAlignment="1" applyProtection="1">
      <alignment horizontal="right" vertical="top"/>
    </xf>
    <xf numFmtId="0" fontId="10" fillId="0" borderId="6" xfId="0" applyFont="1" applyFill="1" applyBorder="1" applyAlignment="1" applyProtection="1">
      <alignment horizontal="center" vertical="top"/>
    </xf>
    <xf numFmtId="0" fontId="2" fillId="0" borderId="6" xfId="4" applyFont="1" applyFill="1" applyBorder="1" applyAlignment="1" applyProtection="1">
      <alignment horizontal="center" vertical="top"/>
    </xf>
    <xf numFmtId="49" fontId="10" fillId="0" borderId="6" xfId="0" applyNumberFormat="1" applyFont="1" applyFill="1" applyBorder="1" applyAlignment="1" applyProtection="1">
      <alignment horizontal="right" vertical="top"/>
    </xf>
    <xf numFmtId="0" fontId="2" fillId="0" borderId="6" xfId="0" applyFont="1" applyFill="1" applyBorder="1" applyAlignment="1" applyProtection="1">
      <alignment horizontal="left" vertical="top" wrapText="1"/>
    </xf>
    <xf numFmtId="0" fontId="2" fillId="0" borderId="6" xfId="0" quotePrefix="1" applyFont="1" applyFill="1" applyBorder="1" applyAlignment="1" applyProtection="1">
      <alignment horizontal="left" vertical="top" wrapText="1"/>
    </xf>
    <xf numFmtId="0" fontId="2" fillId="0" borderId="6" xfId="0" applyFont="1" applyFill="1" applyBorder="1" applyAlignment="1" applyProtection="1">
      <alignment horizontal="center" vertical="top" wrapText="1"/>
    </xf>
    <xf numFmtId="4" fontId="2" fillId="0" borderId="6" xfId="0" applyNumberFormat="1" applyFont="1" applyFill="1" applyBorder="1" applyAlignment="1" applyProtection="1">
      <alignment horizontal="right" vertical="top"/>
    </xf>
    <xf numFmtId="0" fontId="2" fillId="0" borderId="2" xfId="4" applyFont="1" applyFill="1" applyBorder="1" applyAlignment="1" applyProtection="1">
      <alignment horizontal="center" vertical="top"/>
    </xf>
    <xf numFmtId="49" fontId="10" fillId="0" borderId="2" xfId="0" applyNumberFormat="1" applyFont="1" applyFill="1" applyBorder="1" applyAlignment="1" applyProtection="1">
      <alignment horizontal="right" vertical="top"/>
    </xf>
    <xf numFmtId="0" fontId="2" fillId="0" borderId="2" xfId="0" quotePrefix="1" applyFont="1" applyFill="1" applyBorder="1" applyAlignment="1" applyProtection="1">
      <alignment horizontal="left" vertical="top" wrapText="1"/>
    </xf>
    <xf numFmtId="0" fontId="2" fillId="0" borderId="2" xfId="0" applyFont="1" applyFill="1" applyBorder="1" applyAlignment="1" applyProtection="1">
      <alignment horizontal="center" vertical="top" wrapText="1"/>
    </xf>
    <xf numFmtId="4" fontId="2" fillId="0" borderId="2" xfId="0" applyNumberFormat="1" applyFont="1" applyFill="1" applyBorder="1" applyAlignment="1" applyProtection="1">
      <alignment horizontal="right" vertical="top"/>
    </xf>
    <xf numFmtId="0" fontId="2" fillId="0" borderId="2" xfId="4" applyFont="1" applyBorder="1" applyAlignment="1" applyProtection="1">
      <alignment horizontal="center" vertical="top"/>
    </xf>
    <xf numFmtId="49" fontId="10" fillId="0" borderId="2" xfId="0" applyNumberFormat="1" applyFont="1" applyBorder="1" applyAlignment="1" applyProtection="1">
      <alignment horizontal="right" vertical="top"/>
    </xf>
    <xf numFmtId="0" fontId="2" fillId="0" borderId="2" xfId="0" applyFont="1" applyBorder="1" applyAlignment="1" applyProtection="1">
      <alignment horizontal="left" vertical="top" wrapText="1"/>
    </xf>
    <xf numFmtId="0" fontId="2" fillId="0" borderId="2" xfId="0" quotePrefix="1" applyFont="1" applyBorder="1" applyAlignment="1" applyProtection="1">
      <alignment horizontal="left" vertical="top" wrapText="1"/>
    </xf>
    <xf numFmtId="0" fontId="2" fillId="0" borderId="2" xfId="0" applyFont="1" applyBorder="1" applyAlignment="1" applyProtection="1">
      <alignment horizontal="center" vertical="top" wrapText="1"/>
    </xf>
    <xf numFmtId="4" fontId="2" fillId="0" borderId="2" xfId="0" applyNumberFormat="1" applyFont="1" applyBorder="1" applyAlignment="1" applyProtection="1">
      <alignment horizontal="right" vertical="top"/>
    </xf>
    <xf numFmtId="164" fontId="0" fillId="0" borderId="0" xfId="0" applyNumberFormat="1" applyProtection="1"/>
    <xf numFmtId="49" fontId="23" fillId="0" borderId="2" xfId="0" applyNumberFormat="1" applyFont="1" applyFill="1" applyBorder="1" applyAlignment="1" applyProtection="1">
      <alignment horizontal="left" vertical="top" wrapText="1"/>
    </xf>
    <xf numFmtId="4" fontId="20" fillId="0" borderId="2" xfId="0" applyNumberFormat="1" applyFont="1" applyFill="1" applyBorder="1" applyAlignment="1" applyProtection="1">
      <alignment horizontal="center" vertical="top"/>
    </xf>
    <xf numFmtId="0" fontId="13" fillId="5" borderId="2" xfId="0" applyFont="1" applyFill="1" applyBorder="1" applyAlignment="1" applyProtection="1">
      <alignment horizontal="left" vertical="top"/>
    </xf>
    <xf numFmtId="0" fontId="2" fillId="0" borderId="2" xfId="7" applyFont="1" applyBorder="1" applyAlignment="1" applyProtection="1">
      <alignment horizontal="center" vertical="top"/>
    </xf>
    <xf numFmtId="0" fontId="2" fillId="0" borderId="2" xfId="7" applyFont="1" applyBorder="1" applyAlignment="1" applyProtection="1">
      <alignment horizontal="right" vertical="top"/>
    </xf>
    <xf numFmtId="0" fontId="10" fillId="0" borderId="2" xfId="0" applyFont="1" applyBorder="1" applyAlignment="1" applyProtection="1">
      <alignment horizontal="left" vertical="top"/>
    </xf>
    <xf numFmtId="0" fontId="20" fillId="0" borderId="2" xfId="0" applyFont="1" applyBorder="1" applyAlignment="1" applyProtection="1">
      <alignment horizontal="left" vertical="top" wrapText="1"/>
    </xf>
    <xf numFmtId="49" fontId="20" fillId="0" borderId="2" xfId="0" applyNumberFormat="1" applyFont="1" applyBorder="1" applyAlignment="1" applyProtection="1">
      <alignment horizontal="left" vertical="top" wrapText="1"/>
    </xf>
    <xf numFmtId="4" fontId="20" fillId="0" borderId="2" xfId="0" applyNumberFormat="1" applyFont="1" applyBorder="1" applyAlignment="1" applyProtection="1">
      <alignment horizontal="center" vertical="top"/>
    </xf>
    <xf numFmtId="4" fontId="20" fillId="0" borderId="2" xfId="0" applyNumberFormat="1" applyFont="1" applyBorder="1" applyAlignment="1" applyProtection="1">
      <alignment horizontal="right" vertical="top"/>
    </xf>
    <xf numFmtId="49" fontId="10" fillId="4" borderId="2" xfId="2" applyNumberFormat="1" applyFont="1" applyFill="1" applyBorder="1" applyAlignment="1" applyProtection="1">
      <alignment horizontal="center" vertical="top"/>
    </xf>
    <xf numFmtId="49" fontId="10" fillId="4" borderId="2" xfId="2" applyNumberFormat="1" applyFont="1" applyFill="1" applyBorder="1" applyAlignment="1" applyProtection="1">
      <alignment horizontal="right" vertical="top"/>
    </xf>
    <xf numFmtId="49" fontId="2" fillId="0" borderId="2" xfId="0" applyNumberFormat="1" applyFont="1" applyBorder="1" applyAlignment="1" applyProtection="1">
      <alignment horizontal="center" vertical="top"/>
    </xf>
    <xf numFmtId="0" fontId="19" fillId="0" borderId="2" xfId="0" applyFont="1" applyBorder="1" applyAlignment="1" applyProtection="1">
      <alignment horizontal="center" vertical="top"/>
    </xf>
    <xf numFmtId="0" fontId="19" fillId="0" borderId="2" xfId="0" applyFont="1" applyBorder="1" applyAlignment="1" applyProtection="1">
      <alignment horizontal="right" vertical="top"/>
    </xf>
    <xf numFmtId="0" fontId="19" fillId="0" borderId="2" xfId="0" applyFont="1" applyBorder="1" applyAlignment="1" applyProtection="1">
      <alignment horizontal="left" vertical="top" wrapText="1"/>
    </xf>
    <xf numFmtId="4" fontId="3" fillId="7" borderId="2" xfId="7" applyNumberFormat="1" applyFont="1" applyFill="1" applyBorder="1" applyAlignment="1" applyProtection="1">
      <alignment horizontal="center" vertical="top"/>
    </xf>
    <xf numFmtId="164" fontId="3" fillId="7" borderId="2" xfId="3" applyNumberFormat="1" applyFont="1" applyFill="1" applyBorder="1" applyAlignment="1" applyProtection="1">
      <alignment horizontal="right" vertical="top" wrapText="1"/>
    </xf>
    <xf numFmtId="0" fontId="2" fillId="4" borderId="2" xfId="2" applyFont="1" applyFill="1" applyBorder="1" applyAlignment="1" applyProtection="1">
      <alignment horizontal="center" vertical="center"/>
    </xf>
    <xf numFmtId="49" fontId="2" fillId="4" borderId="2" xfId="2" applyNumberFormat="1" applyFont="1" applyFill="1" applyBorder="1" applyAlignment="1" applyProtection="1">
      <alignment horizontal="left" vertical="center"/>
    </xf>
    <xf numFmtId="49" fontId="3" fillId="4" borderId="2" xfId="2" applyNumberFormat="1" applyFont="1" applyFill="1" applyBorder="1" applyAlignment="1" applyProtection="1">
      <alignment horizontal="left" vertical="center" wrapText="1"/>
    </xf>
    <xf numFmtId="49" fontId="4" fillId="4" borderId="2" xfId="2" applyNumberFormat="1" applyFont="1" applyFill="1" applyBorder="1" applyAlignment="1" applyProtection="1">
      <alignment horizontal="left" vertical="center" wrapText="1"/>
    </xf>
    <xf numFmtId="2" fontId="3" fillId="4" borderId="2" xfId="3" applyNumberFormat="1" applyFont="1" applyFill="1" applyBorder="1" applyAlignment="1" applyProtection="1">
      <alignment horizontal="center" vertical="center" wrapText="1"/>
    </xf>
    <xf numFmtId="4" fontId="4" fillId="4" borderId="2" xfId="2" applyNumberFormat="1" applyFont="1" applyFill="1" applyBorder="1" applyAlignment="1" applyProtection="1">
      <alignment horizontal="right" vertical="center" wrapText="1"/>
    </xf>
    <xf numFmtId="164" fontId="3" fillId="4" borderId="2" xfId="2" applyNumberFormat="1" applyFont="1" applyFill="1" applyBorder="1" applyAlignment="1" applyProtection="1">
      <alignment horizontal="right" vertical="center" wrapText="1"/>
    </xf>
    <xf numFmtId="49" fontId="10" fillId="0" borderId="4" xfId="0" applyNumberFormat="1" applyFont="1" applyBorder="1" applyAlignment="1" applyProtection="1">
      <alignment horizontal="center" vertical="top"/>
    </xf>
    <xf numFmtId="49" fontId="10" fillId="0" borderId="5" xfId="0" applyNumberFormat="1" applyFont="1" applyBorder="1" applyAlignment="1" applyProtection="1">
      <alignment horizontal="center" vertical="top"/>
    </xf>
    <xf numFmtId="49" fontId="10" fillId="0" borderId="5" xfId="0" applyNumberFormat="1" applyFont="1" applyBorder="1" applyAlignment="1" applyProtection="1">
      <alignment horizontal="right" vertical="top"/>
    </xf>
    <xf numFmtId="0" fontId="2" fillId="0" borderId="5" xfId="0" applyFont="1" applyBorder="1" applyAlignment="1" applyProtection="1">
      <alignment horizontal="left" vertical="top" wrapText="1"/>
    </xf>
    <xf numFmtId="0" fontId="2" fillId="0" borderId="5" xfId="0" quotePrefix="1" applyFont="1" applyBorder="1" applyAlignment="1" applyProtection="1">
      <alignment horizontal="left" vertical="top" wrapText="1"/>
    </xf>
    <xf numFmtId="0" fontId="2" fillId="0" borderId="5" xfId="0" applyFont="1" applyBorder="1" applyAlignment="1" applyProtection="1">
      <alignment horizontal="center" vertical="top" wrapText="1"/>
    </xf>
    <xf numFmtId="4" fontId="2" fillId="0" borderId="5" xfId="0" applyNumberFormat="1" applyFont="1" applyBorder="1" applyAlignment="1" applyProtection="1">
      <alignment horizontal="right" vertical="top"/>
    </xf>
    <xf numFmtId="49" fontId="10" fillId="0" borderId="6" xfId="0" applyNumberFormat="1" applyFont="1" applyBorder="1" applyAlignment="1" applyProtection="1">
      <alignment horizontal="center" vertical="top"/>
    </xf>
    <xf numFmtId="49" fontId="10" fillId="0" borderId="6" xfId="0" applyNumberFormat="1" applyFont="1" applyBorder="1" applyAlignment="1" applyProtection="1">
      <alignment horizontal="right" vertical="top"/>
    </xf>
    <xf numFmtId="0" fontId="2" fillId="0" borderId="6" xfId="0" applyFont="1" applyBorder="1" applyAlignment="1" applyProtection="1">
      <alignment horizontal="left" vertical="top" wrapText="1"/>
    </xf>
    <xf numFmtId="0" fontId="2" fillId="0" borderId="6" xfId="0" quotePrefix="1" applyFont="1" applyBorder="1" applyAlignment="1" applyProtection="1">
      <alignment horizontal="left" vertical="top" wrapText="1"/>
    </xf>
    <xf numFmtId="0" fontId="2" fillId="0" borderId="6" xfId="0" applyFont="1" applyBorder="1" applyAlignment="1" applyProtection="1">
      <alignment horizontal="center" vertical="top" wrapText="1"/>
    </xf>
    <xf numFmtId="4" fontId="2" fillId="0" borderId="6" xfId="0" applyNumberFormat="1" applyFont="1" applyBorder="1" applyAlignment="1" applyProtection="1">
      <alignment horizontal="right" vertical="top"/>
    </xf>
    <xf numFmtId="49" fontId="10" fillId="0" borderId="2" xfId="0" applyNumberFormat="1" applyFont="1" applyFill="1" applyBorder="1" applyAlignment="1" applyProtection="1">
      <alignment horizontal="center" vertical="top"/>
    </xf>
    <xf numFmtId="49" fontId="10" fillId="0" borderId="2" xfId="0" applyNumberFormat="1" applyFont="1" applyBorder="1" applyAlignment="1" applyProtection="1">
      <alignment horizontal="center" vertical="top"/>
    </xf>
    <xf numFmtId="0" fontId="10" fillId="0" borderId="0" xfId="0" applyFont="1" applyAlignment="1" applyProtection="1">
      <alignment horizontal="center" vertical="top"/>
    </xf>
    <xf numFmtId="0" fontId="0" fillId="0" borderId="0" xfId="0" applyAlignment="1" applyProtection="1">
      <alignment horizontal="right" vertical="top"/>
    </xf>
    <xf numFmtId="0" fontId="0" fillId="0" borderId="0" xfId="0" applyAlignment="1" applyProtection="1">
      <alignment horizontal="left" vertical="top"/>
    </xf>
    <xf numFmtId="0" fontId="0" fillId="0" borderId="0" xfId="0" applyAlignment="1" applyProtection="1">
      <alignment horizontal="left" vertical="top" wrapText="1"/>
    </xf>
    <xf numFmtId="164" fontId="2" fillId="0" borderId="0" xfId="0" applyNumberFormat="1" applyFont="1" applyAlignment="1" applyProtection="1">
      <alignment horizontal="right" vertical="top"/>
    </xf>
    <xf numFmtId="164" fontId="3" fillId="0" borderId="1" xfId="0" applyNumberFormat="1" applyFont="1" applyBorder="1" applyAlignment="1" applyProtection="1">
      <alignment horizontal="right" vertical="top"/>
    </xf>
    <xf numFmtId="164" fontId="2" fillId="2" borderId="2" xfId="1" applyNumberFormat="1" applyFont="1" applyFill="1" applyBorder="1" applyAlignment="1" applyProtection="1">
      <alignment horizontal="center" vertical="top" wrapText="1"/>
    </xf>
    <xf numFmtId="164" fontId="10" fillId="9" borderId="2" xfId="0" applyNumberFormat="1" applyFont="1" applyFill="1" applyBorder="1" applyAlignment="1" applyProtection="1">
      <alignment horizontal="right" vertical="top" wrapText="1"/>
      <protection locked="0"/>
    </xf>
    <xf numFmtId="164" fontId="10" fillId="0" borderId="2" xfId="0" applyNumberFormat="1" applyFont="1" applyBorder="1" applyAlignment="1" applyProtection="1">
      <alignment horizontal="right" vertical="top" wrapText="1"/>
    </xf>
    <xf numFmtId="164" fontId="10" fillId="0" borderId="2" xfId="0" applyNumberFormat="1" applyFont="1" applyFill="1" applyBorder="1" applyAlignment="1" applyProtection="1">
      <alignment horizontal="right" vertical="top" wrapText="1"/>
    </xf>
    <xf numFmtId="164" fontId="4" fillId="4" borderId="2" xfId="2" applyNumberFormat="1" applyFont="1" applyFill="1" applyBorder="1" applyAlignment="1" applyProtection="1">
      <alignment horizontal="right" vertical="top" wrapText="1"/>
    </xf>
    <xf numFmtId="164" fontId="10" fillId="9" borderId="2" xfId="0" applyNumberFormat="1" applyFont="1" applyFill="1" applyBorder="1" applyAlignment="1" applyProtection="1">
      <alignment horizontal="right" vertical="top"/>
      <protection locked="0"/>
    </xf>
    <xf numFmtId="164" fontId="10" fillId="0" borderId="2" xfId="0" applyNumberFormat="1" applyFont="1" applyBorder="1" applyAlignment="1" applyProtection="1">
      <alignment horizontal="right" vertical="top"/>
    </xf>
    <xf numFmtId="164" fontId="10" fillId="0" borderId="2" xfId="0" applyNumberFormat="1" applyFont="1" applyFill="1" applyBorder="1" applyAlignment="1" applyProtection="1">
      <alignment horizontal="right" vertical="top"/>
    </xf>
    <xf numFmtId="164" fontId="20" fillId="9" borderId="2" xfId="0" applyNumberFormat="1" applyFont="1" applyFill="1" applyBorder="1" applyAlignment="1" applyProtection="1">
      <alignment horizontal="right" vertical="top"/>
      <protection locked="0"/>
    </xf>
    <xf numFmtId="164" fontId="2" fillId="9" borderId="2" xfId="0" applyNumberFormat="1" applyFont="1" applyFill="1" applyBorder="1" applyAlignment="1" applyProtection="1">
      <alignment horizontal="right" vertical="top"/>
      <protection locked="0"/>
    </xf>
    <xf numFmtId="164" fontId="0" fillId="0" borderId="0" xfId="0" applyNumberFormat="1" applyAlignment="1" applyProtection="1">
      <alignment horizontal="right" vertical="top"/>
    </xf>
    <xf numFmtId="4" fontId="3" fillId="4" borderId="2" xfId="3" applyNumberFormat="1" applyFont="1" applyFill="1" applyBorder="1" applyAlignment="1" applyProtection="1">
      <alignment horizontal="right" vertical="top" wrapText="1"/>
    </xf>
    <xf numFmtId="4" fontId="0" fillId="0" borderId="0" xfId="0" applyNumberFormat="1" applyAlignment="1" applyProtection="1">
      <alignment horizontal="right" vertical="top"/>
    </xf>
  </cellXfs>
  <cellStyles count="22">
    <cellStyle name="Comma 10" xfId="11" xr:uid="{D777A9A4-A3F2-459F-B0A8-96BDBFC1F693}"/>
    <cellStyle name="Comma 3" xfId="10" xr:uid="{34A1AE8D-E171-44D6-9BC4-16C86C974D58}"/>
    <cellStyle name="Navadno" xfId="0" builtinId="0"/>
    <cellStyle name="Navadno 10 2" xfId="20" xr:uid="{950C57BA-ECF7-44EF-B8DE-96538F51A7EA}"/>
    <cellStyle name="Navadno 13 2" xfId="12" xr:uid="{B1D8CAFC-6D60-4C50-B1DE-86DEB5452916}"/>
    <cellStyle name="Navadno 2" xfId="5" xr:uid="{5BF34B20-F378-4100-B2D2-B0C74F2DCBD5}"/>
    <cellStyle name="Navadno 2 2" xfId="7" xr:uid="{F472F70A-76DA-4A88-83C1-547490DE33CC}"/>
    <cellStyle name="Navadno 2 2 2" xfId="19" xr:uid="{98AA7C61-C251-439E-82DD-D2AAB056C408}"/>
    <cellStyle name="Navadno 3" xfId="8" xr:uid="{33387588-E066-420E-83B8-22CC72DFDCEC}"/>
    <cellStyle name="Navadno 3 2" xfId="18" xr:uid="{2F12EC07-C90F-4CE4-BF79-1B09853964D8}"/>
    <cellStyle name="Navadno 4" xfId="14" xr:uid="{843FA605-84F3-4C01-8300-C7398795CFAA}"/>
    <cellStyle name="Navadno 6" xfId="2" xr:uid="{F9F8111A-F2E9-40F2-B880-8569C4C25CEE}"/>
    <cellStyle name="Normal" xfId="13" xr:uid="{5F8F3B4D-E489-47F1-9915-F504ED23E76A}"/>
    <cellStyle name="Normal 2 2" xfId="3" xr:uid="{04713E17-FFD8-4E2F-85FB-3B95C4A5D762}"/>
    <cellStyle name="Normal 4" xfId="4" xr:uid="{1712F78F-2E5C-483E-AF4D-52599C665059}"/>
    <cellStyle name="Normal 9 4" xfId="16" xr:uid="{C53726D9-586A-4477-845B-924DDA5A67D5}"/>
    <cellStyle name="Normal 9 4 2" xfId="1" xr:uid="{745846FF-8288-4ED7-8F8B-82F0F71F810F}"/>
    <cellStyle name="Normal_Sheet1" xfId="9" xr:uid="{2675F176-AC2B-48D0-9C27-7A3966FA9ADC}"/>
    <cellStyle name="Vejica 2" xfId="6" xr:uid="{63A1EE2A-0F19-440A-8E0E-EEFCAF7AF4DB}"/>
    <cellStyle name="Vejica 2 2 2" xfId="17" xr:uid="{700272F7-26C8-446B-A809-44B1207318E8}"/>
    <cellStyle name="Vejica 3" xfId="15" xr:uid="{ADE724C0-C55B-4625-A8D9-9A57324DF2F0}"/>
    <cellStyle name="Vsebina_CenaEM" xfId="21" xr:uid="{3750F6FA-6707-4D79-86CB-C1183F91980A}"/>
  </cellStyles>
  <dxfs count="0"/>
  <tableStyles count="0" defaultTableStyle="TableStyleMedium2" defaultPivotStyle="PivotStyleLight16"/>
  <colors>
    <mruColors>
      <color rgb="FFFF66CC"/>
      <color rgb="FF99CCFF"/>
      <color rgb="FFCC99FF"/>
      <color rgb="FF9EE7FE"/>
      <color rgb="FFFF9DC2"/>
      <color rgb="FFB88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3543300</xdr:colOff>
      <xdr:row>0</xdr:row>
      <xdr:rowOff>76200</xdr:rowOff>
    </xdr:from>
    <xdr:to>
      <xdr:col>3</xdr:col>
      <xdr:colOff>1007745</xdr:colOff>
      <xdr:row>0</xdr:row>
      <xdr:rowOff>539750</xdr:rowOff>
    </xdr:to>
    <xdr:pic>
      <xdr:nvPicPr>
        <xdr:cNvPr id="2" name="Slika 1">
          <a:extLst>
            <a:ext uri="{FF2B5EF4-FFF2-40B4-BE49-F238E27FC236}">
              <a16:creationId xmlns:a16="http://schemas.microsoft.com/office/drawing/2014/main" id="{352C4595-CA4E-4C6B-8095-4CA650534A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76200"/>
          <a:ext cx="1645920" cy="463550"/>
        </a:xfrm>
        <a:prstGeom prst="rect">
          <a:avLst/>
        </a:prstGeom>
        <a:noFill/>
      </xdr:spPr>
    </xdr:pic>
    <xdr:clientData/>
  </xdr:twoCellAnchor>
  <xdr:twoCellAnchor editAs="oneCell">
    <xdr:from>
      <xdr:col>2</xdr:col>
      <xdr:colOff>1419225</xdr:colOff>
      <xdr:row>0</xdr:row>
      <xdr:rowOff>114300</xdr:rowOff>
    </xdr:from>
    <xdr:to>
      <xdr:col>2</xdr:col>
      <xdr:colOff>3451225</xdr:colOff>
      <xdr:row>0</xdr:row>
      <xdr:rowOff>505460</xdr:rowOff>
    </xdr:to>
    <xdr:pic>
      <xdr:nvPicPr>
        <xdr:cNvPr id="3" name="Slika 2">
          <a:extLst>
            <a:ext uri="{FF2B5EF4-FFF2-40B4-BE49-F238E27FC236}">
              <a16:creationId xmlns:a16="http://schemas.microsoft.com/office/drawing/2014/main" id="{2C28AD09-6B39-400E-BE0E-0FA2316FA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4575" y="114300"/>
          <a:ext cx="2032000" cy="39116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419100</xdr:colOff>
      <xdr:row>1</xdr:row>
      <xdr:rowOff>0</xdr:rowOff>
    </xdr:from>
    <xdr:to>
      <xdr:col>9</xdr:col>
      <xdr:colOff>1017270</xdr:colOff>
      <xdr:row>3</xdr:row>
      <xdr:rowOff>82550</xdr:rowOff>
    </xdr:to>
    <xdr:pic>
      <xdr:nvPicPr>
        <xdr:cNvPr id="2" name="Slika 1">
          <a:extLst>
            <a:ext uri="{FF2B5EF4-FFF2-40B4-BE49-F238E27FC236}">
              <a16:creationId xmlns:a16="http://schemas.microsoft.com/office/drawing/2014/main" id="{BC726449-02BA-42AB-90A5-8E4B5575B3F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01125" y="190500"/>
          <a:ext cx="1645920" cy="463550"/>
        </a:xfrm>
        <a:prstGeom prst="rect">
          <a:avLst/>
        </a:prstGeom>
        <a:noFill/>
      </xdr:spPr>
    </xdr:pic>
    <xdr:clientData/>
  </xdr:twoCellAnchor>
  <xdr:twoCellAnchor editAs="oneCell">
    <xdr:from>
      <xdr:col>5</xdr:col>
      <xdr:colOff>1847850</xdr:colOff>
      <xdr:row>1</xdr:row>
      <xdr:rowOff>66675</xdr:rowOff>
    </xdr:from>
    <xdr:to>
      <xdr:col>8</xdr:col>
      <xdr:colOff>269875</xdr:colOff>
      <xdr:row>3</xdr:row>
      <xdr:rowOff>76835</xdr:rowOff>
    </xdr:to>
    <xdr:pic>
      <xdr:nvPicPr>
        <xdr:cNvPr id="3" name="Slika 2">
          <a:extLst>
            <a:ext uri="{FF2B5EF4-FFF2-40B4-BE49-F238E27FC236}">
              <a16:creationId xmlns:a16="http://schemas.microsoft.com/office/drawing/2014/main" id="{BF25B09A-1969-4296-8AD8-DD656E489A3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9900" y="257175"/>
          <a:ext cx="2032000" cy="39116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A6C1-B5F6-4C87-981F-9D88CDDDCC83}">
  <sheetPr>
    <pageSetUpPr fitToPage="1"/>
  </sheetPr>
  <dimension ref="A1:F87"/>
  <sheetViews>
    <sheetView tabSelected="1" zoomScaleNormal="100" zoomScaleSheetLayoutView="100" workbookViewId="0"/>
  </sheetViews>
  <sheetFormatPr defaultRowHeight="15" x14ac:dyDescent="0.25"/>
  <cols>
    <col min="1" max="2" width="6.7109375" style="7" customWidth="1"/>
    <col min="3" max="3" width="62.7109375" style="7" customWidth="1"/>
    <col min="4" max="4" width="15.7109375" style="7" customWidth="1"/>
    <col min="5" max="5" width="13.7109375" style="7" customWidth="1"/>
    <col min="6" max="16384" width="9.140625" style="7"/>
  </cols>
  <sheetData>
    <row r="1" spans="1:6" ht="46.5" customHeight="1" x14ac:dyDescent="0.25"/>
    <row r="3" spans="1:6" ht="25.5" x14ac:dyDescent="0.25">
      <c r="A3" s="8"/>
      <c r="B3" s="8"/>
      <c r="C3" s="9" t="s">
        <v>968</v>
      </c>
      <c r="D3" s="10"/>
      <c r="E3" s="10"/>
      <c r="F3" s="10"/>
    </row>
    <row r="4" spans="1:6" x14ac:dyDescent="0.25">
      <c r="A4" s="8"/>
      <c r="B4" s="8"/>
      <c r="C4" s="11"/>
      <c r="D4" s="12"/>
      <c r="E4" s="13"/>
      <c r="F4" s="14"/>
    </row>
    <row r="5" spans="1:6" x14ac:dyDescent="0.25">
      <c r="A5" s="8"/>
      <c r="B5" s="8"/>
      <c r="C5" s="15" t="s">
        <v>11</v>
      </c>
      <c r="D5" s="12"/>
      <c r="E5" s="13"/>
      <c r="F5" s="14"/>
    </row>
    <row r="6" spans="1:6" ht="15.75" thickBot="1" x14ac:dyDescent="0.3">
      <c r="A6" s="8"/>
      <c r="B6" s="8"/>
      <c r="C6" s="11"/>
      <c r="D6" s="12"/>
      <c r="E6" s="13"/>
      <c r="F6" s="14"/>
    </row>
    <row r="7" spans="1:6" ht="15.75" thickBot="1" x14ac:dyDescent="0.3">
      <c r="A7" s="16" t="s">
        <v>12</v>
      </c>
      <c r="B7" s="16"/>
      <c r="C7" s="16" t="s">
        <v>13</v>
      </c>
      <c r="D7" s="17" t="s">
        <v>14</v>
      </c>
      <c r="E7" s="13"/>
      <c r="F7" s="14"/>
    </row>
    <row r="8" spans="1:6" x14ac:dyDescent="0.25">
      <c r="A8" s="18"/>
      <c r="B8" s="18"/>
      <c r="C8" s="18"/>
      <c r="D8" s="19"/>
      <c r="E8" s="13"/>
      <c r="F8" s="14"/>
    </row>
    <row r="9" spans="1:6" x14ac:dyDescent="0.25">
      <c r="A9" s="20">
        <f>'Popis del'!A6</f>
        <v>0</v>
      </c>
      <c r="B9" s="20">
        <f>'Popis del'!D6</f>
        <v>0</v>
      </c>
      <c r="C9" s="21" t="str">
        <f>'Popis del'!E6</f>
        <v>NADGRADNJA ODSEKA BLED JEZERO-BOHINJSKA BELA</v>
      </c>
      <c r="D9" s="22">
        <f>SUM(D10:D32)</f>
        <v>0</v>
      </c>
      <c r="E9" s="23"/>
      <c r="F9" s="14"/>
    </row>
    <row r="10" spans="1:6" x14ac:dyDescent="0.25">
      <c r="A10" s="24">
        <f>'Popis del'!A7</f>
        <v>1</v>
      </c>
      <c r="B10" s="24" t="str">
        <f>'Popis del'!D7</f>
        <v>2_1</v>
      </c>
      <c r="C10" s="25" t="str">
        <f>'Popis del'!E7</f>
        <v>TIRNE NAPRAVE</v>
      </c>
      <c r="D10" s="26">
        <f>'Popis del'!J7</f>
        <v>0</v>
      </c>
      <c r="E10" s="13"/>
      <c r="F10" s="14"/>
    </row>
    <row r="11" spans="1:6" x14ac:dyDescent="0.25">
      <c r="A11" s="24">
        <f>'Popis del'!A100</f>
        <v>1</v>
      </c>
      <c r="B11" s="24" t="str">
        <f>'Popis del'!D100</f>
        <v>2_2</v>
      </c>
      <c r="C11" s="25" t="str">
        <f>'Popis del'!E100</f>
        <v>PREDOR BLED</v>
      </c>
      <c r="D11" s="26">
        <f>'Popis del'!J100</f>
        <v>0</v>
      </c>
      <c r="E11" s="13"/>
      <c r="F11" s="14"/>
    </row>
    <row r="12" spans="1:6" x14ac:dyDescent="0.25">
      <c r="A12" s="24">
        <f>'Popis del'!A164</f>
        <v>1</v>
      </c>
      <c r="B12" s="24" t="str">
        <f>'Popis del'!D164</f>
        <v>2_3</v>
      </c>
      <c r="C12" s="25" t="str">
        <f>'Popis del'!E164</f>
        <v>AB PREPUST V KM 10+880</v>
      </c>
      <c r="D12" s="26">
        <f>'Popis del'!J164</f>
        <v>0</v>
      </c>
      <c r="E12" s="13"/>
      <c r="F12" s="14"/>
    </row>
    <row r="13" spans="1:6" x14ac:dyDescent="0.25">
      <c r="A13" s="24">
        <f>'Popis del'!A233</f>
        <v>1</v>
      </c>
      <c r="B13" s="24" t="str">
        <f>'Popis del'!D233</f>
        <v>2_4</v>
      </c>
      <c r="C13" s="25" t="str">
        <f>'Popis del'!E233</f>
        <v>PREPUST V KM 11+186</v>
      </c>
      <c r="D13" s="26">
        <f>'Popis del'!J233</f>
        <v>0</v>
      </c>
      <c r="E13" s="13"/>
      <c r="F13" s="14"/>
    </row>
    <row r="14" spans="1:6" x14ac:dyDescent="0.25">
      <c r="A14" s="24">
        <f>'Popis del'!A308</f>
        <v>1</v>
      </c>
      <c r="B14" s="24" t="str">
        <f>'Popis del'!D308</f>
        <v>2_5</v>
      </c>
      <c r="C14" s="25" t="str">
        <f>'Popis del'!E308</f>
        <v>PREPUST V KM 11+460</v>
      </c>
      <c r="D14" s="26">
        <f>'Popis del'!J308</f>
        <v>0</v>
      </c>
      <c r="E14" s="13"/>
      <c r="F14" s="14"/>
    </row>
    <row r="15" spans="1:6" x14ac:dyDescent="0.25">
      <c r="A15" s="24">
        <f>'Popis del'!A379</f>
        <v>1</v>
      </c>
      <c r="B15" s="24" t="str">
        <f>'Popis del'!D379</f>
        <v>2_6</v>
      </c>
      <c r="C15" s="25" t="str">
        <f>'Popis del'!E379</f>
        <v>SANACIJA JEKLENEGA MOSTU V KM 11+584</v>
      </c>
      <c r="D15" s="26">
        <f>'Popis del'!J379</f>
        <v>0</v>
      </c>
      <c r="E15" s="13"/>
      <c r="F15" s="14"/>
    </row>
    <row r="16" spans="1:6" x14ac:dyDescent="0.25">
      <c r="A16" s="24">
        <f>'Popis del'!A429</f>
        <v>1</v>
      </c>
      <c r="B16" s="24" t="str">
        <f>'Popis del'!D429</f>
        <v>2_7</v>
      </c>
      <c r="C16" s="25" t="str">
        <f>'Popis del'!E429</f>
        <v>PREDOR SEDLO</v>
      </c>
      <c r="D16" s="26">
        <f>'Popis del'!J429</f>
        <v>0</v>
      </c>
      <c r="E16" s="13"/>
      <c r="F16" s="14"/>
    </row>
    <row r="17" spans="1:6" x14ac:dyDescent="0.25">
      <c r="A17" s="24">
        <f>'Popis del'!A503</f>
        <v>1</v>
      </c>
      <c r="B17" s="24" t="str">
        <f>'Popis del'!D503</f>
        <v>2_8</v>
      </c>
      <c r="C17" s="25" t="str">
        <f>'Popis del'!E503</f>
        <v>PREPUST V KM 12+320</v>
      </c>
      <c r="D17" s="26">
        <f>'Popis del'!J503</f>
        <v>0</v>
      </c>
      <c r="E17" s="13"/>
      <c r="F17" s="14"/>
    </row>
    <row r="18" spans="1:6" x14ac:dyDescent="0.25">
      <c r="A18" s="24">
        <f>'Popis del'!A582</f>
        <v>1</v>
      </c>
      <c r="B18" s="24" t="str">
        <f>'Popis del'!D582</f>
        <v>2_9</v>
      </c>
      <c r="C18" s="25" t="str">
        <f>'Popis del'!E582</f>
        <v>PREPUST V KM 12+570</v>
      </c>
      <c r="D18" s="26">
        <f>'Popis del'!J582</f>
        <v>0</v>
      </c>
      <c r="E18" s="13"/>
      <c r="F18" s="14"/>
    </row>
    <row r="19" spans="1:6" x14ac:dyDescent="0.25">
      <c r="A19" s="24">
        <f>'Popis del'!A641</f>
        <v>1</v>
      </c>
      <c r="B19" s="24" t="str">
        <f>'Popis del'!D641</f>
        <v>2_10</v>
      </c>
      <c r="C19" s="25" t="str">
        <f>'Popis del'!E641</f>
        <v>SANACIJA JEKLENEGA MOSTU V KM 12+601</v>
      </c>
      <c r="D19" s="26">
        <f>'Popis del'!J641</f>
        <v>0</v>
      </c>
      <c r="E19" s="13"/>
      <c r="F19" s="14"/>
    </row>
    <row r="20" spans="1:6" x14ac:dyDescent="0.25">
      <c r="A20" s="24">
        <f>'Popis del'!A688</f>
        <v>1</v>
      </c>
      <c r="B20" s="24" t="str">
        <f>'Popis del'!D688</f>
        <v>2_11</v>
      </c>
      <c r="C20" s="25" t="str">
        <f>'Popis del'!E688</f>
        <v>PREDOR BELA</v>
      </c>
      <c r="D20" s="26">
        <f>'Popis del'!J688</f>
        <v>0</v>
      </c>
      <c r="E20" s="13"/>
      <c r="F20" s="14"/>
    </row>
    <row r="21" spans="1:6" x14ac:dyDescent="0.25">
      <c r="A21" s="27">
        <f>'Popis del'!A758</f>
        <v>1</v>
      </c>
      <c r="B21" s="27" t="str">
        <f>'Popis del'!D758</f>
        <v>2_12</v>
      </c>
      <c r="C21" s="28" t="str">
        <f>'Popis del'!E758</f>
        <v>PODVOZ V KM 13+003</v>
      </c>
      <c r="D21" s="29">
        <f>'Popis del'!J758</f>
        <v>0</v>
      </c>
      <c r="E21" s="13"/>
      <c r="F21" s="14"/>
    </row>
    <row r="22" spans="1:6" x14ac:dyDescent="0.25">
      <c r="A22" s="27">
        <f>'Popis del'!A850</f>
        <v>1</v>
      </c>
      <c r="B22" s="27" t="str">
        <f>'Popis del'!D850</f>
        <v>2_13</v>
      </c>
      <c r="C22" s="28" t="str">
        <f>'Popis del'!E850</f>
        <v>OBOKAN KAMNITI VIADUKT V KM 13+116</v>
      </c>
      <c r="D22" s="29">
        <f>'Popis del'!J850</f>
        <v>0</v>
      </c>
      <c r="E22" s="13"/>
      <c r="F22" s="14"/>
    </row>
    <row r="23" spans="1:6" x14ac:dyDescent="0.25">
      <c r="A23" s="24">
        <f>'Popis del'!A926</f>
        <v>1</v>
      </c>
      <c r="B23" s="24" t="str">
        <f>'Popis del'!D926</f>
        <v>2_14</v>
      </c>
      <c r="C23" s="25" t="str">
        <f>'Popis del'!E926</f>
        <v>OBOKAN KAMNITI NADVOZ V KM 13+288</v>
      </c>
      <c r="D23" s="26">
        <f>'Popis del'!J926</f>
        <v>0</v>
      </c>
      <c r="E23" s="13"/>
      <c r="F23" s="14"/>
    </row>
    <row r="24" spans="1:6" x14ac:dyDescent="0.25">
      <c r="A24" s="24">
        <f>'Popis del'!A951</f>
        <v>1</v>
      </c>
      <c r="B24" s="24" t="str">
        <f>'Popis del'!D951</f>
        <v>2_15</v>
      </c>
      <c r="C24" s="25" t="str">
        <f>'Popis del'!E951</f>
        <v>NOVA PILOTNA STENA od km 10+655,00 do km 10+716,00</v>
      </c>
      <c r="D24" s="26">
        <f>'Popis del'!J951</f>
        <v>0</v>
      </c>
      <c r="E24" s="13"/>
      <c r="F24" s="14"/>
    </row>
    <row r="25" spans="1:6" x14ac:dyDescent="0.25">
      <c r="A25" s="24">
        <f>'Popis del'!A1007</f>
        <v>1</v>
      </c>
      <c r="B25" s="24" t="str">
        <f>'Popis del'!D1007</f>
        <v>2_16</v>
      </c>
      <c r="C25" s="25" t="str">
        <f>'Popis del'!E1007</f>
        <v>SANACIJA OPORNEGA ZIDU od km 10+692 do km 10+874</v>
      </c>
      <c r="D25" s="26">
        <f>'Popis del'!J1007</f>
        <v>0</v>
      </c>
      <c r="E25" s="13"/>
      <c r="F25" s="14"/>
    </row>
    <row r="26" spans="1:6" x14ac:dyDescent="0.25">
      <c r="A26" s="24">
        <f>'Popis del'!A1036</f>
        <v>1</v>
      </c>
      <c r="B26" s="24" t="str">
        <f>'Popis del'!D1036</f>
        <v>2_17</v>
      </c>
      <c r="C26" s="25" t="str">
        <f>'Popis del'!E1036</f>
        <v>NOVA PILOTNA STENA od km 10+852,00 do km 10+881,00</v>
      </c>
      <c r="D26" s="26">
        <f>'Popis del'!J1036</f>
        <v>0</v>
      </c>
      <c r="E26" s="13"/>
      <c r="F26" s="14"/>
    </row>
    <row r="27" spans="1:6" x14ac:dyDescent="0.25">
      <c r="A27" s="24">
        <f>'Popis del'!A1093</f>
        <v>1</v>
      </c>
      <c r="B27" s="24" t="str">
        <f>'Popis del'!D1093</f>
        <v>2_18</v>
      </c>
      <c r="C27" s="25" t="str">
        <f>'Popis del'!E1093</f>
        <v>NOVA PILOTNA STENA od km 10+884,00 do km 11+017,00</v>
      </c>
      <c r="D27" s="26">
        <f>'Popis del'!J1093</f>
        <v>0</v>
      </c>
      <c r="E27" s="13"/>
      <c r="F27" s="14"/>
    </row>
    <row r="28" spans="1:6" x14ac:dyDescent="0.25">
      <c r="A28" s="24">
        <f>'Popis del'!A1149</f>
        <v>1</v>
      </c>
      <c r="B28" s="24" t="str">
        <f>'Popis del'!D1149</f>
        <v>2_19</v>
      </c>
      <c r="C28" s="25" t="str">
        <f>'Popis del'!E1149</f>
        <v>SANACIJA OPORNEGA ZIDU od km 10+879 do km 11+211</v>
      </c>
      <c r="D28" s="26">
        <f>'Popis del'!J1149</f>
        <v>0</v>
      </c>
      <c r="E28" s="13"/>
      <c r="F28" s="14"/>
    </row>
    <row r="29" spans="1:6" x14ac:dyDescent="0.25">
      <c r="A29" s="24">
        <f>'Popis del'!A1178</f>
        <v>1</v>
      </c>
      <c r="B29" s="24" t="str">
        <f>'Popis del'!D1178</f>
        <v>2_20</v>
      </c>
      <c r="C29" s="25" t="str">
        <f>'Popis del'!E1178</f>
        <v>SANACIJA PODPORNEGA ZIDU od km 11+402 do km 11+482</v>
      </c>
      <c r="D29" s="26">
        <f>'Popis del'!J1178</f>
        <v>0</v>
      </c>
      <c r="E29" s="13"/>
      <c r="F29" s="14"/>
    </row>
    <row r="30" spans="1:6" x14ac:dyDescent="0.25">
      <c r="A30" s="24">
        <f>'Popis del'!A1205</f>
        <v>1</v>
      </c>
      <c r="B30" s="24" t="str">
        <f>'Popis del'!D1205</f>
        <v>3_11</v>
      </c>
      <c r="C30" s="25" t="str">
        <f>'Popis del'!E1205</f>
        <v>ZAŠČITA IN PRESTAVITEV SVTK NAPRAV</v>
      </c>
      <c r="D30" s="26">
        <f>'Popis del'!J1205</f>
        <v>0</v>
      </c>
      <c r="E30" s="13"/>
      <c r="F30" s="14"/>
    </row>
    <row r="31" spans="1:6" x14ac:dyDescent="0.25">
      <c r="A31" s="30">
        <f>'Popis del'!A1276</f>
        <v>1</v>
      </c>
      <c r="B31" s="30" t="str">
        <f>'Popis del'!D1276</f>
        <v>11_8</v>
      </c>
      <c r="C31" s="25" t="str">
        <f>'Popis del'!E1276</f>
        <v>MONITORING V ČASU GRADNJE</v>
      </c>
      <c r="D31" s="26">
        <f>'Popis del'!J1276</f>
        <v>0</v>
      </c>
      <c r="E31" s="13"/>
      <c r="F31" s="14"/>
    </row>
    <row r="32" spans="1:6" x14ac:dyDescent="0.25">
      <c r="A32" s="24">
        <f>'Popis del'!A1302</f>
        <v>1</v>
      </c>
      <c r="B32" s="24">
        <f>'Popis del'!D1302</f>
        <v>0</v>
      </c>
      <c r="C32" s="25" t="str">
        <f>'Popis del'!E1302</f>
        <v>SPLOŠNO</v>
      </c>
      <c r="D32" s="26">
        <f>'Popis del'!J1302</f>
        <v>0</v>
      </c>
      <c r="E32" s="13"/>
      <c r="F32" s="14"/>
    </row>
    <row r="33" spans="1:6" x14ac:dyDescent="0.25">
      <c r="A33" s="20">
        <f>'Popis del'!A1316</f>
        <v>0</v>
      </c>
      <c r="B33" s="20"/>
      <c r="C33" s="21" t="str">
        <f>'Popis del'!E1316</f>
        <v>NADGRADNJA ODSEKA BOHINJSKA BELA-NOMENJ</v>
      </c>
      <c r="D33" s="22">
        <f>SUM(D34:D80)</f>
        <v>0</v>
      </c>
      <c r="E33" s="23"/>
      <c r="F33" s="14"/>
    </row>
    <row r="34" spans="1:6" x14ac:dyDescent="0.25">
      <c r="A34" s="24">
        <f>'Popis del'!A1317</f>
        <v>1</v>
      </c>
      <c r="B34" s="24" t="str">
        <f>'Popis del'!D1317</f>
        <v>2_1</v>
      </c>
      <c r="C34" s="25" t="str">
        <f>'Popis del'!E1317</f>
        <v>TIRNE NAPRAVE</v>
      </c>
      <c r="D34" s="26">
        <f>'Popis del'!J1317</f>
        <v>0</v>
      </c>
      <c r="E34" s="13"/>
      <c r="F34" s="14"/>
    </row>
    <row r="35" spans="1:6" x14ac:dyDescent="0.25">
      <c r="A35" s="27">
        <f>'Popis del'!A1430</f>
        <v>1</v>
      </c>
      <c r="B35" s="27" t="str">
        <f>'Popis del'!D1430</f>
        <v>2_2</v>
      </c>
      <c r="C35" s="28" t="str">
        <f>'Popis del'!E1430</f>
        <v>NOV AB PODVOZ V KM 14+507</v>
      </c>
      <c r="D35" s="29">
        <f>'Popis del'!J1430</f>
        <v>0</v>
      </c>
      <c r="E35" s="13"/>
      <c r="F35" s="14"/>
    </row>
    <row r="36" spans="1:6" x14ac:dyDescent="0.25">
      <c r="A36" s="27">
        <f>'Popis del'!A1489</f>
        <v>1</v>
      </c>
      <c r="B36" s="27" t="str">
        <f>'Popis del'!D1489</f>
        <v>2_3</v>
      </c>
      <c r="C36" s="28" t="str">
        <f>'Popis del'!E1489</f>
        <v>PREDOR OBRNE</v>
      </c>
      <c r="D36" s="29">
        <f>'Popis del'!J1489</f>
        <v>0</v>
      </c>
      <c r="E36" s="13"/>
    </row>
    <row r="37" spans="1:6" x14ac:dyDescent="0.25">
      <c r="A37" s="24">
        <f>'Popis del'!A1572</f>
        <v>1</v>
      </c>
      <c r="B37" s="24" t="str">
        <f>'Popis del'!D1572</f>
        <v>2_4</v>
      </c>
      <c r="C37" s="25" t="str">
        <f>'Popis del'!E1572</f>
        <v>PREPUST V KM 16+169</v>
      </c>
      <c r="D37" s="26">
        <f>'Popis del'!J1572</f>
        <v>0</v>
      </c>
      <c r="E37" s="13"/>
    </row>
    <row r="38" spans="1:6" x14ac:dyDescent="0.25">
      <c r="A38" s="24">
        <f>'Popis del'!A1661</f>
        <v>1</v>
      </c>
      <c r="B38" s="24" t="str">
        <f>'Popis del'!D1661</f>
        <v>2_5</v>
      </c>
      <c r="C38" s="25" t="str">
        <f>'Popis del'!E1661</f>
        <v>OBOKAN KAMNITI PODVOZ V KM 16+506</v>
      </c>
      <c r="D38" s="26">
        <f>'Popis del'!J1661</f>
        <v>0</v>
      </c>
      <c r="E38" s="13"/>
    </row>
    <row r="39" spans="1:6" x14ac:dyDescent="0.25">
      <c r="A39" s="24">
        <f>'Popis del'!A1752</f>
        <v>1</v>
      </c>
      <c r="B39" s="24" t="str">
        <f>'Popis del'!D1752</f>
        <v>2_6</v>
      </c>
      <c r="C39" s="25" t="str">
        <f>'Popis del'!E1752</f>
        <v>PREPUST V KM 16+769</v>
      </c>
      <c r="D39" s="26">
        <f>'Popis del'!J1752</f>
        <v>0</v>
      </c>
      <c r="E39" s="13"/>
    </row>
    <row r="40" spans="1:6" x14ac:dyDescent="0.25">
      <c r="A40" s="24">
        <f>'Popis del'!A1825</f>
        <v>1</v>
      </c>
      <c r="B40" s="24" t="str">
        <f>'Popis del'!D1825</f>
        <v>2_7</v>
      </c>
      <c r="C40" s="25" t="str">
        <f>'Popis del'!E1825</f>
        <v>PREPUST V KM 17+200</v>
      </c>
      <c r="D40" s="26">
        <f>'Popis del'!J1825</f>
        <v>0</v>
      </c>
      <c r="E40" s="13"/>
    </row>
    <row r="41" spans="1:6" x14ac:dyDescent="0.25">
      <c r="A41" s="24">
        <f>'Popis del'!A1896</f>
        <v>1</v>
      </c>
      <c r="B41" s="24" t="str">
        <f>'Popis del'!D1896</f>
        <v>2_8</v>
      </c>
      <c r="C41" s="25" t="str">
        <f>'Popis del'!E1896</f>
        <v>PREPUST PRI GALERIJI SOTESKA (KM 17+591)</v>
      </c>
      <c r="D41" s="26">
        <f>'Popis del'!J1896</f>
        <v>0</v>
      </c>
      <c r="E41" s="13"/>
    </row>
    <row r="42" spans="1:6" x14ac:dyDescent="0.25">
      <c r="A42" s="24">
        <f>'Popis del'!A1951</f>
        <v>1</v>
      </c>
      <c r="B42" s="24" t="str">
        <f>'Popis del'!D1951</f>
        <v>2_9</v>
      </c>
      <c r="C42" s="25" t="str">
        <f>'Popis del'!E1951</f>
        <v>SANACIJA GALERIJE SOTESKA</v>
      </c>
      <c r="D42" s="26">
        <f>'Popis del'!J1951</f>
        <v>0</v>
      </c>
      <c r="E42" s="13"/>
    </row>
    <row r="43" spans="1:6" x14ac:dyDescent="0.25">
      <c r="A43" s="24">
        <f>'Popis del'!A1988</f>
        <v>1</v>
      </c>
      <c r="B43" s="24" t="str">
        <f>'Popis del'!D1988</f>
        <v>2_10</v>
      </c>
      <c r="C43" s="25" t="str">
        <f>'Popis del'!E1988</f>
        <v>PREPUST V KM 17+854</v>
      </c>
      <c r="D43" s="26">
        <f>'Popis del'!J1988</f>
        <v>0</v>
      </c>
      <c r="E43" s="13"/>
    </row>
    <row r="44" spans="1:6" x14ac:dyDescent="0.25">
      <c r="A44" s="24">
        <f>'Popis del'!A2050</f>
        <v>1</v>
      </c>
      <c r="B44" s="24" t="str">
        <f>'Popis del'!D2050</f>
        <v>2_11</v>
      </c>
      <c r="C44" s="25" t="str">
        <f>'Popis del'!E2050</f>
        <v>PREPUST V KM 18+085</v>
      </c>
      <c r="D44" s="26">
        <f>'Popis del'!J2050</f>
        <v>0</v>
      </c>
      <c r="E44" s="13"/>
    </row>
    <row r="45" spans="1:6" x14ac:dyDescent="0.25">
      <c r="A45" s="24">
        <f>'Popis del'!A2112</f>
        <v>1</v>
      </c>
      <c r="B45" s="24" t="str">
        <f>'Popis del'!D2112</f>
        <v>2_12</v>
      </c>
      <c r="C45" s="25" t="str">
        <f>'Popis del'!E2112</f>
        <v>SANACIJA JEKLENEGA MOSTU V KM 18+624</v>
      </c>
      <c r="D45" s="26">
        <f>'Popis del'!J2112</f>
        <v>0</v>
      </c>
      <c r="E45" s="13"/>
    </row>
    <row r="46" spans="1:6" x14ac:dyDescent="0.25">
      <c r="A46" s="24">
        <f>'Popis del'!A2161</f>
        <v>1</v>
      </c>
      <c r="B46" s="24" t="str">
        <f>'Popis del'!D2161</f>
        <v>2_13</v>
      </c>
      <c r="C46" s="25" t="str">
        <f>'Popis del'!E2161</f>
        <v>SANACIJA JEKLENEGA MOSTU V KM 18+690</v>
      </c>
      <c r="D46" s="26">
        <f>'Popis del'!J2161</f>
        <v>0</v>
      </c>
      <c r="E46" s="13"/>
    </row>
    <row r="47" spans="1:6" x14ac:dyDescent="0.25">
      <c r="A47" s="24">
        <f>'Popis del'!A2208</f>
        <v>1</v>
      </c>
      <c r="B47" s="24" t="str">
        <f>'Popis del'!D2208</f>
        <v>2_14</v>
      </c>
      <c r="C47" s="25" t="str">
        <f>'Popis del'!E2208</f>
        <v>PREPUST V KM 19+031</v>
      </c>
      <c r="D47" s="26">
        <f>'Popis del'!J2208</f>
        <v>0</v>
      </c>
      <c r="E47" s="13"/>
    </row>
    <row r="48" spans="1:6" x14ac:dyDescent="0.25">
      <c r="A48" s="24">
        <f>'Popis del'!A2276</f>
        <v>1</v>
      </c>
      <c r="B48" s="24" t="str">
        <f>'Popis del'!D2276</f>
        <v>2_15</v>
      </c>
      <c r="C48" s="25" t="str">
        <f>'Popis del'!E2276</f>
        <v>PREPUST V KM 19+406</v>
      </c>
      <c r="D48" s="26">
        <f>'Popis del'!J2276</f>
        <v>0</v>
      </c>
      <c r="E48" s="13"/>
    </row>
    <row r="49" spans="1:5" x14ac:dyDescent="0.25">
      <c r="A49" s="24">
        <f>'Popis del'!A2341</f>
        <v>1</v>
      </c>
      <c r="B49" s="24" t="str">
        <f>'Popis del'!D2341</f>
        <v>2_16</v>
      </c>
      <c r="C49" s="25" t="str">
        <f>'Popis del'!E2341</f>
        <v>PREPUST V KM 19+758</v>
      </c>
      <c r="D49" s="26">
        <f>'Popis del'!J2341</f>
        <v>0</v>
      </c>
      <c r="E49" s="13"/>
    </row>
    <row r="50" spans="1:5" x14ac:dyDescent="0.25">
      <c r="A50" s="24">
        <f>'Popis del'!A2433</f>
        <v>1</v>
      </c>
      <c r="B50" s="24" t="str">
        <f>'Popis del'!D2433</f>
        <v>2_17</v>
      </c>
      <c r="C50" s="25" t="str">
        <f>'Popis del'!E2433</f>
        <v>SANACIJA JEKLENEGA MOSTU V KM 20+024</v>
      </c>
      <c r="D50" s="26">
        <f>'Popis del'!J2433</f>
        <v>0</v>
      </c>
      <c r="E50" s="13"/>
    </row>
    <row r="51" spans="1:5" x14ac:dyDescent="0.25">
      <c r="A51" s="24">
        <f>'Popis del'!A2482</f>
        <v>1</v>
      </c>
      <c r="B51" s="24" t="str">
        <f>'Popis del'!D2482</f>
        <v>2_18</v>
      </c>
      <c r="C51" s="25" t="str">
        <f>'Popis del'!E2482</f>
        <v>PREPUST V KM 20+644</v>
      </c>
      <c r="D51" s="26">
        <f>'Popis del'!J2482</f>
        <v>0</v>
      </c>
      <c r="E51" s="13"/>
    </row>
    <row r="52" spans="1:5" x14ac:dyDescent="0.25">
      <c r="A52" s="24">
        <f>'Popis del'!A2538</f>
        <v>1</v>
      </c>
      <c r="B52" s="24" t="str">
        <f>'Popis del'!D2538</f>
        <v>2_19</v>
      </c>
      <c r="C52" s="25" t="str">
        <f>'Popis del'!E2538</f>
        <v>PREPUST V KM 20+853</v>
      </c>
      <c r="D52" s="26">
        <f>'Popis del'!J2538</f>
        <v>0</v>
      </c>
      <c r="E52" s="13"/>
    </row>
    <row r="53" spans="1:5" x14ac:dyDescent="0.25">
      <c r="A53" s="24">
        <f>'Popis del'!A2603</f>
        <v>1</v>
      </c>
      <c r="B53" s="24" t="str">
        <f>'Popis del'!D2603</f>
        <v>2_20</v>
      </c>
      <c r="C53" s="25" t="str">
        <f>'Popis del'!E2603</f>
        <v>PREPUST V KM 21+307</v>
      </c>
      <c r="D53" s="26">
        <f>'Popis del'!J2603</f>
        <v>0</v>
      </c>
      <c r="E53" s="13"/>
    </row>
    <row r="54" spans="1:5" x14ac:dyDescent="0.25">
      <c r="A54" s="24">
        <f>'Popis del'!A2668</f>
        <v>1</v>
      </c>
      <c r="B54" s="24" t="str">
        <f>'Popis del'!D2668</f>
        <v>2_21</v>
      </c>
      <c r="C54" s="25" t="str">
        <f>'Popis del'!E2668</f>
        <v>PREPUST V KM 21+442</v>
      </c>
      <c r="D54" s="26">
        <f>'Popis del'!J2668</f>
        <v>0</v>
      </c>
      <c r="E54" s="13"/>
    </row>
    <row r="55" spans="1:5" x14ac:dyDescent="0.25">
      <c r="A55" s="24">
        <f>'Popis del'!A2732</f>
        <v>1</v>
      </c>
      <c r="B55" s="24" t="str">
        <f>'Popis del'!D2732</f>
        <v>2_22</v>
      </c>
      <c r="C55" s="25" t="str">
        <f>'Popis del'!E2732</f>
        <v>PREPUST V KM 21+852</v>
      </c>
      <c r="D55" s="26">
        <f>'Popis del'!J2732</f>
        <v>0</v>
      </c>
      <c r="E55" s="13"/>
    </row>
    <row r="56" spans="1:5" x14ac:dyDescent="0.25">
      <c r="A56" s="24">
        <f>'Popis del'!A2791</f>
        <v>1</v>
      </c>
      <c r="B56" s="24" t="str">
        <f>'Popis del'!D2791</f>
        <v>2_23</v>
      </c>
      <c r="C56" s="25" t="str">
        <f>'Popis del'!E2791</f>
        <v>PREPUST V KM 22+063</v>
      </c>
      <c r="D56" s="26">
        <f>'Popis del'!J2791</f>
        <v>0</v>
      </c>
      <c r="E56" s="13"/>
    </row>
    <row r="57" spans="1:5" x14ac:dyDescent="0.25">
      <c r="A57" s="24">
        <f>'Popis del'!A2841</f>
        <v>1</v>
      </c>
      <c r="B57" s="24" t="str">
        <f>'Popis del'!D2841</f>
        <v>2_24</v>
      </c>
      <c r="C57" s="25" t="str">
        <f>'Popis del'!E2841</f>
        <v>PREPUST V KM 22+230</v>
      </c>
      <c r="D57" s="26">
        <f>'Popis del'!J2841</f>
        <v>0</v>
      </c>
      <c r="E57" s="13"/>
    </row>
    <row r="58" spans="1:5" x14ac:dyDescent="0.25">
      <c r="A58" s="24">
        <f>'Popis del'!A2907</f>
        <v>1</v>
      </c>
      <c r="B58" s="24" t="str">
        <f>'Popis del'!D2907</f>
        <v>2_25</v>
      </c>
      <c r="C58" s="25" t="str">
        <f>'Popis del'!E2907</f>
        <v>PREPUST V KM 22+422</v>
      </c>
      <c r="D58" s="26">
        <f>'Popis del'!J2907</f>
        <v>0</v>
      </c>
      <c r="E58" s="13"/>
    </row>
    <row r="59" spans="1:5" x14ac:dyDescent="0.25">
      <c r="A59" s="24">
        <f>'Popis del'!A2962</f>
        <v>1</v>
      </c>
      <c r="B59" s="24" t="str">
        <f>'Popis del'!D2962</f>
        <v>2_26</v>
      </c>
      <c r="C59" s="25" t="str">
        <f>'Popis del'!E2962</f>
        <v>PREPUST V KM 22+638</v>
      </c>
      <c r="D59" s="26">
        <f>'Popis del'!J2962</f>
        <v>0</v>
      </c>
      <c r="E59" s="13"/>
    </row>
    <row r="60" spans="1:5" x14ac:dyDescent="0.25">
      <c r="A60" s="24">
        <f>'Popis del'!A3018</f>
        <v>1</v>
      </c>
      <c r="B60" s="24" t="str">
        <f>'Popis del'!D3018</f>
        <v>2_27</v>
      </c>
      <c r="C60" s="25" t="str">
        <f>'Popis del'!E3018</f>
        <v>PODVOZ V KM 23+046</v>
      </c>
      <c r="D60" s="26">
        <f>'Popis del'!J3018</f>
        <v>0</v>
      </c>
      <c r="E60" s="13"/>
    </row>
    <row r="61" spans="1:5" x14ac:dyDescent="0.25">
      <c r="A61" s="24">
        <f>'Popis del'!A3078</f>
        <v>1</v>
      </c>
      <c r="B61" s="24" t="str">
        <f>'Popis del'!D3078</f>
        <v>2_28</v>
      </c>
      <c r="C61" s="25" t="str">
        <f>'Popis del'!E3078</f>
        <v xml:space="preserve">NOV PODPORNI ZID OD 16+745,00 DO KM 16+934,00 </v>
      </c>
      <c r="D61" s="26">
        <f>'Popis del'!J3078</f>
        <v>0</v>
      </c>
      <c r="E61" s="13"/>
    </row>
    <row r="62" spans="1:5" x14ac:dyDescent="0.25">
      <c r="A62" s="24">
        <f>'Popis del'!A3131</f>
        <v>1</v>
      </c>
      <c r="B62" s="24" t="str">
        <f>'Popis del'!D3131</f>
        <v>2_29</v>
      </c>
      <c r="C62" s="25" t="str">
        <f>'Popis del'!E3131</f>
        <v xml:space="preserve">NOV PODPORNI ZID OD KM 16+745,00 DO KM 16+934,00 </v>
      </c>
      <c r="D62" s="26">
        <f>+'Popis del'!J3131</f>
        <v>0</v>
      </c>
      <c r="E62" s="13"/>
    </row>
    <row r="63" spans="1:5" x14ac:dyDescent="0.25">
      <c r="A63" s="24">
        <f>'Popis del'!A3148</f>
        <v>1</v>
      </c>
      <c r="B63" s="24" t="str">
        <f>'Popis del'!D3148</f>
        <v>2_30</v>
      </c>
      <c r="C63" s="25" t="str">
        <f>'Popis del'!E3148</f>
        <v>SANACIJA OPORNEGA ZIDU OD KM 16+599 DO KM 16+724</v>
      </c>
      <c r="D63" s="26">
        <f>'Popis del'!J3148</f>
        <v>0</v>
      </c>
      <c r="E63" s="13"/>
    </row>
    <row r="64" spans="1:5" x14ac:dyDescent="0.25">
      <c r="A64" s="24">
        <f>'Popis del'!A3181</f>
        <v>1</v>
      </c>
      <c r="B64" s="24" t="str">
        <f>'Popis del'!D3181</f>
        <v>2_31</v>
      </c>
      <c r="C64" s="25" t="str">
        <f>'Popis del'!E3181</f>
        <v>SANACIJA OPORNEGA ZIDU OD KM 16+859 DO KM 17+121</v>
      </c>
      <c r="D64" s="26">
        <f>'Popis del'!J3181</f>
        <v>0</v>
      </c>
      <c r="E64" s="13"/>
    </row>
    <row r="65" spans="1:6" x14ac:dyDescent="0.25">
      <c r="A65" s="24">
        <f>'Popis del'!A3214</f>
        <v>1</v>
      </c>
      <c r="B65" s="24" t="str">
        <f>'Popis del'!D3214</f>
        <v>2_32</v>
      </c>
      <c r="C65" s="25" t="str">
        <f>'Popis del'!E3214</f>
        <v>SANACIJA PODPORNEGA ZIDU OD KM 17+123 DO KM 17+320</v>
      </c>
      <c r="D65" s="26">
        <f>'Popis del'!J3214</f>
        <v>0</v>
      </c>
      <c r="E65" s="13"/>
    </row>
    <row r="66" spans="1:6" x14ac:dyDescent="0.25">
      <c r="A66" s="24">
        <f>'Popis del'!A3244</f>
        <v>1</v>
      </c>
      <c r="B66" s="24" t="str">
        <f>'Popis del'!D3244</f>
        <v>2_33</v>
      </c>
      <c r="C66" s="25" t="str">
        <f>'Popis del'!E3244</f>
        <v>SANACIJA OPORNEGA ZIDU OD KM 17+390 DO KM 17+516</v>
      </c>
      <c r="D66" s="26">
        <f>'Popis del'!J3244</f>
        <v>0</v>
      </c>
      <c r="E66" s="13"/>
    </row>
    <row r="67" spans="1:6" x14ac:dyDescent="0.25">
      <c r="A67" s="24" t="str">
        <f>'Popis del'!A3277</f>
        <v>1</v>
      </c>
      <c r="B67" s="24" t="str">
        <f>'Popis del'!D3277</f>
        <v>2_34</v>
      </c>
      <c r="C67" s="25" t="str">
        <f>'Popis del'!E3277</f>
        <v>SANACIJA OPORNEGA ZIDU OD KM 17+657 DO KM 17+800</v>
      </c>
      <c r="D67" s="26">
        <f>'Popis del'!J3277</f>
        <v>0</v>
      </c>
      <c r="E67" s="13"/>
    </row>
    <row r="68" spans="1:6" x14ac:dyDescent="0.25">
      <c r="A68" s="24">
        <f>'Popis del'!A3295</f>
        <v>1</v>
      </c>
      <c r="B68" s="24" t="str">
        <f>'Popis del'!D3295</f>
        <v>2_35</v>
      </c>
      <c r="C68" s="25" t="str">
        <f>'Popis del'!E3295</f>
        <v>SANACIJA PODPORNEGA ZIDU OD KM 18+058 DO KM 18+173</v>
      </c>
      <c r="D68" s="26">
        <f>'Popis del'!J3295</f>
        <v>0</v>
      </c>
      <c r="E68" s="13"/>
    </row>
    <row r="69" spans="1:6" ht="14.45" customHeight="1" x14ac:dyDescent="0.25">
      <c r="A69" s="24">
        <f>'Popis del'!A3320</f>
        <v>1</v>
      </c>
      <c r="B69" s="24" t="str">
        <f>'Popis del'!D3320</f>
        <v>2_36</v>
      </c>
      <c r="C69" s="25" t="str">
        <f>'Popis del'!E3320</f>
        <v>SANACIJA PODPORNEGA ZIDU OD KM 18+773 DO KM 18+887</v>
      </c>
      <c r="D69" s="26">
        <f>'Popis del'!J3320</f>
        <v>0</v>
      </c>
      <c r="E69" s="13"/>
    </row>
    <row r="70" spans="1:6" x14ac:dyDescent="0.25">
      <c r="A70" s="24">
        <f>'Popis del'!A3353</f>
        <v>1</v>
      </c>
      <c r="B70" s="24" t="str">
        <f>'Popis del'!D3353</f>
        <v>2_37</v>
      </c>
      <c r="C70" s="25" t="str">
        <f>'Popis del'!E3353</f>
        <v>SANACIJA PODPORNEGA ZIDU OD KM 19+395 DO KM 19+788</v>
      </c>
      <c r="D70" s="26">
        <f>'Popis del'!J3353</f>
        <v>0</v>
      </c>
      <c r="E70" s="13"/>
    </row>
    <row r="71" spans="1:6" x14ac:dyDescent="0.25">
      <c r="A71" s="24">
        <f>'Popis del'!A3378</f>
        <v>1</v>
      </c>
      <c r="B71" s="24" t="str">
        <f>'Popis del'!D3378</f>
        <v>2_38</v>
      </c>
      <c r="C71" s="25" t="str">
        <f>'Popis del'!E3378</f>
        <v>SANACIJA OPORNEGA ZIDU OD KM 20+312 DO KM 20+612</v>
      </c>
      <c r="D71" s="26">
        <f>'Popis del'!J3378</f>
        <v>0</v>
      </c>
      <c r="E71" s="13"/>
    </row>
    <row r="72" spans="1:6" x14ac:dyDescent="0.25">
      <c r="A72" s="24">
        <f>'Popis del'!A3410</f>
        <v>1</v>
      </c>
      <c r="B72" s="24" t="str">
        <f>'Popis del'!D3410</f>
        <v>2_39</v>
      </c>
      <c r="C72" s="25" t="str">
        <f>'Popis del'!E3410</f>
        <v>SANACIJA PODPORNEGA ZIDU OD KM 20+550 DO KM 21+313</v>
      </c>
      <c r="D72" s="26">
        <f>'Popis del'!J3410</f>
        <v>0</v>
      </c>
      <c r="E72" s="13"/>
    </row>
    <row r="73" spans="1:6" x14ac:dyDescent="0.25">
      <c r="A73" s="24">
        <f>'Popis del'!A3440</f>
        <v>1</v>
      </c>
      <c r="B73" s="24" t="str">
        <f>'Popis del'!D3440</f>
        <v>2_40</v>
      </c>
      <c r="C73" s="25" t="str">
        <f>'Popis del'!E3440</f>
        <v>SANACIJA OPORNEGA ZIDU OD KM 20+675 DO KM 21+244</v>
      </c>
      <c r="D73" s="26">
        <f>'Popis del'!J3440</f>
        <v>0</v>
      </c>
      <c r="E73" s="13"/>
    </row>
    <row r="74" spans="1:6" x14ac:dyDescent="0.25">
      <c r="A74" s="24">
        <f>'Popis del'!A3486</f>
        <v>1</v>
      </c>
      <c r="B74" s="24" t="str">
        <f>'Popis del'!D3486</f>
        <v>2_41</v>
      </c>
      <c r="C74" s="25" t="str">
        <f>'Popis del'!E3486</f>
        <v>SANACIJA OPORNEGA ZIDU OD KM 22+225 DO KM 22+380</v>
      </c>
      <c r="D74" s="26">
        <f>'Popis del'!J3486</f>
        <v>0</v>
      </c>
      <c r="E74" s="13"/>
    </row>
    <row r="75" spans="1:6" x14ac:dyDescent="0.25">
      <c r="A75" s="24">
        <f>'Popis del'!A3531</f>
        <v>1</v>
      </c>
      <c r="B75" s="24" t="str">
        <f>'Popis del'!D3531</f>
        <v>2_42</v>
      </c>
      <c r="C75" s="25" t="str">
        <f>'Popis del'!E3531</f>
        <v>SANACIJA PODPORNEGA ZIDU OD KM 22+375 DO KM 22+433</v>
      </c>
      <c r="D75" s="26">
        <f>'Popis del'!J3531</f>
        <v>0</v>
      </c>
      <c r="E75" s="13"/>
    </row>
    <row r="76" spans="1:6" x14ac:dyDescent="0.25">
      <c r="A76" s="24">
        <f>'Popis del'!A3554</f>
        <v>1</v>
      </c>
      <c r="B76" s="24" t="str">
        <f>'Popis del'!D3554</f>
        <v>2_43</v>
      </c>
      <c r="C76" s="25" t="str">
        <f>'Popis del'!E3554</f>
        <v xml:space="preserve">RUŠENJE CESTNEGA PODVOZA v km 14+507 žel. proge </v>
      </c>
      <c r="D76" s="26">
        <f>'Popis del'!J3554</f>
        <v>0</v>
      </c>
      <c r="E76" s="13"/>
    </row>
    <row r="77" spans="1:6" x14ac:dyDescent="0.25">
      <c r="A77" s="24">
        <f>'Popis del'!A3564</f>
        <v>1</v>
      </c>
      <c r="B77" s="24" t="str">
        <f>'Popis del'!D3564</f>
        <v>2_44</v>
      </c>
      <c r="C77" s="31" t="str">
        <f>'Popis del'!E3564</f>
        <v>NAČRT VGU - LEVI PRITOK SAVE BOHINJKE</v>
      </c>
      <c r="D77" s="26">
        <f>'Popis del'!J3564</f>
        <v>0</v>
      </c>
      <c r="E77" s="13"/>
    </row>
    <row r="78" spans="1:6" x14ac:dyDescent="0.25">
      <c r="A78" s="24">
        <f>'Popis del'!A3622</f>
        <v>1</v>
      </c>
      <c r="B78" s="24" t="str">
        <f>'Popis del'!D3622</f>
        <v>3_11</v>
      </c>
      <c r="C78" s="25" t="str">
        <f>'Popis del'!E3622</f>
        <v>ZAŠČITA IN PRESTAVITEV SVTK NAPRAV</v>
      </c>
      <c r="D78" s="26">
        <f>'Popis del'!J3622</f>
        <v>0</v>
      </c>
      <c r="E78" s="13"/>
    </row>
    <row r="79" spans="1:6" x14ac:dyDescent="0.25">
      <c r="A79" s="30">
        <f>'Popis del'!A3702</f>
        <v>1</v>
      </c>
      <c r="B79" s="24" t="str">
        <f>'Popis del'!D3702</f>
        <v>11_10</v>
      </c>
      <c r="C79" s="25" t="str">
        <f>'Popis del'!E3702</f>
        <v>MONITORING V ČASU GRADNJE</v>
      </c>
      <c r="D79" s="26">
        <f>'Popis del'!J3702</f>
        <v>0</v>
      </c>
      <c r="E79" s="13"/>
    </row>
    <row r="80" spans="1:6" x14ac:dyDescent="0.25">
      <c r="A80" s="24">
        <f>'Popis del'!A3728</f>
        <v>1</v>
      </c>
      <c r="B80" s="24">
        <f>'Popis del'!D3728</f>
        <v>0</v>
      </c>
      <c r="C80" s="25" t="str">
        <f>'Popis del'!E3728</f>
        <v>SPLOŠNO</v>
      </c>
      <c r="D80" s="26">
        <f>'Popis del'!J3728</f>
        <v>0</v>
      </c>
      <c r="E80" s="13"/>
      <c r="F80" s="14"/>
    </row>
    <row r="82" spans="1:4" ht="33.75" x14ac:dyDescent="0.25">
      <c r="A82" s="32"/>
      <c r="B82" s="32"/>
      <c r="C82" s="32" t="s">
        <v>964</v>
      </c>
      <c r="D82" s="33"/>
    </row>
    <row r="83" spans="1:4" x14ac:dyDescent="0.25">
      <c r="A83" s="34"/>
      <c r="B83" s="34"/>
      <c r="C83" s="34" t="s">
        <v>15</v>
      </c>
      <c r="D83" s="35">
        <f>D9+D33</f>
        <v>0</v>
      </c>
    </row>
    <row r="84" spans="1:4" x14ac:dyDescent="0.25">
      <c r="A84" s="34"/>
      <c r="B84" s="34"/>
      <c r="C84" s="34" t="s">
        <v>16</v>
      </c>
      <c r="D84" s="35">
        <f>ROUND(D83*10%,2)</f>
        <v>0</v>
      </c>
    </row>
    <row r="85" spans="1:4" x14ac:dyDescent="0.25">
      <c r="A85" s="36"/>
      <c r="B85" s="36"/>
      <c r="C85" s="36" t="s">
        <v>17</v>
      </c>
      <c r="D85" s="33">
        <f>D83+D84</f>
        <v>0</v>
      </c>
    </row>
    <row r="86" spans="1:4" x14ac:dyDescent="0.25">
      <c r="A86" s="34"/>
      <c r="B86" s="34"/>
      <c r="C86" s="34" t="s">
        <v>18</v>
      </c>
      <c r="D86" s="35">
        <f>ROUND(D85*22%,2)</f>
        <v>0</v>
      </c>
    </row>
    <row r="87" spans="1:4" x14ac:dyDescent="0.25">
      <c r="A87" s="36"/>
      <c r="B87" s="36"/>
      <c r="C87" s="36" t="s">
        <v>19</v>
      </c>
      <c r="D87" s="33">
        <f>D85+D86</f>
        <v>0</v>
      </c>
    </row>
  </sheetData>
  <sheetProtection algorithmName="SHA-512" hashValue="k+0vlZcCfrx0HRXxOvhnlazKxUeHE1d8mE12aZEqn0WXsxUUCU94rOWaswMEN1rqyUWmtg7oLV5n8N8qsRSyXg==" saltValue="c8QplnB6JUYKaZ5AkeU15w==" spinCount="100000" sheet="1" objects="1" scenarios="1"/>
  <pageMargins left="0.7" right="0.7" top="0.75" bottom="0.75" header="0.3" footer="0.3"/>
  <pageSetup paperSize="9" scale="9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FE14A-80B8-4F55-AB1E-C885142865DE}">
  <sheetPr>
    <pageSetUpPr fitToPage="1"/>
  </sheetPr>
  <dimension ref="A1:XER3741"/>
  <sheetViews>
    <sheetView zoomScaleNormal="100" zoomScaleSheetLayoutView="100" zoomScalePageLayoutView="10" workbookViewId="0"/>
  </sheetViews>
  <sheetFormatPr defaultRowHeight="15" x14ac:dyDescent="0.25"/>
  <cols>
    <col min="1" max="1" width="6.7109375" style="38" customWidth="1"/>
    <col min="2" max="2" width="6.7109375" style="196" customWidth="1"/>
    <col min="3" max="3" width="6.7109375" style="38" customWidth="1"/>
    <col min="4" max="4" width="8.7109375" style="197" customWidth="1"/>
    <col min="5" max="5" width="45.7109375" style="198" customWidth="1"/>
    <col min="6" max="6" width="30.7109375" style="199" customWidth="1"/>
    <col min="7" max="7" width="11.7109375" style="38" customWidth="1"/>
    <col min="8" max="8" width="11.7109375" style="214" customWidth="1"/>
    <col min="9" max="10" width="15.7109375" style="212" customWidth="1"/>
    <col min="11" max="12" width="9.140625" style="7" customWidth="1"/>
    <col min="13" max="13" width="9.140625" style="45" customWidth="1"/>
    <col min="14" max="14" width="9.140625" style="7" customWidth="1"/>
    <col min="15" max="16384" width="9.140625" style="7"/>
  </cols>
  <sheetData>
    <row r="1" spans="1:14" x14ac:dyDescent="0.25">
      <c r="B1" s="39"/>
      <c r="C1" s="39"/>
      <c r="D1" s="40"/>
      <c r="E1" s="41" t="s">
        <v>968</v>
      </c>
      <c r="F1" s="42"/>
      <c r="G1" s="39"/>
      <c r="H1" s="43"/>
      <c r="I1" s="200"/>
      <c r="J1" s="200"/>
      <c r="M1" s="44"/>
    </row>
    <row r="2" spans="1:14" x14ac:dyDescent="0.25">
      <c r="B2" s="39"/>
      <c r="C2" s="39"/>
      <c r="D2" s="40"/>
      <c r="E2" s="41"/>
      <c r="F2" s="42"/>
      <c r="G2" s="39"/>
      <c r="H2" s="43"/>
      <c r="I2" s="200"/>
      <c r="J2" s="200"/>
    </row>
    <row r="3" spans="1:14" x14ac:dyDescent="0.25">
      <c r="B3" s="39"/>
      <c r="C3" s="39"/>
      <c r="D3" s="46"/>
      <c r="E3" s="41" t="s">
        <v>0</v>
      </c>
      <c r="F3" s="42"/>
      <c r="G3" s="39"/>
      <c r="H3" s="43"/>
      <c r="I3" s="200"/>
      <c r="J3" s="200"/>
    </row>
    <row r="4" spans="1:14" x14ac:dyDescent="0.25">
      <c r="B4" s="47"/>
      <c r="C4" s="47"/>
      <c r="D4" s="46"/>
      <c r="E4" s="42"/>
      <c r="F4" s="42"/>
      <c r="G4" s="48"/>
      <c r="H4" s="49"/>
      <c r="I4" s="201"/>
      <c r="J4" s="201"/>
    </row>
    <row r="5" spans="1:14" x14ac:dyDescent="0.25">
      <c r="A5" s="50" t="s">
        <v>967</v>
      </c>
      <c r="B5" s="51" t="s">
        <v>1</v>
      </c>
      <c r="C5" s="50" t="s">
        <v>2</v>
      </c>
      <c r="D5" s="50" t="s">
        <v>3</v>
      </c>
      <c r="E5" s="50" t="s">
        <v>4</v>
      </c>
      <c r="F5" s="50" t="s">
        <v>5</v>
      </c>
      <c r="G5" s="50" t="s">
        <v>6</v>
      </c>
      <c r="H5" s="52" t="s">
        <v>7</v>
      </c>
      <c r="I5" s="202" t="s">
        <v>8</v>
      </c>
      <c r="J5" s="202" t="s">
        <v>9</v>
      </c>
      <c r="N5" s="53"/>
    </row>
    <row r="6" spans="1:14" x14ac:dyDescent="0.25">
      <c r="A6" s="54">
        <v>0</v>
      </c>
      <c r="B6" s="54"/>
      <c r="C6" s="54"/>
      <c r="D6" s="55"/>
      <c r="E6" s="21" t="s">
        <v>965</v>
      </c>
      <c r="F6" s="21"/>
      <c r="G6" s="20"/>
      <c r="H6" s="56"/>
      <c r="I6" s="22"/>
      <c r="J6" s="22">
        <f>J7+J100+J164+J233+J308+J379+J429+J503+J582+J641+J688+J758+J850+J926+J951+J1007+J1036+J1093+J1149+J1178+J1205+J1276+J1302</f>
        <v>0</v>
      </c>
      <c r="N6" s="53"/>
    </row>
    <row r="7" spans="1:14" x14ac:dyDescent="0.25">
      <c r="A7" s="57">
        <v>1</v>
      </c>
      <c r="B7" s="57"/>
      <c r="C7" s="57" t="s">
        <v>132</v>
      </c>
      <c r="D7" s="58" t="s">
        <v>132</v>
      </c>
      <c r="E7" s="59" t="s">
        <v>440</v>
      </c>
      <c r="F7" s="59"/>
      <c r="G7" s="60"/>
      <c r="H7" s="213"/>
      <c r="I7" s="115"/>
      <c r="J7" s="61">
        <f>J8+J10+J19+J62+J97</f>
        <v>0</v>
      </c>
    </row>
    <row r="8" spans="1:14" x14ac:dyDescent="0.25">
      <c r="A8" s="62">
        <v>2</v>
      </c>
      <c r="B8" s="62" t="str">
        <f>IF(TRIM(I8)&lt;&gt;"",COUNTA($I$8:I8),"")</f>
        <v/>
      </c>
      <c r="C8" s="62" t="s">
        <v>132</v>
      </c>
      <c r="D8" s="63" t="s">
        <v>132</v>
      </c>
      <c r="E8" s="64" t="s">
        <v>133</v>
      </c>
      <c r="F8" s="64"/>
      <c r="G8" s="65"/>
      <c r="H8" s="96"/>
      <c r="I8" s="173"/>
      <c r="J8" s="66">
        <f>SUM(J9:J9)</f>
        <v>0</v>
      </c>
    </row>
    <row r="9" spans="1:14" ht="101.25" x14ac:dyDescent="0.25">
      <c r="A9" s="67"/>
      <c r="B9" s="68">
        <f>IF(TRIM(I9)&lt;&gt;"",COUNTA($I$8:I9),"")</f>
        <v>1</v>
      </c>
      <c r="C9" s="67"/>
      <c r="D9" s="69"/>
      <c r="E9" s="70"/>
      <c r="F9" s="70" t="s">
        <v>20</v>
      </c>
      <c r="G9" s="71" t="s">
        <v>21</v>
      </c>
      <c r="H9" s="72">
        <v>1</v>
      </c>
      <c r="I9" s="203">
        <v>0</v>
      </c>
      <c r="J9" s="204">
        <f>IF(ISNUMBER(H9),ROUND(H9*I9,2),"")</f>
        <v>0</v>
      </c>
    </row>
    <row r="10" spans="1:14" x14ac:dyDescent="0.25">
      <c r="A10" s="62">
        <v>2</v>
      </c>
      <c r="B10" s="62" t="str">
        <f>IF(TRIM(I10)&lt;&gt;"",COUNTA($I$8:I10),"")</f>
        <v/>
      </c>
      <c r="C10" s="62" t="s">
        <v>132</v>
      </c>
      <c r="D10" s="63" t="s">
        <v>132</v>
      </c>
      <c r="E10" s="64" t="s">
        <v>10</v>
      </c>
      <c r="F10" s="64"/>
      <c r="G10" s="65"/>
      <c r="H10" s="96"/>
      <c r="I10" s="173"/>
      <c r="J10" s="66">
        <f>SUM(J11:J18)</f>
        <v>0</v>
      </c>
    </row>
    <row r="11" spans="1:14" ht="135" x14ac:dyDescent="0.25">
      <c r="A11" s="67"/>
      <c r="B11" s="68" t="str">
        <f>IF(TRIM(I11)&lt;&gt;"",COUNTA($I$8:I11),"")</f>
        <v/>
      </c>
      <c r="C11" s="67"/>
      <c r="D11" s="69"/>
      <c r="E11" s="70" t="s">
        <v>425</v>
      </c>
      <c r="F11" s="70" t="s">
        <v>24</v>
      </c>
      <c r="G11" s="71"/>
      <c r="H11" s="72"/>
      <c r="I11" s="204"/>
      <c r="J11" s="204" t="str">
        <f t="shared" ref="J11:J67" si="0">IF(ISNUMBER(H11),ROUND(H11*I11,2),"")</f>
        <v/>
      </c>
    </row>
    <row r="12" spans="1:14" ht="146.25" x14ac:dyDescent="0.25">
      <c r="A12" s="67"/>
      <c r="B12" s="68" t="str">
        <f>IF(TRIM(I12)&lt;&gt;"",COUNTA($I$8:I12),"")</f>
        <v/>
      </c>
      <c r="C12" s="67"/>
      <c r="D12" s="69"/>
      <c r="E12" s="70"/>
      <c r="F12" s="70" t="s">
        <v>25</v>
      </c>
      <c r="G12" s="71"/>
      <c r="H12" s="72"/>
      <c r="I12" s="204"/>
      <c r="J12" s="204" t="str">
        <f t="shared" si="0"/>
        <v/>
      </c>
    </row>
    <row r="13" spans="1:14" ht="191.25" x14ac:dyDescent="0.25">
      <c r="A13" s="67"/>
      <c r="B13" s="68" t="str">
        <f>IF(TRIM(I13)&lt;&gt;"",COUNTA($I$8:I13),"")</f>
        <v/>
      </c>
      <c r="C13" s="67"/>
      <c r="D13" s="69"/>
      <c r="E13" s="70"/>
      <c r="F13" s="70" t="s">
        <v>26</v>
      </c>
      <c r="G13" s="71"/>
      <c r="H13" s="72"/>
      <c r="I13" s="204"/>
      <c r="J13" s="204" t="str">
        <f t="shared" si="0"/>
        <v/>
      </c>
    </row>
    <row r="14" spans="1:14" ht="168.75" x14ac:dyDescent="0.25">
      <c r="A14" s="73"/>
      <c r="B14" s="74">
        <f>IF(TRIM(I14)&lt;&gt;"",COUNTA($I$8:I14),"")</f>
        <v>2</v>
      </c>
      <c r="C14" s="73"/>
      <c r="D14" s="75"/>
      <c r="E14" s="76"/>
      <c r="F14" s="76" t="s">
        <v>27</v>
      </c>
      <c r="G14" s="77" t="s">
        <v>368</v>
      </c>
      <c r="H14" s="78">
        <v>3164</v>
      </c>
      <c r="I14" s="203">
        <v>0</v>
      </c>
      <c r="J14" s="205">
        <f t="shared" si="0"/>
        <v>0</v>
      </c>
    </row>
    <row r="15" spans="1:14" ht="67.5" x14ac:dyDescent="0.25">
      <c r="A15" s="73"/>
      <c r="B15" s="74">
        <f>IF(TRIM(I15)&lt;&gt;"",COUNTA($I$8:I15),"")</f>
        <v>3</v>
      </c>
      <c r="C15" s="73"/>
      <c r="D15" s="75"/>
      <c r="E15" s="76" t="s">
        <v>29</v>
      </c>
      <c r="F15" s="76" t="s">
        <v>30</v>
      </c>
      <c r="G15" s="77" t="s">
        <v>31</v>
      </c>
      <c r="H15" s="78">
        <v>6145</v>
      </c>
      <c r="I15" s="203">
        <v>0</v>
      </c>
      <c r="J15" s="205">
        <f t="shared" si="0"/>
        <v>0</v>
      </c>
    </row>
    <row r="16" spans="1:14" ht="67.5" x14ac:dyDescent="0.25">
      <c r="A16" s="67"/>
      <c r="B16" s="68">
        <f>IF(TRIM(I16)&lt;&gt;"",COUNTA($I$8:I16),"")</f>
        <v>4</v>
      </c>
      <c r="C16" s="67"/>
      <c r="D16" s="69"/>
      <c r="E16" s="70" t="s">
        <v>32</v>
      </c>
      <c r="F16" s="70" t="s">
        <v>30</v>
      </c>
      <c r="G16" s="71" t="s">
        <v>33</v>
      </c>
      <c r="H16" s="72">
        <v>30</v>
      </c>
      <c r="I16" s="203">
        <v>0</v>
      </c>
      <c r="J16" s="204">
        <f t="shared" si="0"/>
        <v>0</v>
      </c>
    </row>
    <row r="17" spans="1:10" ht="180" x14ac:dyDescent="0.25">
      <c r="A17" s="73"/>
      <c r="B17" s="74" t="str">
        <f>IF(TRIM(I17)&lt;&gt;"",COUNTA($I$8:I17),"")</f>
        <v/>
      </c>
      <c r="C17" s="73"/>
      <c r="D17" s="75"/>
      <c r="E17" s="76" t="s">
        <v>1010</v>
      </c>
      <c r="F17" s="76" t="s">
        <v>1011</v>
      </c>
      <c r="G17" s="77"/>
      <c r="H17" s="78"/>
      <c r="I17" s="205"/>
      <c r="J17" s="205" t="str">
        <f t="shared" si="0"/>
        <v/>
      </c>
    </row>
    <row r="18" spans="1:10" ht="146.25" x14ac:dyDescent="0.25">
      <c r="A18" s="73"/>
      <c r="B18" s="74">
        <f>IF(TRIM(I18)&lt;&gt;"",COUNTA($I$8:I18),"")</f>
        <v>5</v>
      </c>
      <c r="C18" s="73"/>
      <c r="D18" s="75"/>
      <c r="E18" s="76"/>
      <c r="F18" s="76" t="s">
        <v>1012</v>
      </c>
      <c r="G18" s="77" t="s">
        <v>21</v>
      </c>
      <c r="H18" s="78">
        <v>1</v>
      </c>
      <c r="I18" s="203">
        <v>0</v>
      </c>
      <c r="J18" s="205">
        <f t="shared" si="0"/>
        <v>0</v>
      </c>
    </row>
    <row r="19" spans="1:10" x14ac:dyDescent="0.25">
      <c r="A19" s="62">
        <v>2</v>
      </c>
      <c r="B19" s="62" t="str">
        <f>IF(TRIM(I19)&lt;&gt;"",COUNTA($I$8:I19),"")</f>
        <v/>
      </c>
      <c r="C19" s="62" t="s">
        <v>132</v>
      </c>
      <c r="D19" s="63" t="s">
        <v>132</v>
      </c>
      <c r="E19" s="64" t="s">
        <v>134</v>
      </c>
      <c r="F19" s="64"/>
      <c r="G19" s="65"/>
      <c r="H19" s="96"/>
      <c r="I19" s="173"/>
      <c r="J19" s="66">
        <f>J20+J26+J42+J49+J57</f>
        <v>0</v>
      </c>
    </row>
    <row r="20" spans="1:10" ht="22.5" x14ac:dyDescent="0.25">
      <c r="A20" s="79">
        <v>3</v>
      </c>
      <c r="B20" s="79" t="str">
        <f>IF(TRIM(I20)&lt;&gt;"",COUNTA($I$8:I20),"")</f>
        <v/>
      </c>
      <c r="C20" s="79" t="s">
        <v>132</v>
      </c>
      <c r="D20" s="80" t="s">
        <v>132</v>
      </c>
      <c r="E20" s="81" t="s">
        <v>135</v>
      </c>
      <c r="F20" s="82"/>
      <c r="G20" s="83"/>
      <c r="H20" s="84"/>
      <c r="I20" s="85"/>
      <c r="J20" s="85">
        <f>SUM(J21:J25)</f>
        <v>0</v>
      </c>
    </row>
    <row r="21" spans="1:10" ht="45" x14ac:dyDescent="0.25">
      <c r="A21" s="73"/>
      <c r="B21" s="74">
        <f>IF(TRIM(I21)&lt;&gt;"",COUNTA($I$8:I21),"")</f>
        <v>6</v>
      </c>
      <c r="C21" s="73"/>
      <c r="D21" s="75"/>
      <c r="E21" s="76" t="s">
        <v>34</v>
      </c>
      <c r="F21" s="76" t="s">
        <v>35</v>
      </c>
      <c r="G21" s="77" t="s">
        <v>33</v>
      </c>
      <c r="H21" s="78">
        <v>74</v>
      </c>
      <c r="I21" s="203">
        <v>0</v>
      </c>
      <c r="J21" s="205">
        <f t="shared" si="0"/>
        <v>0</v>
      </c>
    </row>
    <row r="22" spans="1:10" ht="213.75" x14ac:dyDescent="0.25">
      <c r="A22" s="67"/>
      <c r="B22" s="68" t="str">
        <f>IF(TRIM(I22)&lt;&gt;"",COUNTA($I$8:I22),"")</f>
        <v/>
      </c>
      <c r="C22" s="67"/>
      <c r="D22" s="69"/>
      <c r="E22" s="70" t="s">
        <v>1666</v>
      </c>
      <c r="F22" s="70" t="s">
        <v>1667</v>
      </c>
      <c r="G22" s="71"/>
      <c r="H22" s="72"/>
      <c r="I22" s="204"/>
      <c r="J22" s="204" t="str">
        <f t="shared" si="0"/>
        <v/>
      </c>
    </row>
    <row r="23" spans="1:10" ht="112.5" x14ac:dyDescent="0.25">
      <c r="A23" s="73"/>
      <c r="B23" s="74">
        <f>IF(TRIM(I23)&lt;&gt;"",COUNTA($I$8:I23),"")</f>
        <v>7</v>
      </c>
      <c r="C23" s="73"/>
      <c r="D23" s="75"/>
      <c r="E23" s="76"/>
      <c r="F23" s="76" t="s">
        <v>36</v>
      </c>
      <c r="G23" s="77" t="s">
        <v>368</v>
      </c>
      <c r="H23" s="78">
        <v>3072.7</v>
      </c>
      <c r="I23" s="203">
        <v>0</v>
      </c>
      <c r="J23" s="205">
        <f t="shared" si="0"/>
        <v>0</v>
      </c>
    </row>
    <row r="24" spans="1:10" ht="202.5" x14ac:dyDescent="0.25">
      <c r="A24" s="73"/>
      <c r="B24" s="74">
        <f>IF(TRIM(I24)&lt;&gt;"",COUNTA($I$8:I24),"")</f>
        <v>8</v>
      </c>
      <c r="C24" s="73"/>
      <c r="D24" s="75"/>
      <c r="E24" s="76" t="s">
        <v>1668</v>
      </c>
      <c r="F24" s="76" t="s">
        <v>37</v>
      </c>
      <c r="G24" s="77" t="s">
        <v>28</v>
      </c>
      <c r="H24" s="78">
        <v>7989</v>
      </c>
      <c r="I24" s="203">
        <v>0</v>
      </c>
      <c r="J24" s="205">
        <f t="shared" si="0"/>
        <v>0</v>
      </c>
    </row>
    <row r="25" spans="1:10" ht="168.75" x14ac:dyDescent="0.25">
      <c r="A25" s="67"/>
      <c r="B25" s="68">
        <f>IF(TRIM(I25)&lt;&gt;"",COUNTA($I$8:I25),"")</f>
        <v>9</v>
      </c>
      <c r="C25" s="67"/>
      <c r="D25" s="69"/>
      <c r="E25" s="70" t="s">
        <v>38</v>
      </c>
      <c r="F25" s="70" t="s">
        <v>1672</v>
      </c>
      <c r="G25" s="71" t="s">
        <v>33</v>
      </c>
      <c r="H25" s="72">
        <v>60</v>
      </c>
      <c r="I25" s="203">
        <v>0</v>
      </c>
      <c r="J25" s="204">
        <f t="shared" si="0"/>
        <v>0</v>
      </c>
    </row>
    <row r="26" spans="1:10" x14ac:dyDescent="0.25">
      <c r="A26" s="79">
        <v>3</v>
      </c>
      <c r="B26" s="79" t="str">
        <f>IF(TRIM(I26)&lt;&gt;"",COUNTA($I$8:I26),"")</f>
        <v/>
      </c>
      <c r="C26" s="79" t="s">
        <v>132</v>
      </c>
      <c r="D26" s="80" t="s">
        <v>132</v>
      </c>
      <c r="E26" s="81" t="s">
        <v>136</v>
      </c>
      <c r="F26" s="82"/>
      <c r="G26" s="83"/>
      <c r="H26" s="84"/>
      <c r="I26" s="85"/>
      <c r="J26" s="85">
        <f>SUM(J27:J41)</f>
        <v>0</v>
      </c>
    </row>
    <row r="27" spans="1:10" ht="247.5" x14ac:dyDescent="0.25">
      <c r="A27" s="67"/>
      <c r="B27" s="68" t="str">
        <f>IF(TRIM(I27)&lt;&gt;"",COUNTA($I$8:I27),"")</f>
        <v/>
      </c>
      <c r="C27" s="67"/>
      <c r="D27" s="69"/>
      <c r="E27" s="70" t="s">
        <v>39</v>
      </c>
      <c r="F27" s="70" t="s">
        <v>40</v>
      </c>
      <c r="G27" s="71"/>
      <c r="H27" s="72"/>
      <c r="I27" s="204"/>
      <c r="J27" s="204" t="str">
        <f t="shared" si="0"/>
        <v/>
      </c>
    </row>
    <row r="28" spans="1:10" ht="123.75" x14ac:dyDescent="0.25">
      <c r="A28" s="73"/>
      <c r="B28" s="74">
        <f>IF(TRIM(I28)&lt;&gt;"",COUNTA($I$8:I28),"")</f>
        <v>10</v>
      </c>
      <c r="C28" s="73"/>
      <c r="D28" s="75"/>
      <c r="E28" s="76"/>
      <c r="F28" s="76" t="s">
        <v>41</v>
      </c>
      <c r="G28" s="77" t="s">
        <v>368</v>
      </c>
      <c r="H28" s="78">
        <v>1615.9</v>
      </c>
      <c r="I28" s="203">
        <v>0</v>
      </c>
      <c r="J28" s="205">
        <f t="shared" si="0"/>
        <v>0</v>
      </c>
    </row>
    <row r="29" spans="1:10" ht="247.5" x14ac:dyDescent="0.25">
      <c r="A29" s="67"/>
      <c r="B29" s="68" t="str">
        <f>IF(TRIM(I29)&lt;&gt;"",COUNTA($I$8:I29),"")</f>
        <v/>
      </c>
      <c r="C29" s="67"/>
      <c r="D29" s="69"/>
      <c r="E29" s="70" t="s">
        <v>423</v>
      </c>
      <c r="F29" s="70" t="s">
        <v>42</v>
      </c>
      <c r="G29" s="71"/>
      <c r="H29" s="72"/>
      <c r="I29" s="204"/>
      <c r="J29" s="204" t="str">
        <f t="shared" si="0"/>
        <v/>
      </c>
    </row>
    <row r="30" spans="1:10" ht="123.75" x14ac:dyDescent="0.25">
      <c r="A30" s="73"/>
      <c r="B30" s="74">
        <f>IF(TRIM(I30)&lt;&gt;"",COUNTA($I$8:I30),"")</f>
        <v>11</v>
      </c>
      <c r="C30" s="73"/>
      <c r="D30" s="75"/>
      <c r="E30" s="76"/>
      <c r="F30" s="76" t="s">
        <v>41</v>
      </c>
      <c r="G30" s="77" t="s">
        <v>368</v>
      </c>
      <c r="H30" s="78">
        <v>1242.0999999999999</v>
      </c>
      <c r="I30" s="203">
        <v>0</v>
      </c>
      <c r="J30" s="205">
        <f t="shared" si="0"/>
        <v>0</v>
      </c>
    </row>
    <row r="31" spans="1:10" ht="247.5" x14ac:dyDescent="0.25">
      <c r="A31" s="73"/>
      <c r="B31" s="74" t="str">
        <f>IF(TRIM(I31)&lt;&gt;"",COUNTA($I$8:I31),"")</f>
        <v/>
      </c>
      <c r="C31" s="73"/>
      <c r="D31" s="75"/>
      <c r="E31" s="76" t="s">
        <v>1013</v>
      </c>
      <c r="F31" s="76" t="s">
        <v>42</v>
      </c>
      <c r="G31" s="77"/>
      <c r="H31" s="78"/>
      <c r="I31" s="205"/>
      <c r="J31" s="205" t="str">
        <f t="shared" si="0"/>
        <v/>
      </c>
    </row>
    <row r="32" spans="1:10" ht="123.75" x14ac:dyDescent="0.25">
      <c r="A32" s="73"/>
      <c r="B32" s="74">
        <f>IF(TRIM(I32)&lt;&gt;"",COUNTA($I$8:I32),"")</f>
        <v>12</v>
      </c>
      <c r="C32" s="73"/>
      <c r="D32" s="75"/>
      <c r="E32" s="76"/>
      <c r="F32" s="76" t="s">
        <v>41</v>
      </c>
      <c r="G32" s="77" t="s">
        <v>368</v>
      </c>
      <c r="H32" s="78">
        <v>167</v>
      </c>
      <c r="I32" s="203">
        <v>0</v>
      </c>
      <c r="J32" s="205">
        <f t="shared" si="0"/>
        <v>0</v>
      </c>
    </row>
    <row r="33" spans="1:10" ht="258.75" x14ac:dyDescent="0.25">
      <c r="A33" s="73"/>
      <c r="B33" s="74" t="str">
        <f>IF(TRIM(I33)&lt;&gt;"",COUNTA($I$8:I33),"")</f>
        <v/>
      </c>
      <c r="C33" s="73"/>
      <c r="D33" s="75"/>
      <c r="E33" s="76" t="s">
        <v>1014</v>
      </c>
      <c r="F33" s="76" t="s">
        <v>43</v>
      </c>
      <c r="G33" s="77"/>
      <c r="H33" s="78"/>
      <c r="I33" s="205"/>
      <c r="J33" s="205" t="str">
        <f t="shared" si="0"/>
        <v/>
      </c>
    </row>
    <row r="34" spans="1:10" ht="157.5" x14ac:dyDescent="0.25">
      <c r="A34" s="73"/>
      <c r="B34" s="74">
        <f>IF(TRIM(I34)&lt;&gt;"",COUNTA($I$8:I34),"")</f>
        <v>13</v>
      </c>
      <c r="C34" s="73"/>
      <c r="D34" s="75"/>
      <c r="E34" s="76"/>
      <c r="F34" s="76" t="s">
        <v>44</v>
      </c>
      <c r="G34" s="77" t="s">
        <v>368</v>
      </c>
      <c r="H34" s="78">
        <v>44.7</v>
      </c>
      <c r="I34" s="203">
        <v>0</v>
      </c>
      <c r="J34" s="205">
        <f t="shared" si="0"/>
        <v>0</v>
      </c>
    </row>
    <row r="35" spans="1:10" ht="78.75" x14ac:dyDescent="0.25">
      <c r="A35" s="73"/>
      <c r="B35" s="74">
        <f>IF(TRIM(I35)&lt;&gt;"",COUNTA($I$8:I35),"")</f>
        <v>14</v>
      </c>
      <c r="C35" s="73"/>
      <c r="D35" s="75"/>
      <c r="E35" s="76" t="s">
        <v>1015</v>
      </c>
      <c r="F35" s="76"/>
      <c r="G35" s="77" t="s">
        <v>22</v>
      </c>
      <c r="H35" s="78">
        <v>3</v>
      </c>
      <c r="I35" s="203">
        <v>0</v>
      </c>
      <c r="J35" s="205">
        <f t="shared" si="0"/>
        <v>0</v>
      </c>
    </row>
    <row r="36" spans="1:10" ht="22.5" x14ac:dyDescent="0.25">
      <c r="A36" s="73"/>
      <c r="B36" s="74">
        <f>IF(TRIM(I36)&lt;&gt;"",COUNTA($I$8:I36),"")</f>
        <v>15</v>
      </c>
      <c r="C36" s="73"/>
      <c r="D36" s="75"/>
      <c r="E36" s="76" t="s">
        <v>972</v>
      </c>
      <c r="F36" s="76"/>
      <c r="G36" s="77" t="s">
        <v>973</v>
      </c>
      <c r="H36" s="78">
        <v>0.6</v>
      </c>
      <c r="I36" s="203">
        <v>0</v>
      </c>
      <c r="J36" s="205">
        <f t="shared" si="0"/>
        <v>0</v>
      </c>
    </row>
    <row r="37" spans="1:10" ht="247.5" x14ac:dyDescent="0.25">
      <c r="A37" s="73"/>
      <c r="B37" s="74">
        <f>IF(TRIM(I37)&lt;&gt;"",COUNTA($I$8:I37),"")</f>
        <v>16</v>
      </c>
      <c r="C37" s="73"/>
      <c r="D37" s="75"/>
      <c r="E37" s="76" t="s">
        <v>426</v>
      </c>
      <c r="F37" s="76" t="s">
        <v>45</v>
      </c>
      <c r="G37" s="77" t="s">
        <v>368</v>
      </c>
      <c r="H37" s="78">
        <v>264</v>
      </c>
      <c r="I37" s="203">
        <v>0</v>
      </c>
      <c r="J37" s="205">
        <f t="shared" si="0"/>
        <v>0</v>
      </c>
    </row>
    <row r="38" spans="1:10" ht="247.5" x14ac:dyDescent="0.25">
      <c r="A38" s="73"/>
      <c r="B38" s="74">
        <f>IF(TRIM(I38)&lt;&gt;"",COUNTA($I$8:I38),"")</f>
        <v>17</v>
      </c>
      <c r="C38" s="73"/>
      <c r="D38" s="75"/>
      <c r="E38" s="76" t="s">
        <v>1016</v>
      </c>
      <c r="F38" s="76" t="s">
        <v>45</v>
      </c>
      <c r="G38" s="77" t="s">
        <v>368</v>
      </c>
      <c r="H38" s="78">
        <v>68.900000000000006</v>
      </c>
      <c r="I38" s="203">
        <v>0</v>
      </c>
      <c r="J38" s="205">
        <f t="shared" si="0"/>
        <v>0</v>
      </c>
    </row>
    <row r="39" spans="1:10" ht="247.5" x14ac:dyDescent="0.25">
      <c r="A39" s="73"/>
      <c r="B39" s="74">
        <f>IF(TRIM(I39)&lt;&gt;"",COUNTA($I$8:I39),"")</f>
        <v>18</v>
      </c>
      <c r="C39" s="73"/>
      <c r="D39" s="75"/>
      <c r="E39" s="76" t="s">
        <v>1017</v>
      </c>
      <c r="F39" s="76" t="s">
        <v>45</v>
      </c>
      <c r="G39" s="77" t="s">
        <v>368</v>
      </c>
      <c r="H39" s="78">
        <v>62.7</v>
      </c>
      <c r="I39" s="203">
        <v>0</v>
      </c>
      <c r="J39" s="205">
        <f t="shared" si="0"/>
        <v>0</v>
      </c>
    </row>
    <row r="40" spans="1:10" x14ac:dyDescent="0.25">
      <c r="A40" s="73"/>
      <c r="B40" s="74">
        <f>IF(TRIM(I40)&lt;&gt;"",COUNTA($I$8:I40),"")</f>
        <v>19</v>
      </c>
      <c r="C40" s="73"/>
      <c r="D40" s="75"/>
      <c r="E40" s="76" t="s">
        <v>46</v>
      </c>
      <c r="F40" s="76"/>
      <c r="G40" s="77" t="s">
        <v>368</v>
      </c>
      <c r="H40" s="78">
        <v>2012</v>
      </c>
      <c r="I40" s="203">
        <v>0</v>
      </c>
      <c r="J40" s="205">
        <f t="shared" si="0"/>
        <v>0</v>
      </c>
    </row>
    <row r="41" spans="1:10" ht="180" x14ac:dyDescent="0.25">
      <c r="A41" s="73"/>
      <c r="B41" s="74">
        <f>IF(TRIM(I41)&lt;&gt;"",COUNTA($I$8:I41),"")</f>
        <v>20</v>
      </c>
      <c r="C41" s="73"/>
      <c r="D41" s="75"/>
      <c r="E41" s="76" t="s">
        <v>977</v>
      </c>
      <c r="F41" s="76" t="s">
        <v>978</v>
      </c>
      <c r="G41" s="86" t="s">
        <v>368</v>
      </c>
      <c r="H41" s="78">
        <v>92</v>
      </c>
      <c r="I41" s="203">
        <v>0</v>
      </c>
      <c r="J41" s="205">
        <f t="shared" si="0"/>
        <v>0</v>
      </c>
    </row>
    <row r="42" spans="1:10" x14ac:dyDescent="0.25">
      <c r="A42" s="79">
        <v>3</v>
      </c>
      <c r="B42" s="79" t="str">
        <f>IF(TRIM(I42)&lt;&gt;"",COUNTA($I$8:I42),"")</f>
        <v/>
      </c>
      <c r="C42" s="79" t="s">
        <v>132</v>
      </c>
      <c r="D42" s="80" t="s">
        <v>132</v>
      </c>
      <c r="E42" s="81" t="s">
        <v>141</v>
      </c>
      <c r="F42" s="82"/>
      <c r="G42" s="83"/>
      <c r="H42" s="84"/>
      <c r="I42" s="85"/>
      <c r="J42" s="85">
        <f>SUM(J43:J48)</f>
        <v>0</v>
      </c>
    </row>
    <row r="43" spans="1:10" ht="225" x14ac:dyDescent="0.25">
      <c r="A43" s="73"/>
      <c r="B43" s="74">
        <f>IF(TRIM(I43)&lt;&gt;"",COUNTA($I$8:I43),"")</f>
        <v>21</v>
      </c>
      <c r="C43" s="73"/>
      <c r="D43" s="75"/>
      <c r="E43" s="76" t="s">
        <v>979</v>
      </c>
      <c r="F43" s="76" t="s">
        <v>980</v>
      </c>
      <c r="G43" s="77" t="s">
        <v>33</v>
      </c>
      <c r="H43" s="78">
        <v>4</v>
      </c>
      <c r="I43" s="203">
        <v>0</v>
      </c>
      <c r="J43" s="205">
        <f t="shared" si="0"/>
        <v>0</v>
      </c>
    </row>
    <row r="44" spans="1:10" ht="202.5" x14ac:dyDescent="0.25">
      <c r="A44" s="73"/>
      <c r="B44" s="74">
        <f>IF(TRIM(I44)&lt;&gt;"",COUNTA($I$8:I44),"")</f>
        <v>22</v>
      </c>
      <c r="C44" s="73"/>
      <c r="D44" s="75"/>
      <c r="E44" s="76" t="s">
        <v>981</v>
      </c>
      <c r="F44" s="76" t="s">
        <v>982</v>
      </c>
      <c r="G44" s="77" t="s">
        <v>33</v>
      </c>
      <c r="H44" s="78">
        <v>178</v>
      </c>
      <c r="I44" s="203">
        <v>0</v>
      </c>
      <c r="J44" s="205">
        <f t="shared" si="0"/>
        <v>0</v>
      </c>
    </row>
    <row r="45" spans="1:10" ht="202.5" x14ac:dyDescent="0.25">
      <c r="A45" s="73"/>
      <c r="B45" s="74">
        <f>IF(TRIM(I45)&lt;&gt;"",COUNTA($I$8:I45),"")</f>
        <v>23</v>
      </c>
      <c r="C45" s="73"/>
      <c r="D45" s="75"/>
      <c r="E45" s="76" t="s">
        <v>983</v>
      </c>
      <c r="F45" s="76" t="s">
        <v>47</v>
      </c>
      <c r="G45" s="77" t="s">
        <v>33</v>
      </c>
      <c r="H45" s="78">
        <v>276</v>
      </c>
      <c r="I45" s="203">
        <v>0</v>
      </c>
      <c r="J45" s="205">
        <f t="shared" si="0"/>
        <v>0</v>
      </c>
    </row>
    <row r="46" spans="1:10" ht="202.5" x14ac:dyDescent="0.25">
      <c r="A46" s="73"/>
      <c r="B46" s="74">
        <f>IF(TRIM(I46)&lt;&gt;"",COUNTA($I$8:I46),"")</f>
        <v>24</v>
      </c>
      <c r="C46" s="73"/>
      <c r="D46" s="75"/>
      <c r="E46" s="76" t="s">
        <v>984</v>
      </c>
      <c r="F46" s="76" t="s">
        <v>47</v>
      </c>
      <c r="G46" s="77" t="s">
        <v>33</v>
      </c>
      <c r="H46" s="78">
        <v>304</v>
      </c>
      <c r="I46" s="203">
        <v>0</v>
      </c>
      <c r="J46" s="205">
        <f t="shared" si="0"/>
        <v>0</v>
      </c>
    </row>
    <row r="47" spans="1:10" ht="213.75" x14ac:dyDescent="0.25">
      <c r="A47" s="73"/>
      <c r="B47" s="74">
        <f>IF(TRIM(I47)&lt;&gt;"",COUNTA($I$8:I47),"")</f>
        <v>25</v>
      </c>
      <c r="C47" s="73"/>
      <c r="D47" s="75"/>
      <c r="E47" s="76" t="s">
        <v>48</v>
      </c>
      <c r="F47" s="76" t="s">
        <v>49</v>
      </c>
      <c r="G47" s="77" t="s">
        <v>33</v>
      </c>
      <c r="H47" s="78">
        <v>368</v>
      </c>
      <c r="I47" s="203">
        <v>0</v>
      </c>
      <c r="J47" s="205">
        <f t="shared" si="0"/>
        <v>0</v>
      </c>
    </row>
    <row r="48" spans="1:10" ht="213.75" x14ac:dyDescent="0.25">
      <c r="A48" s="73"/>
      <c r="B48" s="74">
        <f>IF(TRIM(I48)&lt;&gt;"",COUNTA($I$8:I48),"")</f>
        <v>26</v>
      </c>
      <c r="C48" s="73"/>
      <c r="D48" s="75"/>
      <c r="E48" s="76" t="s">
        <v>50</v>
      </c>
      <c r="F48" s="76" t="s">
        <v>51</v>
      </c>
      <c r="G48" s="77" t="s">
        <v>33</v>
      </c>
      <c r="H48" s="78">
        <v>680</v>
      </c>
      <c r="I48" s="203">
        <v>0</v>
      </c>
      <c r="J48" s="205">
        <f t="shared" si="0"/>
        <v>0</v>
      </c>
    </row>
    <row r="49" spans="1:10" x14ac:dyDescent="0.25">
      <c r="A49" s="79">
        <v>3</v>
      </c>
      <c r="B49" s="79" t="str">
        <f>IF(TRIM(I49)&lt;&gt;"",COUNTA($I$8:I49),"")</f>
        <v/>
      </c>
      <c r="C49" s="79" t="s">
        <v>132</v>
      </c>
      <c r="D49" s="80" t="s">
        <v>132</v>
      </c>
      <c r="E49" s="81" t="s">
        <v>137</v>
      </c>
      <c r="F49" s="82"/>
      <c r="G49" s="83"/>
      <c r="H49" s="84"/>
      <c r="I49" s="85"/>
      <c r="J49" s="85">
        <f>SUM(J50:J56)</f>
        <v>0</v>
      </c>
    </row>
    <row r="50" spans="1:10" ht="202.5" x14ac:dyDescent="0.25">
      <c r="A50" s="73"/>
      <c r="B50" s="74">
        <f>IF(TRIM(I50)&lt;&gt;"",COUNTA($I$8:I50),"")</f>
        <v>27</v>
      </c>
      <c r="C50" s="73"/>
      <c r="D50" s="75"/>
      <c r="E50" s="76" t="s">
        <v>52</v>
      </c>
      <c r="F50" s="76" t="s">
        <v>53</v>
      </c>
      <c r="G50" s="77" t="s">
        <v>33</v>
      </c>
      <c r="H50" s="78">
        <v>11</v>
      </c>
      <c r="I50" s="203">
        <v>0</v>
      </c>
      <c r="J50" s="205">
        <f t="shared" si="0"/>
        <v>0</v>
      </c>
    </row>
    <row r="51" spans="1:10" ht="168.75" x14ac:dyDescent="0.25">
      <c r="A51" s="73"/>
      <c r="B51" s="74">
        <f>IF(TRIM(I51)&lt;&gt;"",COUNTA($I$8:I51),"")</f>
        <v>28</v>
      </c>
      <c r="C51" s="73"/>
      <c r="D51" s="75"/>
      <c r="E51" s="76" t="s">
        <v>54</v>
      </c>
      <c r="F51" s="76" t="s">
        <v>55</v>
      </c>
      <c r="G51" s="77" t="s">
        <v>33</v>
      </c>
      <c r="H51" s="78">
        <v>56</v>
      </c>
      <c r="I51" s="203">
        <v>0</v>
      </c>
      <c r="J51" s="205">
        <f t="shared" si="0"/>
        <v>0</v>
      </c>
    </row>
    <row r="52" spans="1:10" ht="22.5" x14ac:dyDescent="0.25">
      <c r="A52" s="73"/>
      <c r="B52" s="74">
        <f>IF(TRIM(I52)&lt;&gt;"",COUNTA($I$8:I52),"")</f>
        <v>29</v>
      </c>
      <c r="C52" s="73"/>
      <c r="D52" s="75"/>
      <c r="E52" s="76" t="s">
        <v>56</v>
      </c>
      <c r="F52" s="76"/>
      <c r="G52" s="77" t="s">
        <v>33</v>
      </c>
      <c r="H52" s="78">
        <v>42</v>
      </c>
      <c r="I52" s="203">
        <v>0</v>
      </c>
      <c r="J52" s="205">
        <f t="shared" si="0"/>
        <v>0</v>
      </c>
    </row>
    <row r="53" spans="1:10" ht="168.75" x14ac:dyDescent="0.25">
      <c r="A53" s="73"/>
      <c r="B53" s="74">
        <f>IF(TRIM(I53)&lt;&gt;"",COUNTA($I$8:I53),"")</f>
        <v>30</v>
      </c>
      <c r="C53" s="73"/>
      <c r="D53" s="75"/>
      <c r="E53" s="76" t="s">
        <v>57</v>
      </c>
      <c r="F53" s="76" t="s">
        <v>55</v>
      </c>
      <c r="G53" s="77" t="s">
        <v>33</v>
      </c>
      <c r="H53" s="78">
        <v>34</v>
      </c>
      <c r="I53" s="203">
        <v>0</v>
      </c>
      <c r="J53" s="205">
        <f t="shared" si="0"/>
        <v>0</v>
      </c>
    </row>
    <row r="54" spans="1:10" ht="146.25" x14ac:dyDescent="0.25">
      <c r="A54" s="73"/>
      <c r="B54" s="74">
        <f>IF(TRIM(I54)&lt;&gt;"",COUNTA($I$8:I54),"")</f>
        <v>31</v>
      </c>
      <c r="C54" s="73"/>
      <c r="D54" s="75"/>
      <c r="E54" s="76" t="s">
        <v>58</v>
      </c>
      <c r="F54" s="76" t="s">
        <v>59</v>
      </c>
      <c r="G54" s="77" t="s">
        <v>33</v>
      </c>
      <c r="H54" s="78">
        <v>30</v>
      </c>
      <c r="I54" s="203">
        <v>0</v>
      </c>
      <c r="J54" s="205">
        <f t="shared" si="0"/>
        <v>0</v>
      </c>
    </row>
    <row r="55" spans="1:10" ht="180" x14ac:dyDescent="0.25">
      <c r="A55" s="67"/>
      <c r="B55" s="68">
        <f>IF(TRIM(I55)&lt;&gt;"",COUNTA($I$8:I55),"")</f>
        <v>32</v>
      </c>
      <c r="C55" s="67"/>
      <c r="D55" s="69"/>
      <c r="E55" s="70" t="s">
        <v>60</v>
      </c>
      <c r="F55" s="70" t="s">
        <v>61</v>
      </c>
      <c r="G55" s="71" t="s">
        <v>33</v>
      </c>
      <c r="H55" s="72">
        <v>4</v>
      </c>
      <c r="I55" s="203">
        <v>0</v>
      </c>
      <c r="J55" s="204">
        <f t="shared" si="0"/>
        <v>0</v>
      </c>
    </row>
    <row r="56" spans="1:10" ht="180" x14ac:dyDescent="0.25">
      <c r="A56" s="73"/>
      <c r="B56" s="74">
        <f>IF(TRIM(I56)&lt;&gt;"",COUNTA($I$8:I56),"")</f>
        <v>33</v>
      </c>
      <c r="C56" s="73"/>
      <c r="D56" s="75"/>
      <c r="E56" s="76" t="s">
        <v>62</v>
      </c>
      <c r="F56" s="76" t="s">
        <v>61</v>
      </c>
      <c r="G56" s="77" t="s">
        <v>33</v>
      </c>
      <c r="H56" s="78">
        <v>4</v>
      </c>
      <c r="I56" s="203">
        <v>0</v>
      </c>
      <c r="J56" s="205">
        <f t="shared" si="0"/>
        <v>0</v>
      </c>
    </row>
    <row r="57" spans="1:10" x14ac:dyDescent="0.25">
      <c r="A57" s="79">
        <v>3</v>
      </c>
      <c r="B57" s="79" t="str">
        <f>IF(TRIM(I57)&lt;&gt;"",COUNTA($I$8:I57),"")</f>
        <v/>
      </c>
      <c r="C57" s="79" t="s">
        <v>132</v>
      </c>
      <c r="D57" s="80" t="s">
        <v>132</v>
      </c>
      <c r="E57" s="81" t="s">
        <v>138</v>
      </c>
      <c r="F57" s="82"/>
      <c r="G57" s="83"/>
      <c r="H57" s="84"/>
      <c r="I57" s="85"/>
      <c r="J57" s="85">
        <f>SUM(J58:J61)</f>
        <v>0</v>
      </c>
    </row>
    <row r="58" spans="1:10" ht="270" x14ac:dyDescent="0.25">
      <c r="A58" s="73"/>
      <c r="B58" s="74">
        <f>IF(TRIM(I58)&lt;&gt;"",COUNTA($I$8:I58),"")</f>
        <v>34</v>
      </c>
      <c r="C58" s="73"/>
      <c r="D58" s="75"/>
      <c r="E58" s="76" t="s">
        <v>63</v>
      </c>
      <c r="F58" s="76" t="s">
        <v>64</v>
      </c>
      <c r="G58" s="77" t="s">
        <v>368</v>
      </c>
      <c r="H58" s="78">
        <v>3072.7</v>
      </c>
      <c r="I58" s="203">
        <v>0</v>
      </c>
      <c r="J58" s="205">
        <f t="shared" si="0"/>
        <v>0</v>
      </c>
    </row>
    <row r="59" spans="1:10" ht="90" x14ac:dyDescent="0.25">
      <c r="A59" s="73"/>
      <c r="B59" s="74">
        <f>IF(TRIM(I59)&lt;&gt;"",COUNTA($I$8:I59),"")</f>
        <v>35</v>
      </c>
      <c r="C59" s="73"/>
      <c r="D59" s="75"/>
      <c r="E59" s="76" t="s">
        <v>65</v>
      </c>
      <c r="F59" s="76" t="s">
        <v>66</v>
      </c>
      <c r="G59" s="77" t="s">
        <v>368</v>
      </c>
      <c r="H59" s="78">
        <v>3072.7</v>
      </c>
      <c r="I59" s="203">
        <v>0</v>
      </c>
      <c r="J59" s="205">
        <f t="shared" si="0"/>
        <v>0</v>
      </c>
    </row>
    <row r="60" spans="1:10" ht="90" x14ac:dyDescent="0.25">
      <c r="A60" s="67"/>
      <c r="B60" s="68">
        <f>IF(TRIM(I60)&lt;&gt;"",COUNTA($I$8:I60),"")</f>
        <v>36</v>
      </c>
      <c r="C60" s="67"/>
      <c r="D60" s="69"/>
      <c r="E60" s="70" t="s">
        <v>67</v>
      </c>
      <c r="F60" s="70" t="s">
        <v>68</v>
      </c>
      <c r="G60" s="71" t="s">
        <v>21</v>
      </c>
      <c r="H60" s="72">
        <v>1</v>
      </c>
      <c r="I60" s="203">
        <v>0</v>
      </c>
      <c r="J60" s="204">
        <f t="shared" si="0"/>
        <v>0</v>
      </c>
    </row>
    <row r="61" spans="1:10" ht="22.5" x14ac:dyDescent="0.25">
      <c r="A61" s="73"/>
      <c r="B61" s="74">
        <f>IF(TRIM(I61)&lt;&gt;"",COUNTA($I$8:I61),"")</f>
        <v>37</v>
      </c>
      <c r="C61" s="73"/>
      <c r="D61" s="75"/>
      <c r="E61" s="76" t="s">
        <v>985</v>
      </c>
      <c r="F61" s="76"/>
      <c r="G61" s="77" t="s">
        <v>21</v>
      </c>
      <c r="H61" s="78">
        <v>22</v>
      </c>
      <c r="I61" s="203">
        <v>0</v>
      </c>
      <c r="J61" s="205">
        <f t="shared" si="0"/>
        <v>0</v>
      </c>
    </row>
    <row r="62" spans="1:10" x14ac:dyDescent="0.25">
      <c r="A62" s="62">
        <v>2</v>
      </c>
      <c r="B62" s="62" t="str">
        <f>IF(TRIM(I62)&lt;&gt;"",COUNTA($I$8:I62),"")</f>
        <v/>
      </c>
      <c r="C62" s="62" t="s">
        <v>132</v>
      </c>
      <c r="D62" s="63" t="s">
        <v>132</v>
      </c>
      <c r="E62" s="64" t="s">
        <v>140</v>
      </c>
      <c r="F62" s="64"/>
      <c r="G62" s="65"/>
      <c r="H62" s="96"/>
      <c r="I62" s="173"/>
      <c r="J62" s="66">
        <f>J63+J77</f>
        <v>0</v>
      </c>
    </row>
    <row r="63" spans="1:10" x14ac:dyDescent="0.25">
      <c r="A63" s="79">
        <v>3</v>
      </c>
      <c r="B63" s="79" t="str">
        <f>IF(TRIM(I63)&lt;&gt;"",COUNTA($I$8:I63),"")</f>
        <v/>
      </c>
      <c r="C63" s="79" t="s">
        <v>132</v>
      </c>
      <c r="D63" s="80" t="s">
        <v>132</v>
      </c>
      <c r="E63" s="81" t="s">
        <v>139</v>
      </c>
      <c r="F63" s="82"/>
      <c r="G63" s="83"/>
      <c r="H63" s="84"/>
      <c r="I63" s="85"/>
      <c r="J63" s="85">
        <f>SUM(J64:J76)</f>
        <v>0</v>
      </c>
    </row>
    <row r="64" spans="1:10" x14ac:dyDescent="0.25">
      <c r="A64" s="67"/>
      <c r="B64" s="68">
        <f>IF(TRIM(I64)&lt;&gt;"",COUNTA($I$8:I64),"")</f>
        <v>38</v>
      </c>
      <c r="C64" s="67"/>
      <c r="D64" s="69"/>
      <c r="E64" s="70" t="s">
        <v>69</v>
      </c>
      <c r="F64" s="70"/>
      <c r="G64" s="71" t="s">
        <v>33</v>
      </c>
      <c r="H64" s="72">
        <v>81</v>
      </c>
      <c r="I64" s="203">
        <v>0</v>
      </c>
      <c r="J64" s="204">
        <f t="shared" si="0"/>
        <v>0</v>
      </c>
    </row>
    <row r="65" spans="1:10" ht="22.5" x14ac:dyDescent="0.25">
      <c r="A65" s="73"/>
      <c r="B65" s="74">
        <f>IF(TRIM(I65)&lt;&gt;"",COUNTA($I$8:I65),"")</f>
        <v>39</v>
      </c>
      <c r="C65" s="73"/>
      <c r="D65" s="75"/>
      <c r="E65" s="76" t="s">
        <v>1669</v>
      </c>
      <c r="F65" s="76"/>
      <c r="G65" s="77" t="s">
        <v>28</v>
      </c>
      <c r="H65" s="78">
        <v>10905</v>
      </c>
      <c r="I65" s="203">
        <v>0</v>
      </c>
      <c r="J65" s="205">
        <f t="shared" si="0"/>
        <v>0</v>
      </c>
    </row>
    <row r="66" spans="1:10" ht="22.5" x14ac:dyDescent="0.25">
      <c r="A66" s="73"/>
      <c r="B66" s="74">
        <f>IF(TRIM(I66)&lt;&gt;"",COUNTA($I$8:I66),"")</f>
        <v>40</v>
      </c>
      <c r="C66" s="73"/>
      <c r="D66" s="75"/>
      <c r="E66" s="76" t="s">
        <v>1670</v>
      </c>
      <c r="F66" s="76"/>
      <c r="G66" s="77" t="s">
        <v>28</v>
      </c>
      <c r="H66" s="78">
        <v>399</v>
      </c>
      <c r="I66" s="203">
        <v>0</v>
      </c>
      <c r="J66" s="205">
        <f t="shared" si="0"/>
        <v>0</v>
      </c>
    </row>
    <row r="67" spans="1:10" ht="22.5" x14ac:dyDescent="0.25">
      <c r="A67" s="73"/>
      <c r="B67" s="74">
        <f>IF(TRIM(I67)&lt;&gt;"",COUNTA($I$8:I67),"")</f>
        <v>41</v>
      </c>
      <c r="C67" s="73"/>
      <c r="D67" s="75"/>
      <c r="E67" s="76" t="s">
        <v>70</v>
      </c>
      <c r="F67" s="76"/>
      <c r="G67" s="77" t="s">
        <v>31</v>
      </c>
      <c r="H67" s="78">
        <v>11480</v>
      </c>
      <c r="I67" s="203">
        <v>0</v>
      </c>
      <c r="J67" s="205">
        <f t="shared" si="0"/>
        <v>0</v>
      </c>
    </row>
    <row r="68" spans="1:10" ht="33.75" x14ac:dyDescent="0.25">
      <c r="A68" s="73"/>
      <c r="B68" s="74">
        <f>IF(TRIM(I68)&lt;&gt;"",COUNTA($I$8:I68),"")</f>
        <v>42</v>
      </c>
      <c r="C68" s="73"/>
      <c r="D68" s="75"/>
      <c r="E68" s="76" t="s">
        <v>1664</v>
      </c>
      <c r="F68" s="76"/>
      <c r="G68" s="77" t="s">
        <v>28</v>
      </c>
      <c r="H68" s="78">
        <v>600</v>
      </c>
      <c r="I68" s="203">
        <v>0</v>
      </c>
      <c r="J68" s="205">
        <f t="shared" ref="J68:J69" si="1">IF(ISNUMBER(H68),ROUND(H68*I68,2),"")</f>
        <v>0</v>
      </c>
    </row>
    <row r="69" spans="1:10" ht="33.75" x14ac:dyDescent="0.25">
      <c r="A69" s="73"/>
      <c r="B69" s="74">
        <f>IF(TRIM(I69)&lt;&gt;"",COUNTA($I$8:I69),"")</f>
        <v>43</v>
      </c>
      <c r="C69" s="73"/>
      <c r="D69" s="75"/>
      <c r="E69" s="76" t="s">
        <v>1665</v>
      </c>
      <c r="F69" s="76"/>
      <c r="G69" s="77" t="s">
        <v>28</v>
      </c>
      <c r="H69" s="78">
        <v>600</v>
      </c>
      <c r="I69" s="203">
        <v>0</v>
      </c>
      <c r="J69" s="205">
        <f t="shared" si="1"/>
        <v>0</v>
      </c>
    </row>
    <row r="70" spans="1:10" ht="90" x14ac:dyDescent="0.25">
      <c r="A70" s="73"/>
      <c r="B70" s="74">
        <f>IF(TRIM(I70)&lt;&gt;"",COUNTA($I$8:I70),"")</f>
        <v>44</v>
      </c>
      <c r="C70" s="73"/>
      <c r="D70" s="75"/>
      <c r="E70" s="76" t="s">
        <v>71</v>
      </c>
      <c r="F70" s="76"/>
      <c r="G70" s="77" t="s">
        <v>31</v>
      </c>
      <c r="H70" s="78">
        <v>11480</v>
      </c>
      <c r="I70" s="203">
        <v>0</v>
      </c>
      <c r="J70" s="205">
        <f t="shared" ref="J70:J99" si="2">IF(ISNUMBER(H70),ROUND(H70*I70,2),"")</f>
        <v>0</v>
      </c>
    </row>
    <row r="71" spans="1:10" ht="45" x14ac:dyDescent="0.25">
      <c r="A71" s="73"/>
      <c r="B71" s="74">
        <f>IF(TRIM(I71)&lt;&gt;"",COUNTA($I$8:I71),"")</f>
        <v>45</v>
      </c>
      <c r="C71" s="73"/>
      <c r="D71" s="75"/>
      <c r="E71" s="76" t="s">
        <v>1018</v>
      </c>
      <c r="F71" s="76"/>
      <c r="G71" s="77" t="s">
        <v>28</v>
      </c>
      <c r="H71" s="78">
        <v>3962</v>
      </c>
      <c r="I71" s="203">
        <v>0</v>
      </c>
      <c r="J71" s="205">
        <f t="shared" si="2"/>
        <v>0</v>
      </c>
    </row>
    <row r="72" spans="1:10" ht="33.75" x14ac:dyDescent="0.25">
      <c r="A72" s="73"/>
      <c r="B72" s="74">
        <f>IF(TRIM(I72)&lt;&gt;"",COUNTA($I$8:I72),"")</f>
        <v>46</v>
      </c>
      <c r="C72" s="73"/>
      <c r="D72" s="75"/>
      <c r="E72" s="76" t="s">
        <v>72</v>
      </c>
      <c r="F72" s="76"/>
      <c r="G72" s="77" t="s">
        <v>28</v>
      </c>
      <c r="H72" s="78">
        <v>3099</v>
      </c>
      <c r="I72" s="203">
        <v>0</v>
      </c>
      <c r="J72" s="205">
        <f t="shared" si="2"/>
        <v>0</v>
      </c>
    </row>
    <row r="73" spans="1:10" x14ac:dyDescent="0.25">
      <c r="A73" s="73"/>
      <c r="B73" s="74">
        <f>IF(TRIM(I73)&lt;&gt;"",COUNTA($I$8:I73),"")</f>
        <v>47</v>
      </c>
      <c r="C73" s="73"/>
      <c r="D73" s="75"/>
      <c r="E73" s="76" t="s">
        <v>73</v>
      </c>
      <c r="F73" s="76"/>
      <c r="G73" s="77" t="s">
        <v>31</v>
      </c>
      <c r="H73" s="78">
        <v>9938</v>
      </c>
      <c r="I73" s="203">
        <v>0</v>
      </c>
      <c r="J73" s="205">
        <f t="shared" si="2"/>
        <v>0</v>
      </c>
    </row>
    <row r="74" spans="1:10" ht="67.5" x14ac:dyDescent="0.25">
      <c r="A74" s="67"/>
      <c r="B74" s="68">
        <f>IF(TRIM(I74)&lt;&gt;"",COUNTA($I$8:I74),"")</f>
        <v>48</v>
      </c>
      <c r="C74" s="67"/>
      <c r="D74" s="69"/>
      <c r="E74" s="70" t="s">
        <v>74</v>
      </c>
      <c r="F74" s="70"/>
      <c r="G74" s="71" t="s">
        <v>368</v>
      </c>
      <c r="H74" s="72">
        <v>10</v>
      </c>
      <c r="I74" s="203">
        <v>0</v>
      </c>
      <c r="J74" s="204">
        <f t="shared" si="2"/>
        <v>0</v>
      </c>
    </row>
    <row r="75" spans="1:10" x14ac:dyDescent="0.25">
      <c r="A75" s="67"/>
      <c r="B75" s="68">
        <f>IF(TRIM(I75)&lt;&gt;"",COUNTA($I$8:I75),"")</f>
        <v>49</v>
      </c>
      <c r="C75" s="67"/>
      <c r="D75" s="69"/>
      <c r="E75" s="70" t="s">
        <v>75</v>
      </c>
      <c r="F75" s="70"/>
      <c r="G75" s="71" t="s">
        <v>31</v>
      </c>
      <c r="H75" s="72">
        <v>1899.2</v>
      </c>
      <c r="I75" s="203">
        <v>0</v>
      </c>
      <c r="J75" s="204">
        <f t="shared" si="2"/>
        <v>0</v>
      </c>
    </row>
    <row r="76" spans="1:10" ht="33.75" x14ac:dyDescent="0.25">
      <c r="A76" s="73"/>
      <c r="B76" s="74">
        <f>IF(TRIM(I76)&lt;&gt;"",COUNTA($I$8:I76),"")</f>
        <v>50</v>
      </c>
      <c r="C76" s="73"/>
      <c r="D76" s="75"/>
      <c r="E76" s="76" t="s">
        <v>76</v>
      </c>
      <c r="F76" s="76"/>
      <c r="G76" s="77" t="s">
        <v>31</v>
      </c>
      <c r="H76" s="78">
        <v>2983</v>
      </c>
      <c r="I76" s="203">
        <v>0</v>
      </c>
      <c r="J76" s="205">
        <f t="shared" si="2"/>
        <v>0</v>
      </c>
    </row>
    <row r="77" spans="1:10" x14ac:dyDescent="0.25">
      <c r="A77" s="79">
        <v>3</v>
      </c>
      <c r="B77" s="79" t="str">
        <f>IF(TRIM(I77)&lt;&gt;"",COUNTA($I$8:I77),"")</f>
        <v/>
      </c>
      <c r="C77" s="79" t="s">
        <v>132</v>
      </c>
      <c r="D77" s="80" t="s">
        <v>132</v>
      </c>
      <c r="E77" s="81" t="s">
        <v>91</v>
      </c>
      <c r="F77" s="82"/>
      <c r="G77" s="83"/>
      <c r="H77" s="84"/>
      <c r="I77" s="85"/>
      <c r="J77" s="85">
        <f>SUM(J78:J96)</f>
        <v>0</v>
      </c>
    </row>
    <row r="78" spans="1:10" ht="33.75" x14ac:dyDescent="0.25">
      <c r="A78" s="73"/>
      <c r="B78" s="74">
        <f>IF(TRIM(I78)&lt;&gt;"",COUNTA($I$8:I78),"")</f>
        <v>51</v>
      </c>
      <c r="C78" s="73"/>
      <c r="D78" s="75"/>
      <c r="E78" s="76" t="s">
        <v>1671</v>
      </c>
      <c r="F78" s="76"/>
      <c r="G78" s="77" t="s">
        <v>28</v>
      </c>
      <c r="H78" s="78">
        <v>364</v>
      </c>
      <c r="I78" s="203">
        <v>0</v>
      </c>
      <c r="J78" s="205">
        <f t="shared" si="2"/>
        <v>0</v>
      </c>
    </row>
    <row r="79" spans="1:10" ht="45" x14ac:dyDescent="0.25">
      <c r="A79" s="73"/>
      <c r="B79" s="74">
        <f>IF(TRIM(I79)&lt;&gt;"",COUNTA($I$8:I79),"")</f>
        <v>52</v>
      </c>
      <c r="C79" s="73"/>
      <c r="D79" s="75"/>
      <c r="E79" s="76" t="s">
        <v>427</v>
      </c>
      <c r="F79" s="76"/>
      <c r="G79" s="77" t="s">
        <v>368</v>
      </c>
      <c r="H79" s="78">
        <v>314</v>
      </c>
      <c r="I79" s="203">
        <v>0</v>
      </c>
      <c r="J79" s="205">
        <f t="shared" si="2"/>
        <v>0</v>
      </c>
    </row>
    <row r="80" spans="1:10" ht="33.75" x14ac:dyDescent="0.25">
      <c r="A80" s="73"/>
      <c r="B80" s="74">
        <f>IF(TRIM(I80)&lt;&gt;"",COUNTA($I$8:I80),"")</f>
        <v>53</v>
      </c>
      <c r="C80" s="73"/>
      <c r="D80" s="75"/>
      <c r="E80" s="76" t="s">
        <v>1000</v>
      </c>
      <c r="F80" s="76"/>
      <c r="G80" s="77" t="s">
        <v>368</v>
      </c>
      <c r="H80" s="78">
        <v>491</v>
      </c>
      <c r="I80" s="203">
        <v>0</v>
      </c>
      <c r="J80" s="205">
        <f t="shared" si="2"/>
        <v>0</v>
      </c>
    </row>
    <row r="81" spans="1:10" ht="45" x14ac:dyDescent="0.25">
      <c r="A81" s="73"/>
      <c r="B81" s="74">
        <f>IF(TRIM(I81)&lt;&gt;"",COUNTA($I$8:I81),"")</f>
        <v>54</v>
      </c>
      <c r="C81" s="73"/>
      <c r="D81" s="75"/>
      <c r="E81" s="76" t="s">
        <v>77</v>
      </c>
      <c r="F81" s="76"/>
      <c r="G81" s="77" t="s">
        <v>368</v>
      </c>
      <c r="H81" s="78">
        <v>616</v>
      </c>
      <c r="I81" s="203">
        <v>0</v>
      </c>
      <c r="J81" s="205">
        <f t="shared" si="2"/>
        <v>0</v>
      </c>
    </row>
    <row r="82" spans="1:10" ht="45" x14ac:dyDescent="0.25">
      <c r="A82" s="73"/>
      <c r="B82" s="74">
        <f>IF(TRIM(I82)&lt;&gt;"",COUNTA($I$8:I82),"")</f>
        <v>55</v>
      </c>
      <c r="C82" s="73"/>
      <c r="D82" s="75"/>
      <c r="E82" s="76" t="s">
        <v>78</v>
      </c>
      <c r="F82" s="76"/>
      <c r="G82" s="77" t="s">
        <v>368</v>
      </c>
      <c r="H82" s="78">
        <v>50</v>
      </c>
      <c r="I82" s="203">
        <v>0</v>
      </c>
      <c r="J82" s="205">
        <f t="shared" si="2"/>
        <v>0</v>
      </c>
    </row>
    <row r="83" spans="1:10" ht="45" x14ac:dyDescent="0.25">
      <c r="A83" s="73"/>
      <c r="B83" s="74">
        <f>IF(TRIM(I83)&lt;&gt;"",COUNTA($I$8:I83),"")</f>
        <v>56</v>
      </c>
      <c r="C83" s="73"/>
      <c r="D83" s="75"/>
      <c r="E83" s="76" t="s">
        <v>79</v>
      </c>
      <c r="F83" s="76"/>
      <c r="G83" s="77" t="s">
        <v>368</v>
      </c>
      <c r="H83" s="78">
        <v>148</v>
      </c>
      <c r="I83" s="203">
        <v>0</v>
      </c>
      <c r="J83" s="205">
        <f t="shared" si="2"/>
        <v>0</v>
      </c>
    </row>
    <row r="84" spans="1:10" ht="90" x14ac:dyDescent="0.25">
      <c r="A84" s="73"/>
      <c r="B84" s="74">
        <f>IF(TRIM(I84)&lt;&gt;"",COUNTA($I$8:I84),"")</f>
        <v>57</v>
      </c>
      <c r="C84" s="73"/>
      <c r="D84" s="75"/>
      <c r="E84" s="76" t="s">
        <v>80</v>
      </c>
      <c r="F84" s="76"/>
      <c r="G84" s="77" t="s">
        <v>31</v>
      </c>
      <c r="H84" s="78">
        <v>4908</v>
      </c>
      <c r="I84" s="203">
        <v>0</v>
      </c>
      <c r="J84" s="205">
        <f t="shared" si="2"/>
        <v>0</v>
      </c>
    </row>
    <row r="85" spans="1:10" ht="22.5" x14ac:dyDescent="0.25">
      <c r="A85" s="73"/>
      <c r="B85" s="74">
        <f>IF(TRIM(I85)&lt;&gt;"",COUNTA($I$8:I85),"")</f>
        <v>58</v>
      </c>
      <c r="C85" s="73"/>
      <c r="D85" s="75"/>
      <c r="E85" s="76" t="s">
        <v>81</v>
      </c>
      <c r="F85" s="76"/>
      <c r="G85" s="77" t="s">
        <v>28</v>
      </c>
      <c r="H85" s="78">
        <v>1028</v>
      </c>
      <c r="I85" s="203">
        <v>0</v>
      </c>
      <c r="J85" s="205">
        <f t="shared" si="2"/>
        <v>0</v>
      </c>
    </row>
    <row r="86" spans="1:10" ht="56.25" x14ac:dyDescent="0.25">
      <c r="A86" s="73"/>
      <c r="B86" s="74">
        <f>IF(TRIM(I86)&lt;&gt;"",COUNTA($I$8:I86),"")</f>
        <v>59</v>
      </c>
      <c r="C86" s="73"/>
      <c r="D86" s="75"/>
      <c r="E86" s="76" t="s">
        <v>1001</v>
      </c>
      <c r="F86" s="76"/>
      <c r="G86" s="77" t="s">
        <v>368</v>
      </c>
      <c r="H86" s="78">
        <v>67</v>
      </c>
      <c r="I86" s="203">
        <v>0</v>
      </c>
      <c r="J86" s="205">
        <f t="shared" si="2"/>
        <v>0</v>
      </c>
    </row>
    <row r="87" spans="1:10" ht="45" x14ac:dyDescent="0.25">
      <c r="A87" s="73"/>
      <c r="B87" s="74">
        <f>IF(TRIM(I87)&lt;&gt;"",COUNTA($I$8:I87),"")</f>
        <v>60</v>
      </c>
      <c r="C87" s="73"/>
      <c r="D87" s="75"/>
      <c r="E87" s="76" t="s">
        <v>1002</v>
      </c>
      <c r="F87" s="76"/>
      <c r="G87" s="77" t="s">
        <v>368</v>
      </c>
      <c r="H87" s="78">
        <v>4</v>
      </c>
      <c r="I87" s="203">
        <v>0</v>
      </c>
      <c r="J87" s="205">
        <f t="shared" si="2"/>
        <v>0</v>
      </c>
    </row>
    <row r="88" spans="1:10" ht="78.75" x14ac:dyDescent="0.25">
      <c r="A88" s="73"/>
      <c r="B88" s="74">
        <f>IF(TRIM(I88)&lt;&gt;"",COUNTA($I$8:I88),"")</f>
        <v>61</v>
      </c>
      <c r="C88" s="73"/>
      <c r="D88" s="75"/>
      <c r="E88" s="76" t="s">
        <v>82</v>
      </c>
      <c r="F88" s="76"/>
      <c r="G88" s="77" t="s">
        <v>33</v>
      </c>
      <c r="H88" s="78">
        <v>6</v>
      </c>
      <c r="I88" s="203">
        <v>0</v>
      </c>
      <c r="J88" s="205">
        <f t="shared" si="2"/>
        <v>0</v>
      </c>
    </row>
    <row r="89" spans="1:10" ht="78.75" x14ac:dyDescent="0.25">
      <c r="A89" s="73"/>
      <c r="B89" s="74">
        <f>IF(TRIM(I89)&lt;&gt;"",COUNTA($I$8:I89),"")</f>
        <v>62</v>
      </c>
      <c r="C89" s="73"/>
      <c r="D89" s="75"/>
      <c r="E89" s="76" t="s">
        <v>83</v>
      </c>
      <c r="F89" s="76"/>
      <c r="G89" s="77" t="s">
        <v>33</v>
      </c>
      <c r="H89" s="78">
        <v>23</v>
      </c>
      <c r="I89" s="203">
        <v>0</v>
      </c>
      <c r="J89" s="205">
        <f t="shared" si="2"/>
        <v>0</v>
      </c>
    </row>
    <row r="90" spans="1:10" ht="78.75" x14ac:dyDescent="0.25">
      <c r="A90" s="73"/>
      <c r="B90" s="74">
        <f>IF(TRIM(I90)&lt;&gt;"",COUNTA($I$8:I90),"")</f>
        <v>63</v>
      </c>
      <c r="C90" s="73"/>
      <c r="D90" s="75"/>
      <c r="E90" s="76" t="s">
        <v>1004</v>
      </c>
      <c r="F90" s="76"/>
      <c r="G90" s="77" t="s">
        <v>33</v>
      </c>
      <c r="H90" s="78">
        <v>2</v>
      </c>
      <c r="I90" s="203">
        <v>0</v>
      </c>
      <c r="J90" s="205">
        <f t="shared" si="2"/>
        <v>0</v>
      </c>
    </row>
    <row r="91" spans="1:10" ht="56.25" x14ac:dyDescent="0.25">
      <c r="A91" s="73"/>
      <c r="B91" s="74">
        <f>IF(TRIM(I91)&lt;&gt;"",COUNTA($I$8:I91),"")</f>
        <v>64</v>
      </c>
      <c r="C91" s="73"/>
      <c r="D91" s="75"/>
      <c r="E91" s="76" t="s">
        <v>1019</v>
      </c>
      <c r="F91" s="76"/>
      <c r="G91" s="77" t="s">
        <v>33</v>
      </c>
      <c r="H91" s="78">
        <v>2</v>
      </c>
      <c r="I91" s="203">
        <v>0</v>
      </c>
      <c r="J91" s="205">
        <f t="shared" si="2"/>
        <v>0</v>
      </c>
    </row>
    <row r="92" spans="1:10" x14ac:dyDescent="0.25">
      <c r="A92" s="73"/>
      <c r="B92" s="74">
        <f>IF(TRIM(I92)&lt;&gt;"",COUNTA($I$8:I92),"")</f>
        <v>65</v>
      </c>
      <c r="C92" s="73"/>
      <c r="D92" s="75"/>
      <c r="E92" s="87" t="s">
        <v>1007</v>
      </c>
      <c r="F92" s="76"/>
      <c r="G92" s="77" t="s">
        <v>21</v>
      </c>
      <c r="H92" s="78">
        <v>1</v>
      </c>
      <c r="I92" s="203">
        <v>0</v>
      </c>
      <c r="J92" s="205">
        <f t="shared" si="2"/>
        <v>0</v>
      </c>
    </row>
    <row r="93" spans="1:10" ht="22.5" x14ac:dyDescent="0.25">
      <c r="A93" s="73"/>
      <c r="B93" s="74">
        <f>IF(TRIM(I93)&lt;&gt;"",COUNTA($I$8:I93),"")</f>
        <v>66</v>
      </c>
      <c r="C93" s="73"/>
      <c r="D93" s="75"/>
      <c r="E93" s="76" t="s">
        <v>1008</v>
      </c>
      <c r="F93" s="76"/>
      <c r="G93" s="77" t="s">
        <v>33</v>
      </c>
      <c r="H93" s="78">
        <v>60</v>
      </c>
      <c r="I93" s="203">
        <v>0</v>
      </c>
      <c r="J93" s="205">
        <f t="shared" si="2"/>
        <v>0</v>
      </c>
    </row>
    <row r="94" spans="1:10" ht="45" x14ac:dyDescent="0.25">
      <c r="A94" s="73"/>
      <c r="B94" s="74">
        <f>IF(TRIM(I94)&lt;&gt;"",COUNTA($I$8:I94),"")</f>
        <v>67</v>
      </c>
      <c r="C94" s="73"/>
      <c r="D94" s="75"/>
      <c r="E94" s="76" t="s">
        <v>84</v>
      </c>
      <c r="F94" s="76"/>
      <c r="G94" s="77" t="s">
        <v>33</v>
      </c>
      <c r="H94" s="78">
        <v>10</v>
      </c>
      <c r="I94" s="203">
        <v>0</v>
      </c>
      <c r="J94" s="205">
        <f t="shared" si="2"/>
        <v>0</v>
      </c>
    </row>
    <row r="95" spans="1:10" ht="45" x14ac:dyDescent="0.25">
      <c r="A95" s="73"/>
      <c r="B95" s="74">
        <f>IF(TRIM(I95)&lt;&gt;"",COUNTA($I$8:I95),"")</f>
        <v>68</v>
      </c>
      <c r="C95" s="73"/>
      <c r="D95" s="75"/>
      <c r="E95" s="76" t="s">
        <v>1020</v>
      </c>
      <c r="F95" s="76"/>
      <c r="G95" s="77" t="s">
        <v>33</v>
      </c>
      <c r="H95" s="78">
        <v>1</v>
      </c>
      <c r="I95" s="203">
        <v>0</v>
      </c>
      <c r="J95" s="205">
        <f t="shared" si="2"/>
        <v>0</v>
      </c>
    </row>
    <row r="96" spans="1:10" ht="22.5" x14ac:dyDescent="0.25">
      <c r="A96" s="73"/>
      <c r="B96" s="74">
        <f>IF(TRIM(I96)&lt;&gt;"",COUNTA($I$8:I96),"")</f>
        <v>69</v>
      </c>
      <c r="C96" s="73"/>
      <c r="D96" s="75"/>
      <c r="E96" s="76" t="s">
        <v>428</v>
      </c>
      <c r="F96" s="76"/>
      <c r="G96" s="77" t="s">
        <v>33</v>
      </c>
      <c r="H96" s="78">
        <v>4</v>
      </c>
      <c r="I96" s="203">
        <v>0</v>
      </c>
      <c r="J96" s="205">
        <f t="shared" si="2"/>
        <v>0</v>
      </c>
    </row>
    <row r="97" spans="1:10" x14ac:dyDescent="0.25">
      <c r="A97" s="62">
        <v>2</v>
      </c>
      <c r="B97" s="62" t="str">
        <f>IF(TRIM(I97)&lt;&gt;"",COUNTA($I$8:I97),"")</f>
        <v/>
      </c>
      <c r="C97" s="62" t="s">
        <v>132</v>
      </c>
      <c r="D97" s="63" t="s">
        <v>132</v>
      </c>
      <c r="E97" s="64" t="s">
        <v>1236</v>
      </c>
      <c r="F97" s="64"/>
      <c r="G97" s="65"/>
      <c r="H97" s="96"/>
      <c r="I97" s="173"/>
      <c r="J97" s="88">
        <f>SUM(J98:J99)</f>
        <v>0</v>
      </c>
    </row>
    <row r="98" spans="1:10" ht="90" x14ac:dyDescent="0.25">
      <c r="A98" s="73"/>
      <c r="B98" s="74">
        <f>IF(TRIM(I98)&lt;&gt;"",COUNTA($I$8:I98),"")</f>
        <v>70</v>
      </c>
      <c r="C98" s="73"/>
      <c r="D98" s="75"/>
      <c r="E98" s="76" t="s">
        <v>1237</v>
      </c>
      <c r="F98" s="76"/>
      <c r="G98" s="77" t="s">
        <v>1238</v>
      </c>
      <c r="H98" s="78">
        <v>800</v>
      </c>
      <c r="I98" s="203">
        <v>0</v>
      </c>
      <c r="J98" s="205">
        <f t="shared" si="2"/>
        <v>0</v>
      </c>
    </row>
    <row r="99" spans="1:10" ht="135" x14ac:dyDescent="0.25">
      <c r="A99" s="73"/>
      <c r="B99" s="74">
        <f>IF(TRIM(I99)&lt;&gt;"",COUNTA($I$8:I99),"")</f>
        <v>71</v>
      </c>
      <c r="C99" s="73"/>
      <c r="D99" s="75"/>
      <c r="E99" s="76" t="s">
        <v>1239</v>
      </c>
      <c r="F99" s="76"/>
      <c r="G99" s="77" t="s">
        <v>31</v>
      </c>
      <c r="H99" s="78">
        <v>1500</v>
      </c>
      <c r="I99" s="203">
        <v>0</v>
      </c>
      <c r="J99" s="205">
        <f t="shared" si="2"/>
        <v>0</v>
      </c>
    </row>
    <row r="100" spans="1:10" x14ac:dyDescent="0.25">
      <c r="A100" s="89">
        <v>1</v>
      </c>
      <c r="B100" s="89" t="str">
        <f>IF(TRIM(I100)&lt;&gt;"",COUNTA($I$8:I100),"")</f>
        <v/>
      </c>
      <c r="C100" s="90" t="s">
        <v>780</v>
      </c>
      <c r="D100" s="91" t="s">
        <v>780</v>
      </c>
      <c r="E100" s="25" t="s">
        <v>518</v>
      </c>
      <c r="F100" s="92"/>
      <c r="G100" s="93"/>
      <c r="H100" s="94"/>
      <c r="I100" s="206"/>
      <c r="J100" s="26">
        <f>J101+J103+J116+J124+J150</f>
        <v>0</v>
      </c>
    </row>
    <row r="101" spans="1:10" x14ac:dyDescent="0.25">
      <c r="A101" s="62">
        <v>2</v>
      </c>
      <c r="B101" s="62" t="str">
        <f>IF(TRIM(I101)&lt;&gt;"",COUNTA($I$8:I101),"")</f>
        <v/>
      </c>
      <c r="C101" s="62" t="s">
        <v>780</v>
      </c>
      <c r="D101" s="63" t="s">
        <v>780</v>
      </c>
      <c r="E101" s="64" t="s">
        <v>133</v>
      </c>
      <c r="F101" s="64"/>
      <c r="G101" s="95"/>
      <c r="H101" s="96"/>
      <c r="I101" s="173"/>
      <c r="J101" s="66">
        <f>SUM(J102)</f>
        <v>0</v>
      </c>
    </row>
    <row r="102" spans="1:10" ht="22.5" x14ac:dyDescent="0.25">
      <c r="A102" s="97"/>
      <c r="B102" s="97">
        <f>IF(TRIM(I102)&lt;&gt;"",COUNTA($I$8:I102),"")</f>
        <v>72</v>
      </c>
      <c r="C102" s="98"/>
      <c r="D102" s="99"/>
      <c r="E102" s="70" t="s">
        <v>848</v>
      </c>
      <c r="F102" s="70"/>
      <c r="G102" s="100" t="s">
        <v>33</v>
      </c>
      <c r="H102" s="101">
        <v>1</v>
      </c>
      <c r="I102" s="207">
        <v>0</v>
      </c>
      <c r="J102" s="208">
        <f t="shared" ref="J102" si="3">IF(ISNUMBER(H102),ROUND(H102*I102,2),"")</f>
        <v>0</v>
      </c>
    </row>
    <row r="103" spans="1:10" x14ac:dyDescent="0.25">
      <c r="A103" s="62">
        <v>2</v>
      </c>
      <c r="B103" s="62" t="str">
        <f>IF(TRIM(I103)&lt;&gt;"",COUNTA($I$8:I103),"")</f>
        <v/>
      </c>
      <c r="C103" s="62" t="s">
        <v>780</v>
      </c>
      <c r="D103" s="63" t="s">
        <v>780</v>
      </c>
      <c r="E103" s="64" t="s">
        <v>86</v>
      </c>
      <c r="F103" s="64"/>
      <c r="G103" s="95"/>
      <c r="H103" s="96"/>
      <c r="I103" s="173"/>
      <c r="J103" s="66">
        <f>J104+J107</f>
        <v>0</v>
      </c>
    </row>
    <row r="104" spans="1:10" x14ac:dyDescent="0.25">
      <c r="A104" s="79">
        <v>3</v>
      </c>
      <c r="B104" s="79" t="str">
        <f>IF(TRIM(I104)&lt;&gt;"",COUNTA($I$8:I104),"")</f>
        <v/>
      </c>
      <c r="C104" s="79" t="s">
        <v>780</v>
      </c>
      <c r="D104" s="80" t="s">
        <v>780</v>
      </c>
      <c r="E104" s="81" t="s">
        <v>461</v>
      </c>
      <c r="F104" s="82"/>
      <c r="G104" s="83"/>
      <c r="H104" s="84"/>
      <c r="I104" s="85"/>
      <c r="J104" s="85">
        <f>SUM(J105:J106)</f>
        <v>0</v>
      </c>
    </row>
    <row r="105" spans="1:10" ht="56.25" x14ac:dyDescent="0.25">
      <c r="A105" s="68"/>
      <c r="B105" s="68">
        <f>IF(TRIM(I105)&lt;&gt;"",COUNTA($I$8:I105),"")</f>
        <v>73</v>
      </c>
      <c r="C105" s="68"/>
      <c r="D105" s="102"/>
      <c r="E105" s="70" t="s">
        <v>865</v>
      </c>
      <c r="F105" s="70" t="s">
        <v>1033</v>
      </c>
      <c r="G105" s="100" t="s">
        <v>31</v>
      </c>
      <c r="H105" s="101">
        <v>2922</v>
      </c>
      <c r="I105" s="207">
        <v>0</v>
      </c>
      <c r="J105" s="208">
        <f t="shared" ref="J105:J175" si="4">IF(ISNUMBER(H105),ROUND(H105*I105,2),"")</f>
        <v>0</v>
      </c>
    </row>
    <row r="106" spans="1:10" ht="22.5" x14ac:dyDescent="0.25">
      <c r="A106" s="68"/>
      <c r="B106" s="68">
        <f>IF(TRIM(I106)&lt;&gt;"",COUNTA($I$8:I106),"")</f>
        <v>74</v>
      </c>
      <c r="C106" s="68"/>
      <c r="D106" s="102"/>
      <c r="E106" s="70" t="s">
        <v>1034</v>
      </c>
      <c r="F106" s="70" t="s">
        <v>1035</v>
      </c>
      <c r="G106" s="100" t="s">
        <v>31</v>
      </c>
      <c r="H106" s="101">
        <v>250</v>
      </c>
      <c r="I106" s="207">
        <v>0</v>
      </c>
      <c r="J106" s="208">
        <f t="shared" si="4"/>
        <v>0</v>
      </c>
    </row>
    <row r="107" spans="1:10" x14ac:dyDescent="0.25">
      <c r="A107" s="79">
        <v>3</v>
      </c>
      <c r="B107" s="79" t="str">
        <f>IF(TRIM(I107)&lt;&gt;"",COUNTA($I$8:I107),"")</f>
        <v/>
      </c>
      <c r="C107" s="79" t="s">
        <v>780</v>
      </c>
      <c r="D107" s="80" t="s">
        <v>780</v>
      </c>
      <c r="E107" s="81" t="s">
        <v>870</v>
      </c>
      <c r="F107" s="82"/>
      <c r="G107" s="83"/>
      <c r="H107" s="84"/>
      <c r="I107" s="85"/>
      <c r="J107" s="85">
        <f>SUM(J108:J115)</f>
        <v>0</v>
      </c>
    </row>
    <row r="108" spans="1:10" ht="33.75" x14ac:dyDescent="0.25">
      <c r="A108" s="73"/>
      <c r="B108" s="74">
        <f>IF(TRIM(I108)&lt;&gt;"",COUNTA($I$8:I108),"")</f>
        <v>75</v>
      </c>
      <c r="C108" s="73"/>
      <c r="D108" s="75"/>
      <c r="E108" s="76" t="s">
        <v>1036</v>
      </c>
      <c r="F108" s="76" t="s">
        <v>1037</v>
      </c>
      <c r="G108" s="77" t="s">
        <v>21</v>
      </c>
      <c r="H108" s="78">
        <v>1</v>
      </c>
      <c r="I108" s="203">
        <v>0</v>
      </c>
      <c r="J108" s="205">
        <f t="shared" si="4"/>
        <v>0</v>
      </c>
    </row>
    <row r="109" spans="1:10" ht="33.75" x14ac:dyDescent="0.25">
      <c r="A109" s="73"/>
      <c r="B109" s="74">
        <f>IF(TRIM(I109)&lt;&gt;"",COUNTA($I$8:I109),"")</f>
        <v>76</v>
      </c>
      <c r="C109" s="73"/>
      <c r="D109" s="75"/>
      <c r="E109" s="76" t="s">
        <v>1038</v>
      </c>
      <c r="F109" s="76" t="s">
        <v>1037</v>
      </c>
      <c r="G109" s="77" t="s">
        <v>21</v>
      </c>
      <c r="H109" s="78">
        <v>1</v>
      </c>
      <c r="I109" s="203">
        <v>0</v>
      </c>
      <c r="J109" s="205">
        <f t="shared" si="4"/>
        <v>0</v>
      </c>
    </row>
    <row r="110" spans="1:10" ht="33.75" x14ac:dyDescent="0.25">
      <c r="A110" s="68"/>
      <c r="B110" s="68">
        <f>IF(TRIM(I110)&lt;&gt;"",COUNTA($I$8:I110),"")</f>
        <v>77</v>
      </c>
      <c r="C110" s="68"/>
      <c r="D110" s="102"/>
      <c r="E110" s="70" t="s">
        <v>520</v>
      </c>
      <c r="F110" s="70"/>
      <c r="G110" s="100" t="s">
        <v>21</v>
      </c>
      <c r="H110" s="101">
        <v>1</v>
      </c>
      <c r="I110" s="207">
        <v>0</v>
      </c>
      <c r="J110" s="208">
        <f t="shared" si="4"/>
        <v>0</v>
      </c>
    </row>
    <row r="111" spans="1:10" ht="45" x14ac:dyDescent="0.25">
      <c r="A111" s="68"/>
      <c r="B111" s="68">
        <f>IF(TRIM(I111)&lt;&gt;"",COUNTA($I$8:I111),"")</f>
        <v>78</v>
      </c>
      <c r="C111" s="68"/>
      <c r="D111" s="102"/>
      <c r="E111" s="70" t="s">
        <v>871</v>
      </c>
      <c r="F111" s="70" t="s">
        <v>872</v>
      </c>
      <c r="G111" s="100" t="s">
        <v>28</v>
      </c>
      <c r="H111" s="101">
        <v>260</v>
      </c>
      <c r="I111" s="207">
        <v>0</v>
      </c>
      <c r="J111" s="208">
        <f t="shared" si="4"/>
        <v>0</v>
      </c>
    </row>
    <row r="112" spans="1:10" ht="45" x14ac:dyDescent="0.25">
      <c r="A112" s="68"/>
      <c r="B112" s="68">
        <f>IF(TRIM(I112)&lt;&gt;"",COUNTA($I$8:I112),"")</f>
        <v>79</v>
      </c>
      <c r="C112" s="68"/>
      <c r="D112" s="102"/>
      <c r="E112" s="70" t="s">
        <v>873</v>
      </c>
      <c r="F112" s="70" t="s">
        <v>874</v>
      </c>
      <c r="G112" s="100" t="s">
        <v>28</v>
      </c>
      <c r="H112" s="101">
        <v>25</v>
      </c>
      <c r="I112" s="207">
        <v>0</v>
      </c>
      <c r="J112" s="208">
        <f t="shared" si="4"/>
        <v>0</v>
      </c>
    </row>
    <row r="113" spans="1:10" ht="33.75" x14ac:dyDescent="0.25">
      <c r="A113" s="68"/>
      <c r="B113" s="68">
        <f>IF(TRIM(I113)&lt;&gt;"",COUNTA($I$8:I113),"")</f>
        <v>80</v>
      </c>
      <c r="C113" s="68"/>
      <c r="D113" s="102"/>
      <c r="E113" s="70" t="s">
        <v>875</v>
      </c>
      <c r="F113" s="70" t="s">
        <v>876</v>
      </c>
      <c r="G113" s="100" t="s">
        <v>31</v>
      </c>
      <c r="H113" s="101">
        <v>772</v>
      </c>
      <c r="I113" s="207">
        <v>0</v>
      </c>
      <c r="J113" s="208">
        <f t="shared" si="4"/>
        <v>0</v>
      </c>
    </row>
    <row r="114" spans="1:10" ht="45" x14ac:dyDescent="0.25">
      <c r="A114" s="68"/>
      <c r="B114" s="68">
        <f>IF(TRIM(I114)&lt;&gt;"",COUNTA($I$8:I114),"")</f>
        <v>81</v>
      </c>
      <c r="C114" s="68"/>
      <c r="D114" s="102"/>
      <c r="E114" s="70" t="s">
        <v>1039</v>
      </c>
      <c r="F114" s="70" t="s">
        <v>1040</v>
      </c>
      <c r="G114" s="100" t="s">
        <v>28</v>
      </c>
      <c r="H114" s="101">
        <v>81</v>
      </c>
      <c r="I114" s="207">
        <v>0</v>
      </c>
      <c r="J114" s="208">
        <f t="shared" si="4"/>
        <v>0</v>
      </c>
    </row>
    <row r="115" spans="1:10" x14ac:dyDescent="0.25">
      <c r="A115" s="68"/>
      <c r="B115" s="68">
        <f>IF(TRIM(I115)&lt;&gt;"",COUNTA($I$8:I115),"")</f>
        <v>82</v>
      </c>
      <c r="C115" s="68"/>
      <c r="D115" s="102"/>
      <c r="E115" s="70" t="s">
        <v>879</v>
      </c>
      <c r="F115" s="70" t="s">
        <v>1041</v>
      </c>
      <c r="G115" s="100" t="s">
        <v>33</v>
      </c>
      <c r="H115" s="101">
        <v>2</v>
      </c>
      <c r="I115" s="207">
        <v>0</v>
      </c>
      <c r="J115" s="208">
        <f t="shared" si="4"/>
        <v>0</v>
      </c>
    </row>
    <row r="116" spans="1:10" x14ac:dyDescent="0.25">
      <c r="A116" s="62">
        <v>2</v>
      </c>
      <c r="B116" s="62" t="str">
        <f>IF(TRIM(I116)&lt;&gt;"",COUNTA($I$8:I116),"")</f>
        <v/>
      </c>
      <c r="C116" s="62" t="s">
        <v>780</v>
      </c>
      <c r="D116" s="63" t="s">
        <v>780</v>
      </c>
      <c r="E116" s="64" t="s">
        <v>458</v>
      </c>
      <c r="F116" s="64"/>
      <c r="G116" s="95"/>
      <c r="H116" s="96"/>
      <c r="I116" s="173"/>
      <c r="J116" s="66">
        <f>SUM(J117:J123)</f>
        <v>0</v>
      </c>
    </row>
    <row r="117" spans="1:10" ht="33.75" x14ac:dyDescent="0.25">
      <c r="A117" s="68"/>
      <c r="B117" s="68">
        <f>IF(TRIM(I117)&lt;&gt;"",COUNTA($I$8:I117),"")</f>
        <v>83</v>
      </c>
      <c r="C117" s="68"/>
      <c r="D117" s="102"/>
      <c r="E117" s="70" t="s">
        <v>1042</v>
      </c>
      <c r="F117" s="70" t="s">
        <v>1043</v>
      </c>
      <c r="G117" s="100" t="s">
        <v>31</v>
      </c>
      <c r="H117" s="101">
        <v>200</v>
      </c>
      <c r="I117" s="207">
        <v>0</v>
      </c>
      <c r="J117" s="208">
        <f t="shared" si="4"/>
        <v>0</v>
      </c>
    </row>
    <row r="118" spans="1:10" ht="22.5" x14ac:dyDescent="0.25">
      <c r="A118" s="68"/>
      <c r="B118" s="68">
        <f>IF(TRIM(I118)&lt;&gt;"",COUNTA($I$8:I118),"")</f>
        <v>84</v>
      </c>
      <c r="C118" s="68"/>
      <c r="D118" s="102"/>
      <c r="E118" s="70" t="s">
        <v>459</v>
      </c>
      <c r="F118" s="70"/>
      <c r="G118" s="100" t="s">
        <v>31</v>
      </c>
      <c r="H118" s="101">
        <v>600</v>
      </c>
      <c r="I118" s="207">
        <v>0</v>
      </c>
      <c r="J118" s="208">
        <f t="shared" si="4"/>
        <v>0</v>
      </c>
    </row>
    <row r="119" spans="1:10" ht="33.75" x14ac:dyDescent="0.25">
      <c r="A119" s="68"/>
      <c r="B119" s="68">
        <f>IF(TRIM(I119)&lt;&gt;"",COUNTA($I$8:I119),"")</f>
        <v>85</v>
      </c>
      <c r="C119" s="68"/>
      <c r="D119" s="102"/>
      <c r="E119" s="70" t="s">
        <v>1044</v>
      </c>
      <c r="F119" s="70" t="s">
        <v>1045</v>
      </c>
      <c r="G119" s="100" t="s">
        <v>31</v>
      </c>
      <c r="H119" s="101">
        <v>2</v>
      </c>
      <c r="I119" s="207">
        <v>0</v>
      </c>
      <c r="J119" s="208">
        <f t="shared" si="4"/>
        <v>0</v>
      </c>
    </row>
    <row r="120" spans="1:10" ht="33.75" x14ac:dyDescent="0.25">
      <c r="A120" s="68"/>
      <c r="B120" s="68">
        <f>IF(TRIM(I120)&lt;&gt;"",COUNTA($I$8:I120),"")</f>
        <v>86</v>
      </c>
      <c r="C120" s="68"/>
      <c r="D120" s="102"/>
      <c r="E120" s="70" t="s">
        <v>857</v>
      </c>
      <c r="F120" s="70" t="s">
        <v>1046</v>
      </c>
      <c r="G120" s="100" t="s">
        <v>31</v>
      </c>
      <c r="H120" s="101">
        <v>400</v>
      </c>
      <c r="I120" s="207">
        <v>0</v>
      </c>
      <c r="J120" s="208">
        <f t="shared" si="4"/>
        <v>0</v>
      </c>
    </row>
    <row r="121" spans="1:10" x14ac:dyDescent="0.25">
      <c r="A121" s="68"/>
      <c r="B121" s="68">
        <f>IF(TRIM(I121)&lt;&gt;"",COUNTA($I$8:I121),"")</f>
        <v>87</v>
      </c>
      <c r="C121" s="68"/>
      <c r="D121" s="102"/>
      <c r="E121" s="70" t="s">
        <v>460</v>
      </c>
      <c r="F121" s="70"/>
      <c r="G121" s="100" t="s">
        <v>22</v>
      </c>
      <c r="H121" s="101">
        <v>20</v>
      </c>
      <c r="I121" s="207">
        <v>0</v>
      </c>
      <c r="J121" s="208">
        <f t="shared" si="4"/>
        <v>0</v>
      </c>
    </row>
    <row r="122" spans="1:10" ht="45" x14ac:dyDescent="0.25">
      <c r="A122" s="68"/>
      <c r="B122" s="68">
        <f>IF(TRIM(I122)&lt;&gt;"",COUNTA($I$8:I122),"")</f>
        <v>88</v>
      </c>
      <c r="C122" s="68"/>
      <c r="D122" s="102"/>
      <c r="E122" s="70" t="s">
        <v>881</v>
      </c>
      <c r="F122" s="70" t="s">
        <v>862</v>
      </c>
      <c r="G122" s="100" t="s">
        <v>21</v>
      </c>
      <c r="H122" s="101">
        <v>2</v>
      </c>
      <c r="I122" s="207">
        <v>0</v>
      </c>
      <c r="J122" s="208">
        <f t="shared" si="4"/>
        <v>0</v>
      </c>
    </row>
    <row r="123" spans="1:10" ht="22.5" x14ac:dyDescent="0.25">
      <c r="A123" s="68"/>
      <c r="B123" s="68">
        <f>IF(TRIM(I123)&lt;&gt;"",COUNTA($I$8:I123),"")</f>
        <v>89</v>
      </c>
      <c r="C123" s="68"/>
      <c r="D123" s="102"/>
      <c r="E123" s="70" t="s">
        <v>1047</v>
      </c>
      <c r="F123" s="70" t="s">
        <v>1048</v>
      </c>
      <c r="G123" s="100" t="s">
        <v>22</v>
      </c>
      <c r="H123" s="101">
        <v>80</v>
      </c>
      <c r="I123" s="207">
        <v>0</v>
      </c>
      <c r="J123" s="208">
        <f t="shared" si="4"/>
        <v>0</v>
      </c>
    </row>
    <row r="124" spans="1:10" x14ac:dyDescent="0.25">
      <c r="A124" s="62">
        <v>2</v>
      </c>
      <c r="B124" s="62" t="str">
        <f>IF(TRIM(I124)&lt;&gt;"",COUNTA($I$8:I124),"")</f>
        <v/>
      </c>
      <c r="C124" s="62" t="s">
        <v>780</v>
      </c>
      <c r="D124" s="63" t="s">
        <v>780</v>
      </c>
      <c r="E124" s="64" t="s">
        <v>884</v>
      </c>
      <c r="F124" s="64"/>
      <c r="G124" s="95"/>
      <c r="H124" s="96"/>
      <c r="I124" s="173"/>
      <c r="J124" s="66">
        <f>J125+J128+J138</f>
        <v>0</v>
      </c>
    </row>
    <row r="125" spans="1:10" x14ac:dyDescent="0.25">
      <c r="A125" s="79">
        <v>3</v>
      </c>
      <c r="B125" s="79" t="str">
        <f>IF(TRIM(I125)&lt;&gt;"",COUNTA($I$8:I125),"")</f>
        <v/>
      </c>
      <c r="C125" s="79" t="s">
        <v>780</v>
      </c>
      <c r="D125" s="80" t="s">
        <v>780</v>
      </c>
      <c r="E125" s="81" t="s">
        <v>914</v>
      </c>
      <c r="F125" s="82"/>
      <c r="G125" s="83"/>
      <c r="H125" s="84"/>
      <c r="I125" s="85"/>
      <c r="J125" s="85">
        <f>SUM(J126:J127)</f>
        <v>0</v>
      </c>
    </row>
    <row r="126" spans="1:10" ht="33.75" x14ac:dyDescent="0.25">
      <c r="A126" s="68"/>
      <c r="B126" s="68">
        <f>IF(TRIM(I126)&lt;&gt;"",COUNTA($I$8:I126),"")</f>
        <v>90</v>
      </c>
      <c r="C126" s="68"/>
      <c r="D126" s="102"/>
      <c r="E126" s="70" t="s">
        <v>885</v>
      </c>
      <c r="F126" s="70" t="s">
        <v>856</v>
      </c>
      <c r="G126" s="100" t="s">
        <v>31</v>
      </c>
      <c r="H126" s="101">
        <v>478</v>
      </c>
      <c r="I126" s="207">
        <v>0</v>
      </c>
      <c r="J126" s="208">
        <f t="shared" si="4"/>
        <v>0</v>
      </c>
    </row>
    <row r="127" spans="1:10" ht="33.75" x14ac:dyDescent="0.25">
      <c r="A127" s="68"/>
      <c r="B127" s="68">
        <f>IF(TRIM(I127)&lt;&gt;"",COUNTA($I$8:I127),"")</f>
        <v>91</v>
      </c>
      <c r="C127" s="68"/>
      <c r="D127" s="102"/>
      <c r="E127" s="70" t="s">
        <v>886</v>
      </c>
      <c r="F127" s="70" t="s">
        <v>856</v>
      </c>
      <c r="G127" s="100" t="s">
        <v>31</v>
      </c>
      <c r="H127" s="101">
        <v>160</v>
      </c>
      <c r="I127" s="207">
        <v>0</v>
      </c>
      <c r="J127" s="208">
        <f t="shared" si="4"/>
        <v>0</v>
      </c>
    </row>
    <row r="128" spans="1:10" x14ac:dyDescent="0.25">
      <c r="A128" s="79">
        <v>3</v>
      </c>
      <c r="B128" s="79" t="str">
        <f>IF(TRIM(I128)&lt;&gt;"",COUNTA($I$8:I128),"")</f>
        <v/>
      </c>
      <c r="C128" s="79" t="s">
        <v>780</v>
      </c>
      <c r="D128" s="80" t="s">
        <v>780</v>
      </c>
      <c r="E128" s="81" t="s">
        <v>1049</v>
      </c>
      <c r="F128" s="82"/>
      <c r="G128" s="83"/>
      <c r="H128" s="84"/>
      <c r="I128" s="85"/>
      <c r="J128" s="85">
        <f>SUM(J129:J137)</f>
        <v>0</v>
      </c>
    </row>
    <row r="129" spans="1:10" x14ac:dyDescent="0.25">
      <c r="A129" s="68"/>
      <c r="B129" s="68">
        <f>IF(TRIM(I129)&lt;&gt;"",COUNTA($I$8:I129),"")</f>
        <v>92</v>
      </c>
      <c r="C129" s="68"/>
      <c r="D129" s="102"/>
      <c r="E129" s="70" t="s">
        <v>869</v>
      </c>
      <c r="F129" s="70"/>
      <c r="G129" s="100" t="s">
        <v>33</v>
      </c>
      <c r="H129" s="101">
        <v>24</v>
      </c>
      <c r="I129" s="207">
        <v>0</v>
      </c>
      <c r="J129" s="208">
        <f t="shared" si="4"/>
        <v>0</v>
      </c>
    </row>
    <row r="130" spans="1:10" ht="22.5" x14ac:dyDescent="0.25">
      <c r="A130" s="74"/>
      <c r="B130" s="74">
        <f>IF(TRIM(I130)&lt;&gt;"",COUNTA($I$8:I130),"")</f>
        <v>93</v>
      </c>
      <c r="C130" s="74"/>
      <c r="D130" s="103"/>
      <c r="E130" s="76" t="s">
        <v>1050</v>
      </c>
      <c r="F130" s="76"/>
      <c r="G130" s="104" t="s">
        <v>31</v>
      </c>
      <c r="H130" s="105">
        <v>401.5</v>
      </c>
      <c r="I130" s="207">
        <v>0</v>
      </c>
      <c r="J130" s="209">
        <f t="shared" si="4"/>
        <v>0</v>
      </c>
    </row>
    <row r="131" spans="1:10" ht="33.75" x14ac:dyDescent="0.25">
      <c r="A131" s="74"/>
      <c r="B131" s="74">
        <f>IF(TRIM(I131)&lt;&gt;"",COUNTA($I$8:I131),"")</f>
        <v>94</v>
      </c>
      <c r="C131" s="74"/>
      <c r="D131" s="103"/>
      <c r="E131" s="76" t="s">
        <v>1051</v>
      </c>
      <c r="F131" s="76"/>
      <c r="G131" s="104" t="s">
        <v>31</v>
      </c>
      <c r="H131" s="105">
        <v>401.5</v>
      </c>
      <c r="I131" s="207">
        <v>0</v>
      </c>
      <c r="J131" s="209">
        <f t="shared" si="4"/>
        <v>0</v>
      </c>
    </row>
    <row r="132" spans="1:10" ht="33.75" x14ac:dyDescent="0.25">
      <c r="A132" s="74"/>
      <c r="B132" s="74">
        <f>IF(TRIM(I132)&lt;&gt;"",COUNTA($I$8:I132),"")</f>
        <v>95</v>
      </c>
      <c r="C132" s="74"/>
      <c r="D132" s="103"/>
      <c r="E132" s="76" t="s">
        <v>1052</v>
      </c>
      <c r="F132" s="76"/>
      <c r="G132" s="104" t="s">
        <v>31</v>
      </c>
      <c r="H132" s="105">
        <v>401.5</v>
      </c>
      <c r="I132" s="207">
        <v>0</v>
      </c>
      <c r="J132" s="209">
        <f t="shared" si="4"/>
        <v>0</v>
      </c>
    </row>
    <row r="133" spans="1:10" ht="56.25" x14ac:dyDescent="0.25">
      <c r="A133" s="74"/>
      <c r="B133" s="74">
        <f>IF(TRIM(I133)&lt;&gt;"",COUNTA($I$8:I133),"")</f>
        <v>96</v>
      </c>
      <c r="C133" s="74"/>
      <c r="D133" s="103"/>
      <c r="E133" s="76" t="s">
        <v>1053</v>
      </c>
      <c r="F133" s="76"/>
      <c r="G133" s="104" t="s">
        <v>31</v>
      </c>
      <c r="H133" s="105">
        <v>411.5</v>
      </c>
      <c r="I133" s="207">
        <v>0</v>
      </c>
      <c r="J133" s="209">
        <f t="shared" si="4"/>
        <v>0</v>
      </c>
    </row>
    <row r="134" spans="1:10" ht="22.5" x14ac:dyDescent="0.25">
      <c r="A134" s="74"/>
      <c r="B134" s="74">
        <f>IF(TRIM(I134)&lt;&gt;"",COUNTA($I$8:I134),"")</f>
        <v>97</v>
      </c>
      <c r="C134" s="74"/>
      <c r="D134" s="103"/>
      <c r="E134" s="76" t="s">
        <v>1054</v>
      </c>
      <c r="F134" s="76" t="s">
        <v>1055</v>
      </c>
      <c r="G134" s="104" t="s">
        <v>31</v>
      </c>
      <c r="H134" s="105">
        <v>26.5</v>
      </c>
      <c r="I134" s="207">
        <v>0</v>
      </c>
      <c r="J134" s="209">
        <f t="shared" si="4"/>
        <v>0</v>
      </c>
    </row>
    <row r="135" spans="1:10" ht="56.25" x14ac:dyDescent="0.25">
      <c r="A135" s="74"/>
      <c r="B135" s="74">
        <f>IF(TRIM(I135)&lt;&gt;"",COUNTA($I$8:I135),"")</f>
        <v>98</v>
      </c>
      <c r="C135" s="74"/>
      <c r="D135" s="103"/>
      <c r="E135" s="76" t="s">
        <v>905</v>
      </c>
      <c r="F135" s="76" t="s">
        <v>856</v>
      </c>
      <c r="G135" s="104" t="s">
        <v>33</v>
      </c>
      <c r="H135" s="105">
        <v>4</v>
      </c>
      <c r="I135" s="207">
        <v>0</v>
      </c>
      <c r="J135" s="209">
        <f t="shared" si="4"/>
        <v>0</v>
      </c>
    </row>
    <row r="136" spans="1:10" ht="33.75" x14ac:dyDescent="0.25">
      <c r="A136" s="68"/>
      <c r="B136" s="68">
        <f>IF(TRIM(I136)&lt;&gt;"",COUNTA($I$8:I136),"")</f>
        <v>99</v>
      </c>
      <c r="C136" s="68"/>
      <c r="D136" s="102"/>
      <c r="E136" s="70" t="s">
        <v>1056</v>
      </c>
      <c r="F136" s="70" t="s">
        <v>856</v>
      </c>
      <c r="G136" s="100" t="s">
        <v>31</v>
      </c>
      <c r="H136" s="101">
        <v>8</v>
      </c>
      <c r="I136" s="207">
        <v>0</v>
      </c>
      <c r="J136" s="208">
        <f t="shared" si="4"/>
        <v>0</v>
      </c>
    </row>
    <row r="137" spans="1:10" ht="45" x14ac:dyDescent="0.25">
      <c r="A137" s="68"/>
      <c r="B137" s="68">
        <f>IF(TRIM(I137)&lt;&gt;"",COUNTA($I$8:I137),"")</f>
        <v>100</v>
      </c>
      <c r="C137" s="68"/>
      <c r="D137" s="102"/>
      <c r="E137" s="70" t="s">
        <v>1057</v>
      </c>
      <c r="F137" s="70" t="s">
        <v>856</v>
      </c>
      <c r="G137" s="100" t="s">
        <v>31</v>
      </c>
      <c r="H137" s="101">
        <v>6</v>
      </c>
      <c r="I137" s="207">
        <v>0</v>
      </c>
      <c r="J137" s="208">
        <f t="shared" si="4"/>
        <v>0</v>
      </c>
    </row>
    <row r="138" spans="1:10" x14ac:dyDescent="0.25">
      <c r="A138" s="79">
        <v>3</v>
      </c>
      <c r="B138" s="79" t="str">
        <f>IF(TRIM(I138)&lt;&gt;"",COUNTA($I$8:I138),"")</f>
        <v/>
      </c>
      <c r="C138" s="79" t="s">
        <v>780</v>
      </c>
      <c r="D138" s="80" t="s">
        <v>780</v>
      </c>
      <c r="E138" s="81" t="s">
        <v>1058</v>
      </c>
      <c r="F138" s="82"/>
      <c r="G138" s="83"/>
      <c r="H138" s="84"/>
      <c r="I138" s="85"/>
      <c r="J138" s="85">
        <f>SUM(J139:J149)</f>
        <v>0</v>
      </c>
    </row>
    <row r="139" spans="1:10" ht="45" x14ac:dyDescent="0.25">
      <c r="A139" s="73"/>
      <c r="B139" s="74" t="str">
        <f>IF(TRIM(I139)&lt;&gt;"",COUNTA($I$8:I139),"")</f>
        <v/>
      </c>
      <c r="C139" s="73"/>
      <c r="D139" s="75"/>
      <c r="E139" s="76" t="s">
        <v>1059</v>
      </c>
      <c r="F139" s="76"/>
      <c r="G139" s="77"/>
      <c r="H139" s="78"/>
      <c r="I139" s="205"/>
      <c r="J139" s="205" t="str">
        <f t="shared" si="4"/>
        <v/>
      </c>
    </row>
    <row r="140" spans="1:10" ht="33.75" x14ac:dyDescent="0.25">
      <c r="A140" s="73"/>
      <c r="B140" s="74">
        <f>IF(TRIM(I140)&lt;&gt;"",COUNTA($I$8:I140),"")</f>
        <v>101</v>
      </c>
      <c r="C140" s="73"/>
      <c r="D140" s="75"/>
      <c r="E140" s="76" t="s">
        <v>1060</v>
      </c>
      <c r="F140" s="76"/>
      <c r="G140" s="77" t="s">
        <v>22</v>
      </c>
      <c r="H140" s="78">
        <v>1852.2</v>
      </c>
      <c r="I140" s="203">
        <v>0</v>
      </c>
      <c r="J140" s="205">
        <f t="shared" si="4"/>
        <v>0</v>
      </c>
    </row>
    <row r="141" spans="1:10" x14ac:dyDescent="0.25">
      <c r="A141" s="73"/>
      <c r="B141" s="74">
        <f>IF(TRIM(I141)&lt;&gt;"",COUNTA($I$8:I141),"")</f>
        <v>102</v>
      </c>
      <c r="C141" s="73"/>
      <c r="D141" s="75"/>
      <c r="E141" s="76" t="s">
        <v>1061</v>
      </c>
      <c r="F141" s="76"/>
      <c r="G141" s="77" t="s">
        <v>22</v>
      </c>
      <c r="H141" s="78">
        <v>370.44000000000005</v>
      </c>
      <c r="I141" s="203">
        <v>0</v>
      </c>
      <c r="J141" s="205">
        <f t="shared" si="4"/>
        <v>0</v>
      </c>
    </row>
    <row r="142" spans="1:10" ht="22.5" x14ac:dyDescent="0.25">
      <c r="A142" s="73"/>
      <c r="B142" s="74">
        <f>IF(TRIM(I142)&lt;&gt;"",COUNTA($I$8:I142),"")</f>
        <v>103</v>
      </c>
      <c r="C142" s="73"/>
      <c r="D142" s="75"/>
      <c r="E142" s="76" t="s">
        <v>1062</v>
      </c>
      <c r="F142" s="76"/>
      <c r="G142" s="77" t="s">
        <v>33</v>
      </c>
      <c r="H142" s="78">
        <v>864.36</v>
      </c>
      <c r="I142" s="203">
        <v>0</v>
      </c>
      <c r="J142" s="205">
        <f t="shared" si="4"/>
        <v>0</v>
      </c>
    </row>
    <row r="143" spans="1:10" ht="22.5" x14ac:dyDescent="0.25">
      <c r="A143" s="73"/>
      <c r="B143" s="74">
        <f>IF(TRIM(I143)&lt;&gt;"",COUNTA($I$8:I143),"")</f>
        <v>104</v>
      </c>
      <c r="C143" s="73"/>
      <c r="D143" s="75"/>
      <c r="E143" s="76" t="s">
        <v>1063</v>
      </c>
      <c r="F143" s="76"/>
      <c r="G143" s="77" t="s">
        <v>33</v>
      </c>
      <c r="H143" s="78">
        <v>370.44</v>
      </c>
      <c r="I143" s="203">
        <v>0</v>
      </c>
      <c r="J143" s="205">
        <f t="shared" si="4"/>
        <v>0</v>
      </c>
    </row>
    <row r="144" spans="1:10" ht="56.25" x14ac:dyDescent="0.25">
      <c r="A144" s="73"/>
      <c r="B144" s="74">
        <f>IF(TRIM(I144)&lt;&gt;"",COUNTA($I$8:I144),"")</f>
        <v>105</v>
      </c>
      <c r="C144" s="73"/>
      <c r="D144" s="75"/>
      <c r="E144" s="76" t="s">
        <v>1064</v>
      </c>
      <c r="F144" s="76"/>
      <c r="G144" s="77" t="s">
        <v>85</v>
      </c>
      <c r="H144" s="78">
        <v>7276.5</v>
      </c>
      <c r="I144" s="203">
        <v>0</v>
      </c>
      <c r="J144" s="205">
        <f t="shared" si="4"/>
        <v>0</v>
      </c>
    </row>
    <row r="145" spans="1:10" ht="56.25" x14ac:dyDescent="0.25">
      <c r="A145" s="73"/>
      <c r="B145" s="74">
        <f>IF(TRIM(I145)&lt;&gt;"",COUNTA($I$8:I145),"")</f>
        <v>106</v>
      </c>
      <c r="C145" s="73"/>
      <c r="D145" s="75"/>
      <c r="E145" s="76" t="s">
        <v>1065</v>
      </c>
      <c r="F145" s="76"/>
      <c r="G145" s="77" t="s">
        <v>85</v>
      </c>
      <c r="H145" s="78">
        <v>56700.000000000007</v>
      </c>
      <c r="I145" s="203">
        <v>0</v>
      </c>
      <c r="J145" s="205">
        <f t="shared" si="4"/>
        <v>0</v>
      </c>
    </row>
    <row r="146" spans="1:10" ht="33.75" x14ac:dyDescent="0.25">
      <c r="A146" s="73"/>
      <c r="B146" s="74">
        <f>IF(TRIM(I146)&lt;&gt;"",COUNTA($I$8:I146),"")</f>
        <v>107</v>
      </c>
      <c r="C146" s="73"/>
      <c r="D146" s="75"/>
      <c r="E146" s="76" t="s">
        <v>1066</v>
      </c>
      <c r="F146" s="76"/>
      <c r="G146" s="77" t="s">
        <v>1067</v>
      </c>
      <c r="H146" s="78">
        <v>291.06</v>
      </c>
      <c r="I146" s="203">
        <v>0</v>
      </c>
      <c r="J146" s="205">
        <f t="shared" si="4"/>
        <v>0</v>
      </c>
    </row>
    <row r="147" spans="1:10" ht="22.5" x14ac:dyDescent="0.25">
      <c r="A147" s="73"/>
      <c r="B147" s="74">
        <f>IF(TRIM(I147)&lt;&gt;"",COUNTA($I$8:I147),"")</f>
        <v>108</v>
      </c>
      <c r="C147" s="73"/>
      <c r="D147" s="75"/>
      <c r="E147" s="76" t="s">
        <v>1068</v>
      </c>
      <c r="F147" s="76"/>
      <c r="G147" s="77" t="s">
        <v>1067</v>
      </c>
      <c r="H147" s="78">
        <v>226.80000000000004</v>
      </c>
      <c r="I147" s="203">
        <v>0</v>
      </c>
      <c r="J147" s="205">
        <f t="shared" si="4"/>
        <v>0</v>
      </c>
    </row>
    <row r="148" spans="1:10" ht="56.25" x14ac:dyDescent="0.25">
      <c r="A148" s="73"/>
      <c r="B148" s="74">
        <f>IF(TRIM(I148)&lt;&gt;"",COUNTA($I$8:I148),"")</f>
        <v>109</v>
      </c>
      <c r="C148" s="73"/>
      <c r="D148" s="75"/>
      <c r="E148" s="76" t="s">
        <v>1069</v>
      </c>
      <c r="F148" s="76"/>
      <c r="G148" s="77" t="s">
        <v>22</v>
      </c>
      <c r="H148" s="78">
        <v>498.96</v>
      </c>
      <c r="I148" s="203">
        <v>0</v>
      </c>
      <c r="J148" s="205">
        <f t="shared" si="4"/>
        <v>0</v>
      </c>
    </row>
    <row r="149" spans="1:10" ht="45" x14ac:dyDescent="0.25">
      <c r="A149" s="73"/>
      <c r="B149" s="74">
        <f>IF(TRIM(I149)&lt;&gt;"",COUNTA($I$8:I149),"")</f>
        <v>110</v>
      </c>
      <c r="C149" s="73"/>
      <c r="D149" s="75"/>
      <c r="E149" s="76" t="s">
        <v>1070</v>
      </c>
      <c r="F149" s="76"/>
      <c r="G149" s="77" t="s">
        <v>22</v>
      </c>
      <c r="H149" s="78">
        <v>498.96</v>
      </c>
      <c r="I149" s="203">
        <v>0</v>
      </c>
      <c r="J149" s="205">
        <f t="shared" si="4"/>
        <v>0</v>
      </c>
    </row>
    <row r="150" spans="1:10" x14ac:dyDescent="0.25">
      <c r="A150" s="62">
        <v>2</v>
      </c>
      <c r="B150" s="62" t="str">
        <f>IF(TRIM(I150)&lt;&gt;"",COUNTA($I$8:I150),"")</f>
        <v/>
      </c>
      <c r="C150" s="62" t="s">
        <v>780</v>
      </c>
      <c r="D150" s="63" t="s">
        <v>780</v>
      </c>
      <c r="E150" s="64" t="s">
        <v>1071</v>
      </c>
      <c r="F150" s="64"/>
      <c r="G150" s="95"/>
      <c r="H150" s="96"/>
      <c r="I150" s="173"/>
      <c r="J150" s="88">
        <f>SUM(J151:J163)</f>
        <v>0</v>
      </c>
    </row>
    <row r="151" spans="1:10" x14ac:dyDescent="0.25">
      <c r="A151" s="68"/>
      <c r="B151" s="68">
        <f>IF(TRIM(I151)&lt;&gt;"",COUNTA($I$8:I151),"")</f>
        <v>111</v>
      </c>
      <c r="C151" s="68"/>
      <c r="D151" s="102"/>
      <c r="E151" s="70" t="s">
        <v>920</v>
      </c>
      <c r="F151" s="70" t="s">
        <v>921</v>
      </c>
      <c r="G151" s="68" t="s">
        <v>28</v>
      </c>
      <c r="H151" s="101">
        <v>17.5</v>
      </c>
      <c r="I151" s="207">
        <v>0</v>
      </c>
      <c r="J151" s="208">
        <f t="shared" si="4"/>
        <v>0</v>
      </c>
    </row>
    <row r="152" spans="1:10" x14ac:dyDescent="0.25">
      <c r="A152" s="68"/>
      <c r="B152" s="68">
        <f>IF(TRIM(I152)&lt;&gt;"",COUNTA($I$8:I152),"")</f>
        <v>112</v>
      </c>
      <c r="C152" s="68"/>
      <c r="D152" s="102"/>
      <c r="E152" s="70" t="s">
        <v>922</v>
      </c>
      <c r="F152" s="70" t="s">
        <v>923</v>
      </c>
      <c r="G152" s="68" t="s">
        <v>28</v>
      </c>
      <c r="H152" s="101">
        <v>2</v>
      </c>
      <c r="I152" s="207">
        <v>0</v>
      </c>
      <c r="J152" s="208">
        <f t="shared" si="4"/>
        <v>0</v>
      </c>
    </row>
    <row r="153" spans="1:10" ht="22.5" x14ac:dyDescent="0.25">
      <c r="A153" s="68"/>
      <c r="B153" s="68">
        <f>IF(TRIM(I153)&lt;&gt;"",COUNTA($I$8:I153),"")</f>
        <v>113</v>
      </c>
      <c r="C153" s="68"/>
      <c r="D153" s="102"/>
      <c r="E153" s="70" t="s">
        <v>925</v>
      </c>
      <c r="F153" s="70" t="s">
        <v>926</v>
      </c>
      <c r="G153" s="68" t="s">
        <v>28</v>
      </c>
      <c r="H153" s="101">
        <v>2</v>
      </c>
      <c r="I153" s="207">
        <v>0</v>
      </c>
      <c r="J153" s="208">
        <f t="shared" si="4"/>
        <v>0</v>
      </c>
    </row>
    <row r="154" spans="1:10" ht="22.5" x14ac:dyDescent="0.25">
      <c r="A154" s="68"/>
      <c r="B154" s="68">
        <f>IF(TRIM(I154)&lt;&gt;"",COUNTA($I$8:I154),"")</f>
        <v>114</v>
      </c>
      <c r="C154" s="68"/>
      <c r="D154" s="102"/>
      <c r="E154" s="70" t="s">
        <v>927</v>
      </c>
      <c r="F154" s="70" t="s">
        <v>926</v>
      </c>
      <c r="G154" s="68" t="s">
        <v>28</v>
      </c>
      <c r="H154" s="101">
        <v>2</v>
      </c>
      <c r="I154" s="207">
        <v>0</v>
      </c>
      <c r="J154" s="208">
        <f t="shared" si="4"/>
        <v>0</v>
      </c>
    </row>
    <row r="155" spans="1:10" ht="56.25" x14ac:dyDescent="0.25">
      <c r="A155" s="68"/>
      <c r="B155" s="68">
        <f>IF(TRIM(I155)&lt;&gt;"",COUNTA($I$8:I155),"")</f>
        <v>115</v>
      </c>
      <c r="C155" s="68"/>
      <c r="D155" s="102"/>
      <c r="E155" s="70" t="s">
        <v>1072</v>
      </c>
      <c r="F155" s="70" t="s">
        <v>1073</v>
      </c>
      <c r="G155" s="68" t="s">
        <v>368</v>
      </c>
      <c r="H155" s="101">
        <v>415</v>
      </c>
      <c r="I155" s="207">
        <v>0</v>
      </c>
      <c r="J155" s="208">
        <f t="shared" si="4"/>
        <v>0</v>
      </c>
    </row>
    <row r="156" spans="1:10" ht="22.5" x14ac:dyDescent="0.25">
      <c r="A156" s="68"/>
      <c r="B156" s="68">
        <f>IF(TRIM(I156)&lt;&gt;"",COUNTA($I$8:I156),"")</f>
        <v>116</v>
      </c>
      <c r="C156" s="68"/>
      <c r="D156" s="102"/>
      <c r="E156" s="70" t="s">
        <v>1074</v>
      </c>
      <c r="F156" s="70" t="s">
        <v>1073</v>
      </c>
      <c r="G156" s="68" t="s">
        <v>31</v>
      </c>
      <c r="H156" s="101">
        <v>241</v>
      </c>
      <c r="I156" s="207">
        <v>0</v>
      </c>
      <c r="J156" s="208">
        <f t="shared" si="4"/>
        <v>0</v>
      </c>
    </row>
    <row r="157" spans="1:10" ht="22.5" x14ac:dyDescent="0.25">
      <c r="A157" s="68"/>
      <c r="B157" s="68">
        <f>IF(TRIM(I157)&lt;&gt;"",COUNTA($I$8:I157),"")</f>
        <v>117</v>
      </c>
      <c r="C157" s="68"/>
      <c r="D157" s="102"/>
      <c r="E157" s="70" t="s">
        <v>1075</v>
      </c>
      <c r="F157" s="70" t="s">
        <v>1076</v>
      </c>
      <c r="G157" s="68" t="s">
        <v>28</v>
      </c>
      <c r="H157" s="101">
        <v>15</v>
      </c>
      <c r="I157" s="207">
        <v>0</v>
      </c>
      <c r="J157" s="208">
        <f t="shared" si="4"/>
        <v>0</v>
      </c>
    </row>
    <row r="158" spans="1:10" ht="56.25" x14ac:dyDescent="0.25">
      <c r="A158" s="68"/>
      <c r="B158" s="68">
        <f>IF(TRIM(I158)&lt;&gt;"",COUNTA($I$8:I158),"")</f>
        <v>118</v>
      </c>
      <c r="C158" s="68"/>
      <c r="D158" s="102"/>
      <c r="E158" s="70" t="s">
        <v>1077</v>
      </c>
      <c r="F158" s="70" t="s">
        <v>1078</v>
      </c>
      <c r="G158" s="68" t="s">
        <v>33</v>
      </c>
      <c r="H158" s="101">
        <v>6</v>
      </c>
      <c r="I158" s="207">
        <v>0</v>
      </c>
      <c r="J158" s="208">
        <f t="shared" si="4"/>
        <v>0</v>
      </c>
    </row>
    <row r="159" spans="1:10" ht="56.25" x14ac:dyDescent="0.25">
      <c r="A159" s="68"/>
      <c r="B159" s="68">
        <f>IF(TRIM(I159)&lt;&gt;"",COUNTA($I$8:I159),"")</f>
        <v>119</v>
      </c>
      <c r="C159" s="68"/>
      <c r="D159" s="102"/>
      <c r="E159" s="70" t="s">
        <v>1079</v>
      </c>
      <c r="F159" s="70" t="s">
        <v>1080</v>
      </c>
      <c r="G159" s="68" t="s">
        <v>33</v>
      </c>
      <c r="H159" s="101">
        <v>1</v>
      </c>
      <c r="I159" s="207">
        <v>0</v>
      </c>
      <c r="J159" s="208">
        <f t="shared" si="4"/>
        <v>0</v>
      </c>
    </row>
    <row r="160" spans="1:10" ht="45" x14ac:dyDescent="0.25">
      <c r="A160" s="68"/>
      <c r="B160" s="68">
        <f>IF(TRIM(I160)&lt;&gt;"",COUNTA($I$8:I160),"")</f>
        <v>120</v>
      </c>
      <c r="C160" s="68"/>
      <c r="D160" s="102"/>
      <c r="E160" s="70" t="s">
        <v>941</v>
      </c>
      <c r="F160" s="70" t="s">
        <v>1081</v>
      </c>
      <c r="G160" s="68" t="s">
        <v>28</v>
      </c>
      <c r="H160" s="101">
        <v>5.4</v>
      </c>
      <c r="I160" s="207">
        <v>0</v>
      </c>
      <c r="J160" s="208">
        <f t="shared" si="4"/>
        <v>0</v>
      </c>
    </row>
    <row r="161" spans="1:10" ht="33.75" x14ac:dyDescent="0.25">
      <c r="A161" s="68"/>
      <c r="B161" s="68">
        <f>IF(TRIM(I161)&lt;&gt;"",COUNTA($I$8:I161),"")</f>
        <v>121</v>
      </c>
      <c r="C161" s="68"/>
      <c r="D161" s="102"/>
      <c r="E161" s="70" t="s">
        <v>943</v>
      </c>
      <c r="F161" s="70" t="s">
        <v>1082</v>
      </c>
      <c r="G161" s="68" t="s">
        <v>85</v>
      </c>
      <c r="H161" s="101">
        <v>458</v>
      </c>
      <c r="I161" s="207">
        <v>0</v>
      </c>
      <c r="J161" s="208">
        <f t="shared" si="4"/>
        <v>0</v>
      </c>
    </row>
    <row r="162" spans="1:10" ht="56.25" x14ac:dyDescent="0.25">
      <c r="A162" s="68"/>
      <c r="B162" s="68">
        <f>IF(TRIM(I162)&lt;&gt;"",COUNTA($I$8:I162),"")</f>
        <v>122</v>
      </c>
      <c r="C162" s="68"/>
      <c r="D162" s="102"/>
      <c r="E162" s="70" t="s">
        <v>1083</v>
      </c>
      <c r="F162" s="70"/>
      <c r="G162" s="68" t="s">
        <v>33</v>
      </c>
      <c r="H162" s="101">
        <v>1</v>
      </c>
      <c r="I162" s="207">
        <v>0</v>
      </c>
      <c r="J162" s="208">
        <f t="shared" si="4"/>
        <v>0</v>
      </c>
    </row>
    <row r="163" spans="1:10" ht="33.75" x14ac:dyDescent="0.25">
      <c r="A163" s="68"/>
      <c r="B163" s="68">
        <f>IF(TRIM(I163)&lt;&gt;"",COUNTA($I$8:I163),"")</f>
        <v>123</v>
      </c>
      <c r="C163" s="68"/>
      <c r="D163" s="102"/>
      <c r="E163" s="70" t="s">
        <v>944</v>
      </c>
      <c r="F163" s="70" t="s">
        <v>1084</v>
      </c>
      <c r="G163" s="68" t="s">
        <v>1085</v>
      </c>
      <c r="H163" s="101">
        <v>13.5</v>
      </c>
      <c r="I163" s="207">
        <v>0</v>
      </c>
      <c r="J163" s="208">
        <f t="shared" si="4"/>
        <v>0</v>
      </c>
    </row>
    <row r="164" spans="1:10" x14ac:dyDescent="0.25">
      <c r="A164" s="89">
        <v>1</v>
      </c>
      <c r="B164" s="89" t="str">
        <f>IF(TRIM(I164)&lt;&gt;"",COUNTA($I$8:I164),"")</f>
        <v/>
      </c>
      <c r="C164" s="90" t="s">
        <v>782</v>
      </c>
      <c r="D164" s="91" t="s">
        <v>782</v>
      </c>
      <c r="E164" s="25" t="s">
        <v>781</v>
      </c>
      <c r="F164" s="92"/>
      <c r="G164" s="93"/>
      <c r="H164" s="94"/>
      <c r="I164" s="206"/>
      <c r="J164" s="26">
        <f>J165+J181+J196</f>
        <v>0</v>
      </c>
    </row>
    <row r="165" spans="1:10" x14ac:dyDescent="0.25">
      <c r="A165" s="62">
        <v>2</v>
      </c>
      <c r="B165" s="62" t="str">
        <f>IF(TRIM(I165)&lt;&gt;"",COUNTA($I$8:I165),"")</f>
        <v/>
      </c>
      <c r="C165" s="62" t="s">
        <v>782</v>
      </c>
      <c r="D165" s="63" t="s">
        <v>782</v>
      </c>
      <c r="E165" s="64" t="s">
        <v>86</v>
      </c>
      <c r="F165" s="64"/>
      <c r="G165" s="95"/>
      <c r="H165" s="96"/>
      <c r="I165" s="173"/>
      <c r="J165" s="66">
        <f>J166+J171+J176+J178</f>
        <v>0</v>
      </c>
    </row>
    <row r="166" spans="1:10" x14ac:dyDescent="0.25">
      <c r="A166" s="79">
        <v>3</v>
      </c>
      <c r="B166" s="79" t="str">
        <f>IF(TRIM(I166)&lt;&gt;"",COUNTA($I$8:I166),"")</f>
        <v/>
      </c>
      <c r="C166" s="79" t="s">
        <v>782</v>
      </c>
      <c r="D166" s="80" t="s">
        <v>782</v>
      </c>
      <c r="E166" s="81" t="s">
        <v>143</v>
      </c>
      <c r="F166" s="82"/>
      <c r="G166" s="106"/>
      <c r="H166" s="84"/>
      <c r="I166" s="85"/>
      <c r="J166" s="85">
        <f>SUM(J167:J170)</f>
        <v>0</v>
      </c>
    </row>
    <row r="167" spans="1:10" ht="33.75" x14ac:dyDescent="0.25">
      <c r="A167" s="68"/>
      <c r="B167" s="68">
        <f>IF(TRIM(I167)&lt;&gt;"",COUNTA($I$8:I167),"")</f>
        <v>124</v>
      </c>
      <c r="C167" s="68"/>
      <c r="D167" s="102"/>
      <c r="E167" s="70" t="s">
        <v>285</v>
      </c>
      <c r="F167" s="70"/>
      <c r="G167" s="68" t="s">
        <v>121</v>
      </c>
      <c r="H167" s="101">
        <v>1</v>
      </c>
      <c r="I167" s="207">
        <v>0</v>
      </c>
      <c r="J167" s="208">
        <f t="shared" si="4"/>
        <v>0</v>
      </c>
    </row>
    <row r="168" spans="1:10" ht="22.5" x14ac:dyDescent="0.25">
      <c r="A168" s="68"/>
      <c r="B168" s="68">
        <f>IF(TRIM(I168)&lt;&gt;"",COUNTA($I$8:I168),"")</f>
        <v>125</v>
      </c>
      <c r="C168" s="68"/>
      <c r="D168" s="102"/>
      <c r="E168" s="70" t="s">
        <v>286</v>
      </c>
      <c r="F168" s="70"/>
      <c r="G168" s="68" t="s">
        <v>121</v>
      </c>
      <c r="H168" s="101">
        <v>4</v>
      </c>
      <c r="I168" s="207">
        <v>0</v>
      </c>
      <c r="J168" s="208">
        <f t="shared" si="4"/>
        <v>0</v>
      </c>
    </row>
    <row r="169" spans="1:10" ht="22.5" x14ac:dyDescent="0.25">
      <c r="A169" s="68"/>
      <c r="B169" s="68">
        <f>IF(TRIM(I169)&lt;&gt;"",COUNTA($I$8:I169),"")</f>
        <v>126</v>
      </c>
      <c r="C169" s="68"/>
      <c r="D169" s="102"/>
      <c r="E169" s="70" t="s">
        <v>267</v>
      </c>
      <c r="F169" s="70"/>
      <c r="G169" s="68" t="s">
        <v>121</v>
      </c>
      <c r="H169" s="101">
        <v>6</v>
      </c>
      <c r="I169" s="207">
        <v>0</v>
      </c>
      <c r="J169" s="208">
        <f t="shared" si="4"/>
        <v>0</v>
      </c>
    </row>
    <row r="170" spans="1:10" ht="22.5" x14ac:dyDescent="0.25">
      <c r="A170" s="68"/>
      <c r="B170" s="68">
        <f>IF(TRIM(I170)&lt;&gt;"",COUNTA($I$8:I170),"")</f>
        <v>127</v>
      </c>
      <c r="C170" s="68"/>
      <c r="D170" s="102"/>
      <c r="E170" s="70" t="s">
        <v>268</v>
      </c>
      <c r="F170" s="70"/>
      <c r="G170" s="68" t="s">
        <v>121</v>
      </c>
      <c r="H170" s="101">
        <v>1</v>
      </c>
      <c r="I170" s="207">
        <v>0</v>
      </c>
      <c r="J170" s="208">
        <f t="shared" si="4"/>
        <v>0</v>
      </c>
    </row>
    <row r="171" spans="1:10" x14ac:dyDescent="0.25">
      <c r="A171" s="79">
        <v>3</v>
      </c>
      <c r="B171" s="79" t="str">
        <f>IF(TRIM(I171)&lt;&gt;"",COUNTA($I$8:I171),"")</f>
        <v/>
      </c>
      <c r="C171" s="79" t="s">
        <v>782</v>
      </c>
      <c r="D171" s="80" t="s">
        <v>782</v>
      </c>
      <c r="E171" s="81" t="s">
        <v>145</v>
      </c>
      <c r="F171" s="82"/>
      <c r="G171" s="106"/>
      <c r="H171" s="84"/>
      <c r="I171" s="85"/>
      <c r="J171" s="85">
        <f>SUM(J172:J175)</f>
        <v>0</v>
      </c>
    </row>
    <row r="172" spans="1:10" ht="67.5" x14ac:dyDescent="0.25">
      <c r="A172" s="68"/>
      <c r="B172" s="68">
        <f>IF(TRIM(I172)&lt;&gt;"",COUNTA($I$8:I172),"")</f>
        <v>128</v>
      </c>
      <c r="C172" s="68"/>
      <c r="D172" s="102"/>
      <c r="E172" s="107" t="s">
        <v>287</v>
      </c>
      <c r="F172" s="70"/>
      <c r="G172" s="68" t="s">
        <v>1109</v>
      </c>
      <c r="H172" s="101">
        <v>16</v>
      </c>
      <c r="I172" s="207">
        <v>0</v>
      </c>
      <c r="J172" s="208">
        <f t="shared" si="4"/>
        <v>0</v>
      </c>
    </row>
    <row r="173" spans="1:10" ht="33.75" x14ac:dyDescent="0.25">
      <c r="A173" s="68"/>
      <c r="B173" s="68">
        <f>IF(TRIM(I173)&lt;&gt;"",COUNTA($I$8:I173),"")</f>
        <v>129</v>
      </c>
      <c r="C173" s="68"/>
      <c r="D173" s="102"/>
      <c r="E173" s="107" t="s">
        <v>288</v>
      </c>
      <c r="F173" s="70"/>
      <c r="G173" s="68" t="s">
        <v>124</v>
      </c>
      <c r="H173" s="101">
        <v>100</v>
      </c>
      <c r="I173" s="207">
        <v>0</v>
      </c>
      <c r="J173" s="208">
        <f t="shared" si="4"/>
        <v>0</v>
      </c>
    </row>
    <row r="174" spans="1:10" ht="45" x14ac:dyDescent="0.25">
      <c r="A174" s="68"/>
      <c r="B174" s="68">
        <f>IF(TRIM(I174)&lt;&gt;"",COUNTA($I$8:I174),"")</f>
        <v>130</v>
      </c>
      <c r="C174" s="68"/>
      <c r="D174" s="102"/>
      <c r="E174" s="107" t="s">
        <v>1150</v>
      </c>
      <c r="F174" s="70"/>
      <c r="G174" s="68" t="s">
        <v>128</v>
      </c>
      <c r="H174" s="101">
        <v>20</v>
      </c>
      <c r="I174" s="207">
        <v>0</v>
      </c>
      <c r="J174" s="208">
        <f t="shared" si="4"/>
        <v>0</v>
      </c>
    </row>
    <row r="175" spans="1:10" ht="22.5" x14ac:dyDescent="0.25">
      <c r="A175" s="68"/>
      <c r="B175" s="68">
        <f>IF(TRIM(I175)&lt;&gt;"",COUNTA($I$8:I175),"")</f>
        <v>131</v>
      </c>
      <c r="C175" s="68"/>
      <c r="D175" s="102"/>
      <c r="E175" s="107" t="s">
        <v>1151</v>
      </c>
      <c r="F175" s="70"/>
      <c r="G175" s="68" t="s">
        <v>128</v>
      </c>
      <c r="H175" s="101">
        <v>10</v>
      </c>
      <c r="I175" s="207">
        <v>0</v>
      </c>
      <c r="J175" s="208">
        <f t="shared" si="4"/>
        <v>0</v>
      </c>
    </row>
    <row r="176" spans="1:10" x14ac:dyDescent="0.25">
      <c r="A176" s="79">
        <v>3</v>
      </c>
      <c r="B176" s="79" t="str">
        <f>IF(TRIM(I176)&lt;&gt;"",COUNTA($I$8:I176),"")</f>
        <v/>
      </c>
      <c r="C176" s="79" t="s">
        <v>782</v>
      </c>
      <c r="D176" s="80" t="s">
        <v>782</v>
      </c>
      <c r="E176" s="81" t="s">
        <v>144</v>
      </c>
      <c r="F176" s="82"/>
      <c r="G176" s="106"/>
      <c r="H176" s="84"/>
      <c r="I176" s="85"/>
      <c r="J176" s="85">
        <f>SUM(J177)</f>
        <v>0</v>
      </c>
    </row>
    <row r="177" spans="1:10" ht="33.75" x14ac:dyDescent="0.25">
      <c r="A177" s="68"/>
      <c r="B177" s="68">
        <f>IF(TRIM(I177)&lt;&gt;"",COUNTA($I$8:I177),"")</f>
        <v>132</v>
      </c>
      <c r="C177" s="68"/>
      <c r="D177" s="102"/>
      <c r="E177" s="107" t="s">
        <v>291</v>
      </c>
      <c r="F177" s="70"/>
      <c r="G177" s="68" t="s">
        <v>121</v>
      </c>
      <c r="H177" s="101">
        <v>1</v>
      </c>
      <c r="I177" s="207">
        <v>0</v>
      </c>
      <c r="J177" s="208">
        <f t="shared" ref="J177:J232" si="5">IF(ISNUMBER(H177),ROUND(H177*I177,2),"")</f>
        <v>0</v>
      </c>
    </row>
    <row r="178" spans="1:10" x14ac:dyDescent="0.25">
      <c r="A178" s="79">
        <v>3</v>
      </c>
      <c r="B178" s="79" t="str">
        <f>IF(TRIM(I178)&lt;&gt;"",COUNTA($I$8:I178),"")</f>
        <v/>
      </c>
      <c r="C178" s="79" t="s">
        <v>782</v>
      </c>
      <c r="D178" s="80" t="s">
        <v>782</v>
      </c>
      <c r="E178" s="81" t="s">
        <v>595</v>
      </c>
      <c r="F178" s="82"/>
      <c r="G178" s="106"/>
      <c r="H178" s="84"/>
      <c r="I178" s="85"/>
      <c r="J178" s="85">
        <f>SUM(J179:J180)</f>
        <v>0</v>
      </c>
    </row>
    <row r="179" spans="1:10" ht="67.5" x14ac:dyDescent="0.25">
      <c r="A179" s="68"/>
      <c r="B179" s="68">
        <f>IF(TRIM(I179)&lt;&gt;"",COUNTA($I$8:I179),"")</f>
        <v>133</v>
      </c>
      <c r="C179" s="68"/>
      <c r="D179" s="102"/>
      <c r="E179" s="107" t="s">
        <v>292</v>
      </c>
      <c r="F179" s="70"/>
      <c r="G179" s="68" t="s">
        <v>124</v>
      </c>
      <c r="H179" s="101">
        <v>30</v>
      </c>
      <c r="I179" s="207">
        <v>0</v>
      </c>
      <c r="J179" s="208">
        <f t="shared" si="5"/>
        <v>0</v>
      </c>
    </row>
    <row r="180" spans="1:10" ht="45" x14ac:dyDescent="0.25">
      <c r="A180" s="68"/>
      <c r="B180" s="68">
        <f>IF(TRIM(I180)&lt;&gt;"",COUNTA($I$8:I180),"")</f>
        <v>134</v>
      </c>
      <c r="C180" s="68"/>
      <c r="D180" s="102"/>
      <c r="E180" s="107" t="s">
        <v>1152</v>
      </c>
      <c r="F180" s="70"/>
      <c r="G180" s="68" t="s">
        <v>124</v>
      </c>
      <c r="H180" s="101">
        <v>20</v>
      </c>
      <c r="I180" s="207">
        <v>0</v>
      </c>
      <c r="J180" s="208">
        <f t="shared" si="5"/>
        <v>0</v>
      </c>
    </row>
    <row r="181" spans="1:10" x14ac:dyDescent="0.25">
      <c r="A181" s="62">
        <v>2</v>
      </c>
      <c r="B181" s="62" t="str">
        <f>IF(TRIM(I181)&lt;&gt;"",COUNTA($I$8:I181),"")</f>
        <v/>
      </c>
      <c r="C181" s="62" t="s">
        <v>782</v>
      </c>
      <c r="D181" s="63" t="s">
        <v>782</v>
      </c>
      <c r="E181" s="64" t="s">
        <v>211</v>
      </c>
      <c r="F181" s="64"/>
      <c r="G181" s="95"/>
      <c r="H181" s="96"/>
      <c r="I181" s="173"/>
      <c r="J181" s="66">
        <f>J182+J186+J188+J190+J192</f>
        <v>0</v>
      </c>
    </row>
    <row r="182" spans="1:10" x14ac:dyDescent="0.25">
      <c r="A182" s="79">
        <v>3</v>
      </c>
      <c r="B182" s="79" t="str">
        <f>IF(TRIM(I182)&lt;&gt;"",COUNTA($I$8:I182),"")</f>
        <v/>
      </c>
      <c r="C182" s="79" t="s">
        <v>782</v>
      </c>
      <c r="D182" s="80" t="s">
        <v>782</v>
      </c>
      <c r="E182" s="81" t="s">
        <v>146</v>
      </c>
      <c r="F182" s="82"/>
      <c r="G182" s="106"/>
      <c r="H182" s="84"/>
      <c r="I182" s="85"/>
      <c r="J182" s="85">
        <f>SUM(J183:J185)</f>
        <v>0</v>
      </c>
    </row>
    <row r="183" spans="1:10" ht="45" x14ac:dyDescent="0.25">
      <c r="A183" s="68"/>
      <c r="B183" s="68">
        <f>IF(TRIM(I183)&lt;&gt;"",COUNTA($I$8:I183),"")</f>
        <v>135</v>
      </c>
      <c r="C183" s="68"/>
      <c r="D183" s="102"/>
      <c r="E183" s="107" t="s">
        <v>1153</v>
      </c>
      <c r="F183" s="70"/>
      <c r="G183" s="68" t="s">
        <v>128</v>
      </c>
      <c r="H183" s="101">
        <v>2</v>
      </c>
      <c r="I183" s="207">
        <v>0</v>
      </c>
      <c r="J183" s="208">
        <f t="shared" si="5"/>
        <v>0</v>
      </c>
    </row>
    <row r="184" spans="1:10" ht="45" x14ac:dyDescent="0.25">
      <c r="A184" s="68"/>
      <c r="B184" s="68">
        <f>IF(TRIM(I184)&lt;&gt;"",COUNTA($I$8:I184),"")</f>
        <v>136</v>
      </c>
      <c r="C184" s="68"/>
      <c r="D184" s="102"/>
      <c r="E184" s="107" t="s">
        <v>1154</v>
      </c>
      <c r="F184" s="70"/>
      <c r="G184" s="68" t="s">
        <v>128</v>
      </c>
      <c r="H184" s="101">
        <v>4</v>
      </c>
      <c r="I184" s="207">
        <v>0</v>
      </c>
      <c r="J184" s="208">
        <f t="shared" si="5"/>
        <v>0</v>
      </c>
    </row>
    <row r="185" spans="1:10" ht="45" x14ac:dyDescent="0.25">
      <c r="A185" s="68"/>
      <c r="B185" s="68">
        <f>IF(TRIM(I185)&lt;&gt;"",COUNTA($I$8:I185),"")</f>
        <v>137</v>
      </c>
      <c r="C185" s="68"/>
      <c r="D185" s="102"/>
      <c r="E185" s="107" t="s">
        <v>1155</v>
      </c>
      <c r="F185" s="70"/>
      <c r="G185" s="68" t="s">
        <v>128</v>
      </c>
      <c r="H185" s="101">
        <v>20</v>
      </c>
      <c r="I185" s="207">
        <v>0</v>
      </c>
      <c r="J185" s="208">
        <f t="shared" si="5"/>
        <v>0</v>
      </c>
    </row>
    <row r="186" spans="1:10" x14ac:dyDescent="0.25">
      <c r="A186" s="79">
        <v>3</v>
      </c>
      <c r="B186" s="79" t="str">
        <f>IF(TRIM(I186)&lt;&gt;"",COUNTA($I$8:I186),"")</f>
        <v/>
      </c>
      <c r="C186" s="79" t="s">
        <v>782</v>
      </c>
      <c r="D186" s="80" t="s">
        <v>782</v>
      </c>
      <c r="E186" s="81" t="s">
        <v>147</v>
      </c>
      <c r="F186" s="82"/>
      <c r="G186" s="106"/>
      <c r="H186" s="84"/>
      <c r="I186" s="85"/>
      <c r="J186" s="85">
        <f>SUM(J187)</f>
        <v>0</v>
      </c>
    </row>
    <row r="187" spans="1:10" ht="33.75" x14ac:dyDescent="0.25">
      <c r="A187" s="68"/>
      <c r="B187" s="68">
        <f>IF(TRIM(I187)&lt;&gt;"",COUNTA($I$8:I187),"")</f>
        <v>138</v>
      </c>
      <c r="C187" s="68"/>
      <c r="D187" s="102"/>
      <c r="E187" s="107" t="s">
        <v>1156</v>
      </c>
      <c r="F187" s="70"/>
      <c r="G187" s="68" t="s">
        <v>124</v>
      </c>
      <c r="H187" s="101">
        <v>15</v>
      </c>
      <c r="I187" s="207">
        <v>0</v>
      </c>
      <c r="J187" s="208">
        <f t="shared" si="5"/>
        <v>0</v>
      </c>
    </row>
    <row r="188" spans="1:10" ht="22.5" x14ac:dyDescent="0.25">
      <c r="A188" s="79">
        <v>3</v>
      </c>
      <c r="B188" s="79" t="str">
        <f>IF(TRIM(I188)&lt;&gt;"",COUNTA($I$8:I188),"")</f>
        <v/>
      </c>
      <c r="C188" s="79" t="s">
        <v>782</v>
      </c>
      <c r="D188" s="80" t="s">
        <v>782</v>
      </c>
      <c r="E188" s="81" t="s">
        <v>330</v>
      </c>
      <c r="F188" s="82"/>
      <c r="G188" s="106"/>
      <c r="H188" s="84"/>
      <c r="I188" s="85"/>
      <c r="J188" s="85">
        <f>SUM(J189)</f>
        <v>0</v>
      </c>
    </row>
    <row r="189" spans="1:10" ht="56.25" x14ac:dyDescent="0.25">
      <c r="A189" s="68"/>
      <c r="B189" s="68">
        <f>IF(TRIM(I189)&lt;&gt;"",COUNTA($I$8:I189),"")</f>
        <v>139</v>
      </c>
      <c r="C189" s="68"/>
      <c r="D189" s="102"/>
      <c r="E189" s="107" t="s">
        <v>1157</v>
      </c>
      <c r="F189" s="70"/>
      <c r="G189" s="68" t="s">
        <v>128</v>
      </c>
      <c r="H189" s="101">
        <v>3</v>
      </c>
      <c r="I189" s="207">
        <v>0</v>
      </c>
      <c r="J189" s="208">
        <f t="shared" ref="J189" si="6">IF(ISNUMBER(H189),ROUND(H189*I189,2),"")</f>
        <v>0</v>
      </c>
    </row>
    <row r="190" spans="1:10" x14ac:dyDescent="0.25">
      <c r="A190" s="79">
        <v>3</v>
      </c>
      <c r="B190" s="79" t="str">
        <f>IF(TRIM(I190)&lt;&gt;"",COUNTA($I$8:I190),"")</f>
        <v/>
      </c>
      <c r="C190" s="79" t="s">
        <v>782</v>
      </c>
      <c r="D190" s="80" t="s">
        <v>782</v>
      </c>
      <c r="E190" s="81" t="s">
        <v>312</v>
      </c>
      <c r="F190" s="82"/>
      <c r="G190" s="106"/>
      <c r="H190" s="84"/>
      <c r="I190" s="85"/>
      <c r="J190" s="85">
        <f>SUM(J191)</f>
        <v>0</v>
      </c>
    </row>
    <row r="191" spans="1:10" ht="22.5" x14ac:dyDescent="0.25">
      <c r="A191" s="68"/>
      <c r="B191" s="68">
        <f>IF(TRIM(I191)&lt;&gt;"",COUNTA($I$8:I191),"")</f>
        <v>140</v>
      </c>
      <c r="C191" s="68"/>
      <c r="D191" s="102"/>
      <c r="E191" s="107" t="s">
        <v>269</v>
      </c>
      <c r="F191" s="70"/>
      <c r="G191" s="68" t="s">
        <v>128</v>
      </c>
      <c r="H191" s="101">
        <v>15</v>
      </c>
      <c r="I191" s="207">
        <v>0</v>
      </c>
      <c r="J191" s="208">
        <f t="shared" si="5"/>
        <v>0</v>
      </c>
    </row>
    <row r="192" spans="1:10" x14ac:dyDescent="0.25">
      <c r="A192" s="79">
        <v>3</v>
      </c>
      <c r="B192" s="79" t="str">
        <f>IF(TRIM(I192)&lt;&gt;"",COUNTA($I$8:I192),"")</f>
        <v/>
      </c>
      <c r="C192" s="79" t="s">
        <v>782</v>
      </c>
      <c r="D192" s="80" t="s">
        <v>782</v>
      </c>
      <c r="E192" s="81" t="s">
        <v>148</v>
      </c>
      <c r="F192" s="82"/>
      <c r="G192" s="106"/>
      <c r="H192" s="84"/>
      <c r="I192" s="85"/>
      <c r="J192" s="85">
        <f>SUM(J193:J195)</f>
        <v>0</v>
      </c>
    </row>
    <row r="193" spans="1:10" ht="22.5" x14ac:dyDescent="0.25">
      <c r="A193" s="68"/>
      <c r="B193" s="68">
        <f>IF(TRIM(I193)&lt;&gt;"",COUNTA($I$8:I193),"")</f>
        <v>141</v>
      </c>
      <c r="C193" s="68"/>
      <c r="D193" s="102"/>
      <c r="E193" s="107" t="s">
        <v>270</v>
      </c>
      <c r="F193" s="70"/>
      <c r="G193" s="68" t="s">
        <v>124</v>
      </c>
      <c r="H193" s="101">
        <v>20</v>
      </c>
      <c r="I193" s="207">
        <v>0</v>
      </c>
      <c r="J193" s="208">
        <f t="shared" si="5"/>
        <v>0</v>
      </c>
    </row>
    <row r="194" spans="1:10" x14ac:dyDescent="0.25">
      <c r="A194" s="68"/>
      <c r="B194" s="68">
        <f>IF(TRIM(I194)&lt;&gt;"",COUNTA($I$8:I194),"")</f>
        <v>142</v>
      </c>
      <c r="C194" s="68"/>
      <c r="D194" s="102"/>
      <c r="E194" s="107" t="s">
        <v>89</v>
      </c>
      <c r="F194" s="70"/>
      <c r="G194" s="68" t="s">
        <v>124</v>
      </c>
      <c r="H194" s="101">
        <v>20</v>
      </c>
      <c r="I194" s="207">
        <v>0</v>
      </c>
      <c r="J194" s="208">
        <f t="shared" si="5"/>
        <v>0</v>
      </c>
    </row>
    <row r="195" spans="1:10" ht="22.5" x14ac:dyDescent="0.25">
      <c r="A195" s="68"/>
      <c r="B195" s="68">
        <f>IF(TRIM(I195)&lt;&gt;"",COUNTA($I$8:I195),"")</f>
        <v>143</v>
      </c>
      <c r="C195" s="68"/>
      <c r="D195" s="102"/>
      <c r="E195" s="107" t="s">
        <v>1158</v>
      </c>
      <c r="F195" s="70"/>
      <c r="G195" s="68" t="s">
        <v>128</v>
      </c>
      <c r="H195" s="101">
        <v>10</v>
      </c>
      <c r="I195" s="207">
        <v>0</v>
      </c>
      <c r="J195" s="208">
        <f t="shared" si="5"/>
        <v>0</v>
      </c>
    </row>
    <row r="196" spans="1:10" x14ac:dyDescent="0.25">
      <c r="A196" s="62">
        <v>2</v>
      </c>
      <c r="B196" s="62" t="str">
        <f>IF(TRIM(I196)&lt;&gt;"",COUNTA($I$8:I196),"")</f>
        <v/>
      </c>
      <c r="C196" s="62" t="s">
        <v>782</v>
      </c>
      <c r="D196" s="63" t="s">
        <v>782</v>
      </c>
      <c r="E196" s="64" t="s">
        <v>92</v>
      </c>
      <c r="F196" s="64"/>
      <c r="G196" s="95"/>
      <c r="H196" s="96"/>
      <c r="I196" s="173"/>
      <c r="J196" s="66">
        <f>J197+J202+J206+J210+J214+J218+J223</f>
        <v>0</v>
      </c>
    </row>
    <row r="197" spans="1:10" x14ac:dyDescent="0.25">
      <c r="A197" s="79">
        <v>3</v>
      </c>
      <c r="B197" s="79" t="str">
        <f>IF(TRIM(I197)&lt;&gt;"",COUNTA($I$8:I197),"")</f>
        <v/>
      </c>
      <c r="C197" s="79" t="s">
        <v>782</v>
      </c>
      <c r="D197" s="80" t="s">
        <v>782</v>
      </c>
      <c r="E197" s="81" t="s">
        <v>157</v>
      </c>
      <c r="F197" s="82"/>
      <c r="G197" s="106"/>
      <c r="H197" s="84"/>
      <c r="I197" s="85"/>
      <c r="J197" s="85">
        <f>SUM(J198:J201)</f>
        <v>0</v>
      </c>
    </row>
    <row r="198" spans="1:10" ht="33.75" x14ac:dyDescent="0.25">
      <c r="A198" s="68"/>
      <c r="B198" s="68">
        <f>IF(TRIM(I198)&lt;&gt;"",COUNTA($I$8:I198),"")</f>
        <v>144</v>
      </c>
      <c r="C198" s="68"/>
      <c r="D198" s="102"/>
      <c r="E198" s="107" t="s">
        <v>299</v>
      </c>
      <c r="F198" s="70"/>
      <c r="G198" s="68" t="s">
        <v>121</v>
      </c>
      <c r="H198" s="101">
        <v>1</v>
      </c>
      <c r="I198" s="207">
        <v>0</v>
      </c>
      <c r="J198" s="208">
        <f t="shared" si="5"/>
        <v>0</v>
      </c>
    </row>
    <row r="199" spans="1:10" ht="45" x14ac:dyDescent="0.25">
      <c r="A199" s="68"/>
      <c r="B199" s="68">
        <f>IF(TRIM(I199)&lt;&gt;"",COUNTA($I$8:I199),"")</f>
        <v>145</v>
      </c>
      <c r="C199" s="68"/>
      <c r="D199" s="102"/>
      <c r="E199" s="107" t="s">
        <v>1159</v>
      </c>
      <c r="F199" s="70"/>
      <c r="G199" s="68" t="s">
        <v>124</v>
      </c>
      <c r="H199" s="101">
        <v>20</v>
      </c>
      <c r="I199" s="207">
        <v>0</v>
      </c>
      <c r="J199" s="208">
        <f t="shared" si="5"/>
        <v>0</v>
      </c>
    </row>
    <row r="200" spans="1:10" ht="45" x14ac:dyDescent="0.25">
      <c r="A200" s="68"/>
      <c r="B200" s="68">
        <f>IF(TRIM(I200)&lt;&gt;"",COUNTA($I$8:I200),"")</f>
        <v>146</v>
      </c>
      <c r="C200" s="68"/>
      <c r="D200" s="102"/>
      <c r="E200" s="107" t="s">
        <v>1160</v>
      </c>
      <c r="F200" s="70"/>
      <c r="G200" s="68" t="s">
        <v>124</v>
      </c>
      <c r="H200" s="101">
        <v>50</v>
      </c>
      <c r="I200" s="207">
        <v>0</v>
      </c>
      <c r="J200" s="208">
        <f t="shared" si="5"/>
        <v>0</v>
      </c>
    </row>
    <row r="201" spans="1:10" ht="45" x14ac:dyDescent="0.25">
      <c r="A201" s="68"/>
      <c r="B201" s="68">
        <f>IF(TRIM(I201)&lt;&gt;"",COUNTA($I$8:I201),"")</f>
        <v>147</v>
      </c>
      <c r="C201" s="68"/>
      <c r="D201" s="102"/>
      <c r="E201" s="107" t="s">
        <v>1161</v>
      </c>
      <c r="F201" s="70"/>
      <c r="G201" s="68" t="s">
        <v>124</v>
      </c>
      <c r="H201" s="101">
        <v>6</v>
      </c>
      <c r="I201" s="207">
        <v>0</v>
      </c>
      <c r="J201" s="208">
        <f t="shared" si="5"/>
        <v>0</v>
      </c>
    </row>
    <row r="202" spans="1:10" x14ac:dyDescent="0.25">
      <c r="A202" s="79">
        <v>3</v>
      </c>
      <c r="B202" s="79" t="str">
        <f>IF(TRIM(I202)&lt;&gt;"",COUNTA($I$8:I202),"")</f>
        <v/>
      </c>
      <c r="C202" s="79" t="s">
        <v>782</v>
      </c>
      <c r="D202" s="80" t="s">
        <v>782</v>
      </c>
      <c r="E202" s="81" t="s">
        <v>156</v>
      </c>
      <c r="F202" s="82"/>
      <c r="G202" s="106"/>
      <c r="H202" s="84"/>
      <c r="I202" s="85"/>
      <c r="J202" s="85">
        <f>SUM(J203:J205)</f>
        <v>0</v>
      </c>
    </row>
    <row r="203" spans="1:10" ht="45" x14ac:dyDescent="0.25">
      <c r="A203" s="68"/>
      <c r="B203" s="68">
        <f>IF(TRIM(I203)&lt;&gt;"",COUNTA($I$8:I203),"")</f>
        <v>148</v>
      </c>
      <c r="C203" s="68"/>
      <c r="D203" s="102"/>
      <c r="E203" s="107" t="s">
        <v>272</v>
      </c>
      <c r="F203" s="70"/>
      <c r="G203" s="68" t="s">
        <v>121</v>
      </c>
      <c r="H203" s="101">
        <v>1</v>
      </c>
      <c r="I203" s="207">
        <v>0</v>
      </c>
      <c r="J203" s="208">
        <f t="shared" si="5"/>
        <v>0</v>
      </c>
    </row>
    <row r="204" spans="1:10" ht="45" x14ac:dyDescent="0.25">
      <c r="A204" s="68"/>
      <c r="B204" s="68">
        <f>IF(TRIM(I204)&lt;&gt;"",COUNTA($I$8:I204),"")</f>
        <v>149</v>
      </c>
      <c r="C204" s="68"/>
      <c r="D204" s="102"/>
      <c r="E204" s="107" t="s">
        <v>273</v>
      </c>
      <c r="F204" s="70"/>
      <c r="G204" s="68" t="s">
        <v>1108</v>
      </c>
      <c r="H204" s="101">
        <v>2400</v>
      </c>
      <c r="I204" s="207">
        <v>0</v>
      </c>
      <c r="J204" s="208">
        <f t="shared" si="5"/>
        <v>0</v>
      </c>
    </row>
    <row r="205" spans="1:10" ht="45" x14ac:dyDescent="0.25">
      <c r="A205" s="68"/>
      <c r="B205" s="68">
        <f>IF(TRIM(I205)&lt;&gt;"",COUNTA($I$8:I205),"")</f>
        <v>150</v>
      </c>
      <c r="C205" s="68"/>
      <c r="D205" s="102"/>
      <c r="E205" s="107" t="s">
        <v>274</v>
      </c>
      <c r="F205" s="70"/>
      <c r="G205" s="68" t="s">
        <v>1108</v>
      </c>
      <c r="H205" s="101">
        <v>1600</v>
      </c>
      <c r="I205" s="207">
        <v>0</v>
      </c>
      <c r="J205" s="208">
        <f t="shared" si="5"/>
        <v>0</v>
      </c>
    </row>
    <row r="206" spans="1:10" x14ac:dyDescent="0.25">
      <c r="A206" s="79">
        <v>3</v>
      </c>
      <c r="B206" s="79" t="str">
        <f>IF(TRIM(I206)&lt;&gt;"",COUNTA($I$8:I206),"")</f>
        <v/>
      </c>
      <c r="C206" s="79" t="s">
        <v>782</v>
      </c>
      <c r="D206" s="80" t="s">
        <v>782</v>
      </c>
      <c r="E206" s="81" t="s">
        <v>155</v>
      </c>
      <c r="F206" s="82"/>
      <c r="G206" s="106"/>
      <c r="H206" s="84"/>
      <c r="I206" s="85"/>
      <c r="J206" s="85">
        <f>SUM(J207:J209)</f>
        <v>0</v>
      </c>
    </row>
    <row r="207" spans="1:10" ht="33.75" x14ac:dyDescent="0.25">
      <c r="A207" s="68"/>
      <c r="B207" s="68">
        <f>IF(TRIM(I207)&lt;&gt;"",COUNTA($I$8:I207),"")</f>
        <v>151</v>
      </c>
      <c r="C207" s="68"/>
      <c r="D207" s="102"/>
      <c r="E207" s="107" t="s">
        <v>1162</v>
      </c>
      <c r="F207" s="70"/>
      <c r="G207" s="68" t="s">
        <v>128</v>
      </c>
      <c r="H207" s="101">
        <v>1</v>
      </c>
      <c r="I207" s="207">
        <v>0</v>
      </c>
      <c r="J207" s="208">
        <f t="shared" si="5"/>
        <v>0</v>
      </c>
    </row>
    <row r="208" spans="1:10" ht="33.75" x14ac:dyDescent="0.25">
      <c r="A208" s="68"/>
      <c r="B208" s="68">
        <f>IF(TRIM(I208)&lt;&gt;"",COUNTA($I$8:I208),"")</f>
        <v>152</v>
      </c>
      <c r="C208" s="68"/>
      <c r="D208" s="102"/>
      <c r="E208" s="107" t="s">
        <v>1163</v>
      </c>
      <c r="F208" s="70"/>
      <c r="G208" s="68" t="s">
        <v>128</v>
      </c>
      <c r="H208" s="101">
        <v>20</v>
      </c>
      <c r="I208" s="207">
        <v>0</v>
      </c>
      <c r="J208" s="208">
        <f t="shared" si="5"/>
        <v>0</v>
      </c>
    </row>
    <row r="209" spans="1:10" ht="45" x14ac:dyDescent="0.25">
      <c r="A209" s="68"/>
      <c r="B209" s="68">
        <f>IF(TRIM(I209)&lt;&gt;"",COUNTA($I$8:I209),"")</f>
        <v>153</v>
      </c>
      <c r="C209" s="68"/>
      <c r="D209" s="102"/>
      <c r="E209" s="107" t="s">
        <v>1164</v>
      </c>
      <c r="F209" s="70"/>
      <c r="G209" s="68" t="s">
        <v>128</v>
      </c>
      <c r="H209" s="101">
        <v>3</v>
      </c>
      <c r="I209" s="207">
        <v>0</v>
      </c>
      <c r="J209" s="208">
        <f t="shared" si="5"/>
        <v>0</v>
      </c>
    </row>
    <row r="210" spans="1:10" x14ac:dyDescent="0.25">
      <c r="A210" s="79">
        <v>3</v>
      </c>
      <c r="B210" s="79" t="str">
        <f>IF(TRIM(I210)&lt;&gt;"",COUNTA($I$8:I210),"")</f>
        <v/>
      </c>
      <c r="C210" s="79" t="s">
        <v>782</v>
      </c>
      <c r="D210" s="80" t="s">
        <v>782</v>
      </c>
      <c r="E210" s="81" t="s">
        <v>212</v>
      </c>
      <c r="F210" s="82"/>
      <c r="G210" s="106"/>
      <c r="H210" s="84"/>
      <c r="I210" s="85"/>
      <c r="J210" s="85">
        <f>SUM(J211:J213)</f>
        <v>0</v>
      </c>
    </row>
    <row r="211" spans="1:10" ht="67.5" x14ac:dyDescent="0.25">
      <c r="A211" s="68"/>
      <c r="B211" s="68">
        <f>IF(TRIM(I211)&lt;&gt;"",COUNTA($I$8:I211),"")</f>
        <v>154</v>
      </c>
      <c r="C211" s="68"/>
      <c r="D211" s="102"/>
      <c r="E211" s="107" t="s">
        <v>1165</v>
      </c>
      <c r="F211" s="70"/>
      <c r="G211" s="68" t="s">
        <v>128</v>
      </c>
      <c r="H211" s="101">
        <v>90</v>
      </c>
      <c r="I211" s="207">
        <v>0</v>
      </c>
      <c r="J211" s="208">
        <f t="shared" si="5"/>
        <v>0</v>
      </c>
    </row>
    <row r="212" spans="1:10" ht="22.5" x14ac:dyDescent="0.25">
      <c r="A212" s="68"/>
      <c r="B212" s="68">
        <f>IF(TRIM(I212)&lt;&gt;"",COUNTA($I$8:I212),"")</f>
        <v>155</v>
      </c>
      <c r="C212" s="68"/>
      <c r="D212" s="102"/>
      <c r="E212" s="107" t="s">
        <v>1166</v>
      </c>
      <c r="F212" s="70"/>
      <c r="G212" s="68" t="s">
        <v>124</v>
      </c>
      <c r="H212" s="101">
        <v>2</v>
      </c>
      <c r="I212" s="207">
        <v>0</v>
      </c>
      <c r="J212" s="208">
        <f t="shared" si="5"/>
        <v>0</v>
      </c>
    </row>
    <row r="213" spans="1:10" ht="22.5" x14ac:dyDescent="0.25">
      <c r="A213" s="68"/>
      <c r="B213" s="68">
        <f>IF(TRIM(I213)&lt;&gt;"",COUNTA($I$8:I213),"")</f>
        <v>156</v>
      </c>
      <c r="C213" s="68"/>
      <c r="D213" s="102"/>
      <c r="E213" s="107" t="s">
        <v>1167</v>
      </c>
      <c r="F213" s="70"/>
      <c r="G213" s="68" t="s">
        <v>1109</v>
      </c>
      <c r="H213" s="101">
        <v>40</v>
      </c>
      <c r="I213" s="207">
        <v>0</v>
      </c>
      <c r="J213" s="208">
        <f t="shared" si="5"/>
        <v>0</v>
      </c>
    </row>
    <row r="214" spans="1:10" x14ac:dyDescent="0.25">
      <c r="A214" s="79">
        <v>3</v>
      </c>
      <c r="B214" s="79" t="str">
        <f>IF(TRIM(I214)&lt;&gt;"",COUNTA($I$8:I214),"")</f>
        <v/>
      </c>
      <c r="C214" s="79" t="s">
        <v>782</v>
      </c>
      <c r="D214" s="80" t="s">
        <v>782</v>
      </c>
      <c r="E214" s="81" t="s">
        <v>154</v>
      </c>
      <c r="F214" s="82"/>
      <c r="G214" s="106"/>
      <c r="H214" s="84"/>
      <c r="I214" s="85"/>
      <c r="J214" s="85">
        <f>SUM(J215:J217)</f>
        <v>0</v>
      </c>
    </row>
    <row r="215" spans="1:10" ht="90" x14ac:dyDescent="0.25">
      <c r="A215" s="68"/>
      <c r="B215" s="68">
        <f>IF(TRIM(I215)&lt;&gt;"",COUNTA($I$8:I215),"")</f>
        <v>157</v>
      </c>
      <c r="C215" s="68"/>
      <c r="D215" s="102"/>
      <c r="E215" s="107" t="s">
        <v>1168</v>
      </c>
      <c r="F215" s="70"/>
      <c r="G215" s="68" t="s">
        <v>1109</v>
      </c>
      <c r="H215" s="101">
        <v>40</v>
      </c>
      <c r="I215" s="207">
        <v>0</v>
      </c>
      <c r="J215" s="208">
        <f t="shared" si="5"/>
        <v>0</v>
      </c>
    </row>
    <row r="216" spans="1:10" ht="56.25" x14ac:dyDescent="0.25">
      <c r="A216" s="68"/>
      <c r="B216" s="68">
        <f>IF(TRIM(I216)&lt;&gt;"",COUNTA($I$8:I216),"")</f>
        <v>158</v>
      </c>
      <c r="C216" s="68"/>
      <c r="D216" s="102"/>
      <c r="E216" s="107" t="s">
        <v>1169</v>
      </c>
      <c r="F216" s="70"/>
      <c r="G216" s="68" t="s">
        <v>124</v>
      </c>
      <c r="H216" s="101">
        <v>20</v>
      </c>
      <c r="I216" s="207">
        <v>0</v>
      </c>
      <c r="J216" s="208">
        <f t="shared" si="5"/>
        <v>0</v>
      </c>
    </row>
    <row r="217" spans="1:10" ht="33.75" x14ac:dyDescent="0.25">
      <c r="A217" s="68"/>
      <c r="B217" s="68">
        <f>IF(TRIM(I217)&lt;&gt;"",COUNTA($I$8:I217),"")</f>
        <v>159</v>
      </c>
      <c r="C217" s="68"/>
      <c r="D217" s="102"/>
      <c r="E217" s="107" t="s">
        <v>1170</v>
      </c>
      <c r="F217" s="70"/>
      <c r="G217" s="68" t="s">
        <v>124</v>
      </c>
      <c r="H217" s="101">
        <v>10</v>
      </c>
      <c r="I217" s="207">
        <v>0</v>
      </c>
      <c r="J217" s="208">
        <f t="shared" si="5"/>
        <v>0</v>
      </c>
    </row>
    <row r="218" spans="1:10" x14ac:dyDescent="0.25">
      <c r="A218" s="79">
        <v>3</v>
      </c>
      <c r="B218" s="79" t="str">
        <f>IF(TRIM(I218)&lt;&gt;"",COUNTA($I$8:I218),"")</f>
        <v/>
      </c>
      <c r="C218" s="79" t="s">
        <v>782</v>
      </c>
      <c r="D218" s="80" t="s">
        <v>782</v>
      </c>
      <c r="E218" s="81" t="s">
        <v>152</v>
      </c>
      <c r="F218" s="82"/>
      <c r="G218" s="106"/>
      <c r="H218" s="84"/>
      <c r="I218" s="85"/>
      <c r="J218" s="85">
        <f>SUM(J219:J222)</f>
        <v>0</v>
      </c>
    </row>
    <row r="219" spans="1:10" ht="56.25" x14ac:dyDescent="0.25">
      <c r="A219" s="68"/>
      <c r="B219" s="68">
        <f>IF(TRIM(I219)&lt;&gt;"",COUNTA($I$8:I219),"")</f>
        <v>160</v>
      </c>
      <c r="C219" s="68"/>
      <c r="D219" s="102"/>
      <c r="E219" s="107" t="s">
        <v>1171</v>
      </c>
      <c r="F219" s="70"/>
      <c r="G219" s="68" t="s">
        <v>121</v>
      </c>
      <c r="H219" s="101">
        <v>1</v>
      </c>
      <c r="I219" s="207">
        <v>0</v>
      </c>
      <c r="J219" s="208">
        <f t="shared" si="5"/>
        <v>0</v>
      </c>
    </row>
    <row r="220" spans="1:10" ht="22.5" x14ac:dyDescent="0.25">
      <c r="A220" s="68"/>
      <c r="B220" s="68">
        <f>IF(TRIM(I220)&lt;&gt;"",COUNTA($I$8:I220),"")</f>
        <v>161</v>
      </c>
      <c r="C220" s="68"/>
      <c r="D220" s="102"/>
      <c r="E220" s="107" t="s">
        <v>277</v>
      </c>
      <c r="F220" s="70"/>
      <c r="G220" s="68" t="s">
        <v>121</v>
      </c>
      <c r="H220" s="101">
        <v>2</v>
      </c>
      <c r="I220" s="207">
        <v>0</v>
      </c>
      <c r="J220" s="208">
        <f t="shared" si="5"/>
        <v>0</v>
      </c>
    </row>
    <row r="221" spans="1:10" ht="22.5" x14ac:dyDescent="0.25">
      <c r="A221" s="68"/>
      <c r="B221" s="68">
        <f>IF(TRIM(I221)&lt;&gt;"",COUNTA($I$8:I221),"")</f>
        <v>162</v>
      </c>
      <c r="C221" s="68"/>
      <c r="D221" s="102"/>
      <c r="E221" s="107" t="s">
        <v>278</v>
      </c>
      <c r="F221" s="70"/>
      <c r="G221" s="68" t="s">
        <v>121</v>
      </c>
      <c r="H221" s="101">
        <v>1</v>
      </c>
      <c r="I221" s="207">
        <v>0</v>
      </c>
      <c r="J221" s="208">
        <f t="shared" si="5"/>
        <v>0</v>
      </c>
    </row>
    <row r="222" spans="1:10" ht="56.25" x14ac:dyDescent="0.25">
      <c r="A222" s="68"/>
      <c r="B222" s="68">
        <f>IF(TRIM(I222)&lt;&gt;"",COUNTA($I$8:I222),"")</f>
        <v>163</v>
      </c>
      <c r="C222" s="68"/>
      <c r="D222" s="102"/>
      <c r="E222" s="107" t="s">
        <v>1172</v>
      </c>
      <c r="F222" s="70"/>
      <c r="G222" s="68" t="s">
        <v>1109</v>
      </c>
      <c r="H222" s="101">
        <v>5.0999999999999996</v>
      </c>
      <c r="I222" s="207">
        <v>0</v>
      </c>
      <c r="J222" s="208">
        <f t="shared" si="5"/>
        <v>0</v>
      </c>
    </row>
    <row r="223" spans="1:10" x14ac:dyDescent="0.25">
      <c r="A223" s="79">
        <v>3</v>
      </c>
      <c r="B223" s="79" t="str">
        <f>IF(TRIM(I223)&lt;&gt;"",COUNTA($I$8:I223),"")</f>
        <v/>
      </c>
      <c r="C223" s="79" t="s">
        <v>782</v>
      </c>
      <c r="D223" s="80" t="s">
        <v>782</v>
      </c>
      <c r="E223" s="81" t="s">
        <v>151</v>
      </c>
      <c r="F223" s="82"/>
      <c r="G223" s="106"/>
      <c r="H223" s="84"/>
      <c r="I223" s="85"/>
      <c r="J223" s="85">
        <f>SUM(J224:J232)</f>
        <v>0</v>
      </c>
    </row>
    <row r="224" spans="1:10" x14ac:dyDescent="0.25">
      <c r="A224" s="68"/>
      <c r="B224" s="68">
        <f>IF(TRIM(I224)&lt;&gt;"",COUNTA($I$8:I224),"")</f>
        <v>164</v>
      </c>
      <c r="C224" s="68"/>
      <c r="D224" s="102"/>
      <c r="E224" s="107" t="s">
        <v>201</v>
      </c>
      <c r="F224" s="70"/>
      <c r="G224" s="68" t="s">
        <v>124</v>
      </c>
      <c r="H224" s="101">
        <v>50</v>
      </c>
      <c r="I224" s="207">
        <v>0</v>
      </c>
      <c r="J224" s="208">
        <f t="shared" si="5"/>
        <v>0</v>
      </c>
    </row>
    <row r="225" spans="1:10" ht="45" x14ac:dyDescent="0.25">
      <c r="A225" s="68"/>
      <c r="B225" s="68">
        <f>IF(TRIM(I225)&lt;&gt;"",COUNTA($I$8:I225),"")</f>
        <v>165</v>
      </c>
      <c r="C225" s="68"/>
      <c r="D225" s="102"/>
      <c r="E225" s="107" t="s">
        <v>244</v>
      </c>
      <c r="F225" s="70"/>
      <c r="G225" s="68" t="s">
        <v>124</v>
      </c>
      <c r="H225" s="101">
        <v>50</v>
      </c>
      <c r="I225" s="207">
        <v>0</v>
      </c>
      <c r="J225" s="208">
        <f t="shared" si="5"/>
        <v>0</v>
      </c>
    </row>
    <row r="226" spans="1:10" ht="22.5" x14ac:dyDescent="0.25">
      <c r="A226" s="68"/>
      <c r="B226" s="68">
        <f>IF(TRIM(I226)&lt;&gt;"",COUNTA($I$8:I226),"")</f>
        <v>166</v>
      </c>
      <c r="C226" s="68"/>
      <c r="D226" s="102"/>
      <c r="E226" s="107" t="s">
        <v>202</v>
      </c>
      <c r="F226" s="70"/>
      <c r="G226" s="68" t="s">
        <v>124</v>
      </c>
      <c r="H226" s="101">
        <v>50</v>
      </c>
      <c r="I226" s="207">
        <v>0</v>
      </c>
      <c r="J226" s="208">
        <f t="shared" si="5"/>
        <v>0</v>
      </c>
    </row>
    <row r="227" spans="1:10" ht="33.75" x14ac:dyDescent="0.25">
      <c r="A227" s="68"/>
      <c r="B227" s="68">
        <f>IF(TRIM(I227)&lt;&gt;"",COUNTA($I$8:I227),"")</f>
        <v>167</v>
      </c>
      <c r="C227" s="68"/>
      <c r="D227" s="102"/>
      <c r="E227" s="107" t="s">
        <v>203</v>
      </c>
      <c r="F227" s="70"/>
      <c r="G227" s="68" t="s">
        <v>124</v>
      </c>
      <c r="H227" s="101">
        <v>50</v>
      </c>
      <c r="I227" s="207">
        <v>0</v>
      </c>
      <c r="J227" s="208">
        <f t="shared" si="5"/>
        <v>0</v>
      </c>
    </row>
    <row r="228" spans="1:10" ht="33.75" x14ac:dyDescent="0.25">
      <c r="A228" s="68"/>
      <c r="B228" s="68">
        <f>IF(TRIM(I228)&lt;&gt;"",COUNTA($I$8:I228),"")</f>
        <v>168</v>
      </c>
      <c r="C228" s="68"/>
      <c r="D228" s="102"/>
      <c r="E228" s="107" t="s">
        <v>499</v>
      </c>
      <c r="F228" s="70"/>
      <c r="G228" s="68" t="s">
        <v>124</v>
      </c>
      <c r="H228" s="101">
        <v>30</v>
      </c>
      <c r="I228" s="207">
        <v>0</v>
      </c>
      <c r="J228" s="208">
        <f t="shared" si="5"/>
        <v>0</v>
      </c>
    </row>
    <row r="229" spans="1:10" ht="33.75" x14ac:dyDescent="0.25">
      <c r="A229" s="68"/>
      <c r="B229" s="68">
        <f>IF(TRIM(I229)&lt;&gt;"",COUNTA($I$8:I229),"")</f>
        <v>169</v>
      </c>
      <c r="C229" s="68"/>
      <c r="D229" s="102"/>
      <c r="E229" s="107" t="s">
        <v>1173</v>
      </c>
      <c r="F229" s="70"/>
      <c r="G229" s="68" t="s">
        <v>124</v>
      </c>
      <c r="H229" s="101">
        <v>10</v>
      </c>
      <c r="I229" s="207">
        <v>0</v>
      </c>
      <c r="J229" s="208">
        <f t="shared" si="5"/>
        <v>0</v>
      </c>
    </row>
    <row r="230" spans="1:10" ht="33.75" x14ac:dyDescent="0.25">
      <c r="A230" s="68"/>
      <c r="B230" s="68">
        <f>IF(TRIM(I230)&lt;&gt;"",COUNTA($I$8:I230),"")</f>
        <v>170</v>
      </c>
      <c r="C230" s="68"/>
      <c r="D230" s="102"/>
      <c r="E230" s="107" t="s">
        <v>1174</v>
      </c>
      <c r="F230" s="70"/>
      <c r="G230" s="68" t="s">
        <v>124</v>
      </c>
      <c r="H230" s="101">
        <v>8</v>
      </c>
      <c r="I230" s="207">
        <v>0</v>
      </c>
      <c r="J230" s="208">
        <f t="shared" si="5"/>
        <v>0</v>
      </c>
    </row>
    <row r="231" spans="1:10" x14ac:dyDescent="0.25">
      <c r="A231" s="68"/>
      <c r="B231" s="68">
        <f>IF(TRIM(I231)&lt;&gt;"",COUNTA($I$8:I231),"")</f>
        <v>171</v>
      </c>
      <c r="C231" s="68"/>
      <c r="D231" s="102"/>
      <c r="E231" s="107" t="s">
        <v>1175</v>
      </c>
      <c r="F231" s="70"/>
      <c r="G231" s="68" t="s">
        <v>124</v>
      </c>
      <c r="H231" s="101">
        <v>25</v>
      </c>
      <c r="I231" s="207">
        <v>0</v>
      </c>
      <c r="J231" s="208">
        <f t="shared" si="5"/>
        <v>0</v>
      </c>
    </row>
    <row r="232" spans="1:10" ht="67.5" x14ac:dyDescent="0.25">
      <c r="A232" s="68"/>
      <c r="B232" s="68">
        <f>IF(TRIM(I232)&lt;&gt;"",COUNTA($I$8:I232),"")</f>
        <v>172</v>
      </c>
      <c r="C232" s="68"/>
      <c r="D232" s="102"/>
      <c r="E232" s="107" t="s">
        <v>1176</v>
      </c>
      <c r="F232" s="70"/>
      <c r="G232" s="68" t="s">
        <v>121</v>
      </c>
      <c r="H232" s="101">
        <v>1</v>
      </c>
      <c r="I232" s="207">
        <v>0</v>
      </c>
      <c r="J232" s="208">
        <f t="shared" si="5"/>
        <v>0</v>
      </c>
    </row>
    <row r="233" spans="1:10" x14ac:dyDescent="0.25">
      <c r="A233" s="89">
        <v>1</v>
      </c>
      <c r="B233" s="89" t="str">
        <f>IF(TRIM(I233)&lt;&gt;"",COUNTA($I$8:I233),"")</f>
        <v/>
      </c>
      <c r="C233" s="90" t="s">
        <v>784</v>
      </c>
      <c r="D233" s="91" t="s">
        <v>784</v>
      </c>
      <c r="E233" s="25" t="s">
        <v>783</v>
      </c>
      <c r="F233" s="92"/>
      <c r="G233" s="93"/>
      <c r="H233" s="94"/>
      <c r="I233" s="206"/>
      <c r="J233" s="26">
        <f>J234+J248+J264</f>
        <v>0</v>
      </c>
    </row>
    <row r="234" spans="1:10" x14ac:dyDescent="0.25">
      <c r="A234" s="62">
        <v>2</v>
      </c>
      <c r="B234" s="62" t="str">
        <f>IF(TRIM(I234)&lt;&gt;"",COUNTA($I$8:I234),"")</f>
        <v/>
      </c>
      <c r="C234" s="62" t="s">
        <v>784</v>
      </c>
      <c r="D234" s="63" t="s">
        <v>784</v>
      </c>
      <c r="E234" s="64" t="s">
        <v>86</v>
      </c>
      <c r="F234" s="64"/>
      <c r="G234" s="95"/>
      <c r="H234" s="96"/>
      <c r="I234" s="173"/>
      <c r="J234" s="66">
        <f>J235+J239+J246</f>
        <v>0</v>
      </c>
    </row>
    <row r="235" spans="1:10" x14ac:dyDescent="0.25">
      <c r="A235" s="79">
        <v>3</v>
      </c>
      <c r="B235" s="79" t="str">
        <f>IF(TRIM(I235)&lt;&gt;"",COUNTA($I$8:I235),"")</f>
        <v/>
      </c>
      <c r="C235" s="79" t="s">
        <v>784</v>
      </c>
      <c r="D235" s="80" t="s">
        <v>784</v>
      </c>
      <c r="E235" s="81" t="s">
        <v>143</v>
      </c>
      <c r="F235" s="82"/>
      <c r="G235" s="106"/>
      <c r="H235" s="84"/>
      <c r="I235" s="85"/>
      <c r="J235" s="85">
        <f>SUM(J236:J238)</f>
        <v>0</v>
      </c>
    </row>
    <row r="236" spans="1:10" ht="22.5" x14ac:dyDescent="0.25">
      <c r="A236" s="68"/>
      <c r="B236" s="68">
        <f>IF(TRIM(I236)&lt;&gt;"",COUNTA($I$8:I236),"")</f>
        <v>173</v>
      </c>
      <c r="C236" s="68"/>
      <c r="D236" s="102"/>
      <c r="E236" s="107" t="s">
        <v>286</v>
      </c>
      <c r="F236" s="70"/>
      <c r="G236" s="68" t="s">
        <v>121</v>
      </c>
      <c r="H236" s="101">
        <v>4</v>
      </c>
      <c r="I236" s="207">
        <v>0</v>
      </c>
      <c r="J236" s="208">
        <f t="shared" ref="J236:J288" si="7">IF(ISNUMBER(H236),ROUND(H236*I236,2),"")</f>
        <v>0</v>
      </c>
    </row>
    <row r="237" spans="1:10" ht="22.5" x14ac:dyDescent="0.25">
      <c r="A237" s="68"/>
      <c r="B237" s="68">
        <f>IF(TRIM(I237)&lt;&gt;"",COUNTA($I$8:I237),"")</f>
        <v>174</v>
      </c>
      <c r="C237" s="68"/>
      <c r="D237" s="102"/>
      <c r="E237" s="107" t="s">
        <v>267</v>
      </c>
      <c r="F237" s="70"/>
      <c r="G237" s="68" t="s">
        <v>121</v>
      </c>
      <c r="H237" s="101">
        <v>6</v>
      </c>
      <c r="I237" s="207">
        <v>0</v>
      </c>
      <c r="J237" s="208">
        <f t="shared" si="7"/>
        <v>0</v>
      </c>
    </row>
    <row r="238" spans="1:10" ht="22.5" x14ac:dyDescent="0.25">
      <c r="A238" s="68"/>
      <c r="B238" s="68">
        <f>IF(TRIM(I238)&lt;&gt;"",COUNTA($I$8:I238),"")</f>
        <v>175</v>
      </c>
      <c r="C238" s="68"/>
      <c r="D238" s="102"/>
      <c r="E238" s="107" t="s">
        <v>268</v>
      </c>
      <c r="F238" s="70"/>
      <c r="G238" s="68" t="s">
        <v>121</v>
      </c>
      <c r="H238" s="101">
        <v>1</v>
      </c>
      <c r="I238" s="207">
        <v>0</v>
      </c>
      <c r="J238" s="208">
        <f t="shared" si="7"/>
        <v>0</v>
      </c>
    </row>
    <row r="239" spans="1:10" x14ac:dyDescent="0.25">
      <c r="A239" s="79">
        <v>3</v>
      </c>
      <c r="B239" s="79" t="str">
        <f>IF(TRIM(I239)&lt;&gt;"",COUNTA($I$8:I239),"")</f>
        <v/>
      </c>
      <c r="C239" s="79" t="s">
        <v>784</v>
      </c>
      <c r="D239" s="80" t="s">
        <v>784</v>
      </c>
      <c r="E239" s="81" t="s">
        <v>145</v>
      </c>
      <c r="F239" s="82"/>
      <c r="G239" s="106"/>
      <c r="H239" s="84"/>
      <c r="I239" s="85"/>
      <c r="J239" s="85">
        <f>SUM(J240:J245)</f>
        <v>0</v>
      </c>
    </row>
    <row r="240" spans="1:10" ht="67.5" x14ac:dyDescent="0.25">
      <c r="A240" s="68"/>
      <c r="B240" s="68">
        <f>IF(TRIM(I240)&lt;&gt;"",COUNTA($I$8:I240),"")</f>
        <v>176</v>
      </c>
      <c r="C240" s="68"/>
      <c r="D240" s="102"/>
      <c r="E240" s="107" t="s">
        <v>287</v>
      </c>
      <c r="F240" s="70"/>
      <c r="G240" s="68" t="s">
        <v>1109</v>
      </c>
      <c r="H240" s="101">
        <v>15</v>
      </c>
      <c r="I240" s="207">
        <v>0</v>
      </c>
      <c r="J240" s="208">
        <f t="shared" si="7"/>
        <v>0</v>
      </c>
    </row>
    <row r="241" spans="1:10" ht="33.75" x14ac:dyDescent="0.25">
      <c r="A241" s="68"/>
      <c r="B241" s="68">
        <f>IF(TRIM(I241)&lt;&gt;"",COUNTA($I$8:I241),"")</f>
        <v>177</v>
      </c>
      <c r="C241" s="68"/>
      <c r="D241" s="102"/>
      <c r="E241" s="107" t="s">
        <v>288</v>
      </c>
      <c r="F241" s="70"/>
      <c r="G241" s="68" t="s">
        <v>124</v>
      </c>
      <c r="H241" s="101">
        <v>50</v>
      </c>
      <c r="I241" s="207">
        <v>0</v>
      </c>
      <c r="J241" s="208">
        <f t="shared" si="7"/>
        <v>0</v>
      </c>
    </row>
    <row r="242" spans="1:10" ht="45" x14ac:dyDescent="0.25">
      <c r="A242" s="68"/>
      <c r="B242" s="68">
        <f>IF(TRIM(I242)&lt;&gt;"",COUNTA($I$8:I242),"")</f>
        <v>178</v>
      </c>
      <c r="C242" s="68"/>
      <c r="D242" s="102"/>
      <c r="E242" s="107" t="s">
        <v>1177</v>
      </c>
      <c r="F242" s="70"/>
      <c r="G242" s="68" t="s">
        <v>128</v>
      </c>
      <c r="H242" s="101">
        <v>25</v>
      </c>
      <c r="I242" s="207">
        <v>0</v>
      </c>
      <c r="J242" s="208">
        <f t="shared" si="7"/>
        <v>0</v>
      </c>
    </row>
    <row r="243" spans="1:10" ht="22.5" x14ac:dyDescent="0.25">
      <c r="A243" s="68"/>
      <c r="B243" s="68">
        <f>IF(TRIM(I243)&lt;&gt;"",COUNTA($I$8:I243),"")</f>
        <v>179</v>
      </c>
      <c r="C243" s="68"/>
      <c r="D243" s="102"/>
      <c r="E243" s="107" t="s">
        <v>1178</v>
      </c>
      <c r="F243" s="70"/>
      <c r="G243" s="68" t="s">
        <v>128</v>
      </c>
      <c r="H243" s="101">
        <v>6</v>
      </c>
      <c r="I243" s="207">
        <v>0</v>
      </c>
      <c r="J243" s="208">
        <f t="shared" si="7"/>
        <v>0</v>
      </c>
    </row>
    <row r="244" spans="1:10" ht="22.5" x14ac:dyDescent="0.25">
      <c r="A244" s="68"/>
      <c r="B244" s="68">
        <f>IF(TRIM(I244)&lt;&gt;"",COUNTA($I$8:I244),"")</f>
        <v>180</v>
      </c>
      <c r="C244" s="68"/>
      <c r="D244" s="102"/>
      <c r="E244" s="107" t="s">
        <v>1179</v>
      </c>
      <c r="F244" s="70"/>
      <c r="G244" s="68" t="s">
        <v>1109</v>
      </c>
      <c r="H244" s="101">
        <v>7</v>
      </c>
      <c r="I244" s="207">
        <v>0</v>
      </c>
      <c r="J244" s="208">
        <f t="shared" si="7"/>
        <v>0</v>
      </c>
    </row>
    <row r="245" spans="1:10" ht="33.75" x14ac:dyDescent="0.25">
      <c r="A245" s="68"/>
      <c r="B245" s="68">
        <f>IF(TRIM(I245)&lt;&gt;"",COUNTA($I$8:I245),"")</f>
        <v>181</v>
      </c>
      <c r="C245" s="68"/>
      <c r="D245" s="102"/>
      <c r="E245" s="107" t="s">
        <v>1180</v>
      </c>
      <c r="F245" s="70"/>
      <c r="G245" s="68" t="s">
        <v>128</v>
      </c>
      <c r="H245" s="101">
        <v>11</v>
      </c>
      <c r="I245" s="207">
        <v>0</v>
      </c>
      <c r="J245" s="208">
        <f t="shared" si="7"/>
        <v>0</v>
      </c>
    </row>
    <row r="246" spans="1:10" x14ac:dyDescent="0.25">
      <c r="A246" s="79">
        <v>3</v>
      </c>
      <c r="B246" s="79" t="str">
        <f>IF(TRIM(I246)&lt;&gt;"",COUNTA($I$8:I246),"")</f>
        <v/>
      </c>
      <c r="C246" s="79" t="s">
        <v>784</v>
      </c>
      <c r="D246" s="80" t="s">
        <v>784</v>
      </c>
      <c r="E246" s="81" t="s">
        <v>144</v>
      </c>
      <c r="F246" s="82"/>
      <c r="G246" s="106"/>
      <c r="H246" s="84"/>
      <c r="I246" s="85"/>
      <c r="J246" s="85">
        <f>SUM(J247:J247)</f>
        <v>0</v>
      </c>
    </row>
    <row r="247" spans="1:10" ht="33.75" x14ac:dyDescent="0.25">
      <c r="A247" s="68"/>
      <c r="B247" s="68">
        <f>IF(TRIM(I247)&lt;&gt;"",COUNTA($I$8:I247),"")</f>
        <v>182</v>
      </c>
      <c r="C247" s="68"/>
      <c r="D247" s="102"/>
      <c r="E247" s="70" t="s">
        <v>291</v>
      </c>
      <c r="F247" s="70"/>
      <c r="G247" s="68" t="s">
        <v>121</v>
      </c>
      <c r="H247" s="101">
        <v>1</v>
      </c>
      <c r="I247" s="207">
        <v>0</v>
      </c>
      <c r="J247" s="208">
        <f t="shared" si="7"/>
        <v>0</v>
      </c>
    </row>
    <row r="248" spans="1:10" x14ac:dyDescent="0.25">
      <c r="A248" s="62">
        <v>2</v>
      </c>
      <c r="B248" s="62" t="str">
        <f>IF(TRIM(I248)&lt;&gt;"",COUNTA($I$8:I248),"")</f>
        <v/>
      </c>
      <c r="C248" s="62" t="s">
        <v>784</v>
      </c>
      <c r="D248" s="63" t="s">
        <v>784</v>
      </c>
      <c r="E248" s="64" t="s">
        <v>211</v>
      </c>
      <c r="F248" s="64"/>
      <c r="G248" s="95"/>
      <c r="H248" s="96"/>
      <c r="I248" s="173"/>
      <c r="J248" s="66">
        <f>J249+J252+J254+J257+J261</f>
        <v>0</v>
      </c>
    </row>
    <row r="249" spans="1:10" x14ac:dyDescent="0.25">
      <c r="A249" s="79">
        <v>3</v>
      </c>
      <c r="B249" s="79" t="str">
        <f>IF(TRIM(I249)&lt;&gt;"",COUNTA($I$8:I249),"")</f>
        <v/>
      </c>
      <c r="C249" s="79" t="s">
        <v>784</v>
      </c>
      <c r="D249" s="80" t="s">
        <v>784</v>
      </c>
      <c r="E249" s="81" t="s">
        <v>146</v>
      </c>
      <c r="F249" s="82"/>
      <c r="G249" s="106"/>
      <c r="H249" s="84"/>
      <c r="I249" s="85"/>
      <c r="J249" s="85">
        <f>SUM(J250:J251)</f>
        <v>0</v>
      </c>
    </row>
    <row r="250" spans="1:10" ht="45" x14ac:dyDescent="0.25">
      <c r="A250" s="68"/>
      <c r="B250" s="68">
        <f>IF(TRIM(I250)&lt;&gt;"",COUNTA($I$8:I250),"")</f>
        <v>183</v>
      </c>
      <c r="C250" s="68"/>
      <c r="D250" s="102"/>
      <c r="E250" s="70" t="s">
        <v>1181</v>
      </c>
      <c r="F250" s="70"/>
      <c r="G250" s="68" t="s">
        <v>128</v>
      </c>
      <c r="H250" s="101">
        <v>3</v>
      </c>
      <c r="I250" s="207">
        <v>0</v>
      </c>
      <c r="J250" s="208">
        <f t="shared" si="7"/>
        <v>0</v>
      </c>
    </row>
    <row r="251" spans="1:10" ht="33.75" x14ac:dyDescent="0.25">
      <c r="A251" s="68"/>
      <c r="B251" s="68">
        <f>IF(TRIM(I251)&lt;&gt;"",COUNTA($I$8:I251),"")</f>
        <v>184</v>
      </c>
      <c r="C251" s="68"/>
      <c r="D251" s="102"/>
      <c r="E251" s="70" t="s">
        <v>1182</v>
      </c>
      <c r="F251" s="70"/>
      <c r="G251" s="68" t="s">
        <v>128</v>
      </c>
      <c r="H251" s="101">
        <v>60</v>
      </c>
      <c r="I251" s="207">
        <v>0</v>
      </c>
      <c r="J251" s="208">
        <f t="shared" si="7"/>
        <v>0</v>
      </c>
    </row>
    <row r="252" spans="1:10" x14ac:dyDescent="0.25">
      <c r="A252" s="79">
        <v>3</v>
      </c>
      <c r="B252" s="79" t="str">
        <f>IF(TRIM(I252)&lt;&gt;"",COUNTA($I$8:I252),"")</f>
        <v/>
      </c>
      <c r="C252" s="79" t="s">
        <v>784</v>
      </c>
      <c r="D252" s="80" t="s">
        <v>784</v>
      </c>
      <c r="E252" s="81" t="s">
        <v>147</v>
      </c>
      <c r="F252" s="82"/>
      <c r="G252" s="106"/>
      <c r="H252" s="84"/>
      <c r="I252" s="85"/>
      <c r="J252" s="85">
        <f>SUM(J253)</f>
        <v>0</v>
      </c>
    </row>
    <row r="253" spans="1:10" ht="45" x14ac:dyDescent="0.25">
      <c r="A253" s="68"/>
      <c r="B253" s="68">
        <f>IF(TRIM(I253)&lt;&gt;"",COUNTA($I$8:I253),"")</f>
        <v>185</v>
      </c>
      <c r="C253" s="68"/>
      <c r="D253" s="102"/>
      <c r="E253" s="70" t="s">
        <v>1183</v>
      </c>
      <c r="F253" s="70"/>
      <c r="G253" s="68" t="s">
        <v>124</v>
      </c>
      <c r="H253" s="101">
        <v>35</v>
      </c>
      <c r="I253" s="207">
        <v>0</v>
      </c>
      <c r="J253" s="208">
        <f t="shared" si="7"/>
        <v>0</v>
      </c>
    </row>
    <row r="254" spans="1:10" ht="22.5" x14ac:dyDescent="0.25">
      <c r="A254" s="79">
        <v>3</v>
      </c>
      <c r="B254" s="79" t="str">
        <f>IF(TRIM(I254)&lt;&gt;"",COUNTA($I$8:I254),"")</f>
        <v/>
      </c>
      <c r="C254" s="79" t="s">
        <v>784</v>
      </c>
      <c r="D254" s="80" t="s">
        <v>784</v>
      </c>
      <c r="E254" s="81" t="s">
        <v>330</v>
      </c>
      <c r="F254" s="82"/>
      <c r="G254" s="106"/>
      <c r="H254" s="84"/>
      <c r="I254" s="85"/>
      <c r="J254" s="85">
        <f>SUM(J255:J256)</f>
        <v>0</v>
      </c>
    </row>
    <row r="255" spans="1:10" ht="56.25" x14ac:dyDescent="0.25">
      <c r="A255" s="68"/>
      <c r="B255" s="68">
        <f>IF(TRIM(I255)&lt;&gt;"",COUNTA($I$8:I255),"")</f>
        <v>186</v>
      </c>
      <c r="C255" s="68"/>
      <c r="D255" s="102"/>
      <c r="E255" s="70" t="s">
        <v>1184</v>
      </c>
      <c r="F255" s="70"/>
      <c r="G255" s="68" t="s">
        <v>128</v>
      </c>
      <c r="H255" s="101">
        <v>4</v>
      </c>
      <c r="I255" s="207">
        <v>0</v>
      </c>
      <c r="J255" s="208">
        <f t="shared" si="7"/>
        <v>0</v>
      </c>
    </row>
    <row r="256" spans="1:10" ht="33.75" x14ac:dyDescent="0.25">
      <c r="A256" s="68"/>
      <c r="B256" s="68">
        <f>IF(TRIM(I256)&lt;&gt;"",COUNTA($I$8:I256),"")</f>
        <v>187</v>
      </c>
      <c r="C256" s="68"/>
      <c r="D256" s="102"/>
      <c r="E256" s="70" t="s">
        <v>504</v>
      </c>
      <c r="F256" s="70"/>
      <c r="G256" s="68" t="s">
        <v>124</v>
      </c>
      <c r="H256" s="101">
        <v>30</v>
      </c>
      <c r="I256" s="207">
        <v>0</v>
      </c>
      <c r="J256" s="208">
        <f t="shared" si="7"/>
        <v>0</v>
      </c>
    </row>
    <row r="257" spans="1:10" x14ac:dyDescent="0.25">
      <c r="A257" s="79">
        <v>3</v>
      </c>
      <c r="B257" s="79" t="str">
        <f>IF(TRIM(I257)&lt;&gt;"",COUNTA($I$8:I257),"")</f>
        <v/>
      </c>
      <c r="C257" s="79" t="s">
        <v>784</v>
      </c>
      <c r="D257" s="80" t="s">
        <v>784</v>
      </c>
      <c r="E257" s="81" t="s">
        <v>312</v>
      </c>
      <c r="F257" s="82"/>
      <c r="G257" s="106"/>
      <c r="H257" s="84"/>
      <c r="I257" s="85"/>
      <c r="J257" s="85">
        <f>SUM(J258:J260)</f>
        <v>0</v>
      </c>
    </row>
    <row r="258" spans="1:10" ht="22.5" x14ac:dyDescent="0.25">
      <c r="A258" s="68"/>
      <c r="B258" s="68">
        <f>IF(TRIM(I258)&lt;&gt;"",COUNTA($I$8:I258),"")</f>
        <v>188</v>
      </c>
      <c r="C258" s="68"/>
      <c r="D258" s="102"/>
      <c r="E258" s="70" t="s">
        <v>269</v>
      </c>
      <c r="F258" s="70"/>
      <c r="G258" s="68" t="s">
        <v>128</v>
      </c>
      <c r="H258" s="101">
        <v>45</v>
      </c>
      <c r="I258" s="207">
        <v>0</v>
      </c>
      <c r="J258" s="208">
        <f t="shared" si="7"/>
        <v>0</v>
      </c>
    </row>
    <row r="259" spans="1:10" ht="22.5" x14ac:dyDescent="0.25">
      <c r="A259" s="68"/>
      <c r="B259" s="68">
        <f>IF(TRIM(I259)&lt;&gt;"",COUNTA($I$8:I259),"")</f>
        <v>189</v>
      </c>
      <c r="C259" s="68"/>
      <c r="D259" s="102"/>
      <c r="E259" s="70" t="s">
        <v>506</v>
      </c>
      <c r="F259" s="70"/>
      <c r="G259" s="68" t="s">
        <v>128</v>
      </c>
      <c r="H259" s="105">
        <v>15</v>
      </c>
      <c r="I259" s="207">
        <v>0</v>
      </c>
      <c r="J259" s="208">
        <f t="shared" si="7"/>
        <v>0</v>
      </c>
    </row>
    <row r="260" spans="1:10" ht="33.75" x14ac:dyDescent="0.25">
      <c r="A260" s="68"/>
      <c r="B260" s="68">
        <f>IF(TRIM(I260)&lt;&gt;"",COUNTA($I$8:I260),"")</f>
        <v>190</v>
      </c>
      <c r="C260" s="68"/>
      <c r="D260" s="102"/>
      <c r="E260" s="70" t="s">
        <v>1185</v>
      </c>
      <c r="F260" s="70"/>
      <c r="G260" s="68" t="s">
        <v>128</v>
      </c>
      <c r="H260" s="101">
        <v>15</v>
      </c>
      <c r="I260" s="207">
        <v>0</v>
      </c>
      <c r="J260" s="208">
        <f t="shared" si="7"/>
        <v>0</v>
      </c>
    </row>
    <row r="261" spans="1:10" x14ac:dyDescent="0.25">
      <c r="A261" s="79">
        <v>3</v>
      </c>
      <c r="B261" s="79" t="str">
        <f>IF(TRIM(I261)&lt;&gt;"",COUNTA($I$8:I261),"")</f>
        <v/>
      </c>
      <c r="C261" s="79" t="s">
        <v>784</v>
      </c>
      <c r="D261" s="80" t="s">
        <v>784</v>
      </c>
      <c r="E261" s="81" t="s">
        <v>148</v>
      </c>
      <c r="F261" s="82"/>
      <c r="G261" s="106"/>
      <c r="H261" s="84"/>
      <c r="I261" s="85"/>
      <c r="J261" s="85">
        <f>SUM(J262:J263)</f>
        <v>0</v>
      </c>
    </row>
    <row r="262" spans="1:10" ht="22.5" x14ac:dyDescent="0.25">
      <c r="A262" s="68"/>
      <c r="B262" s="68">
        <f>IF(TRIM(I262)&lt;&gt;"",COUNTA($I$8:I262),"")</f>
        <v>191</v>
      </c>
      <c r="C262" s="68"/>
      <c r="D262" s="102"/>
      <c r="E262" s="70" t="s">
        <v>270</v>
      </c>
      <c r="F262" s="70"/>
      <c r="G262" s="68" t="s">
        <v>124</v>
      </c>
      <c r="H262" s="101">
        <v>50</v>
      </c>
      <c r="I262" s="207">
        <v>0</v>
      </c>
      <c r="J262" s="208">
        <f t="shared" si="7"/>
        <v>0</v>
      </c>
    </row>
    <row r="263" spans="1:10" x14ac:dyDescent="0.25">
      <c r="A263" s="68"/>
      <c r="B263" s="68">
        <f>IF(TRIM(I263)&lt;&gt;"",COUNTA($I$8:I263),"")</f>
        <v>192</v>
      </c>
      <c r="C263" s="68"/>
      <c r="D263" s="102"/>
      <c r="E263" s="70" t="s">
        <v>89</v>
      </c>
      <c r="F263" s="70"/>
      <c r="G263" s="68" t="s">
        <v>124</v>
      </c>
      <c r="H263" s="101">
        <v>50</v>
      </c>
      <c r="I263" s="207">
        <v>0</v>
      </c>
      <c r="J263" s="208">
        <f t="shared" si="7"/>
        <v>0</v>
      </c>
    </row>
    <row r="264" spans="1:10" x14ac:dyDescent="0.25">
      <c r="A264" s="62">
        <v>2</v>
      </c>
      <c r="B264" s="62" t="str">
        <f>IF(TRIM(I264)&lt;&gt;"",COUNTA($I$8:I264),"")</f>
        <v/>
      </c>
      <c r="C264" s="62" t="s">
        <v>784</v>
      </c>
      <c r="D264" s="63" t="s">
        <v>784</v>
      </c>
      <c r="E264" s="64" t="s">
        <v>92</v>
      </c>
      <c r="F264" s="64"/>
      <c r="G264" s="95"/>
      <c r="H264" s="96"/>
      <c r="I264" s="173"/>
      <c r="J264" s="66">
        <f>J265+J272+J276+J285+J289+J295+J300</f>
        <v>0</v>
      </c>
    </row>
    <row r="265" spans="1:10" x14ac:dyDescent="0.25">
      <c r="A265" s="79">
        <v>3</v>
      </c>
      <c r="B265" s="79" t="str">
        <f>IF(TRIM(I265)&lt;&gt;"",COUNTA($I$8:I265),"")</f>
        <v/>
      </c>
      <c r="C265" s="79" t="s">
        <v>784</v>
      </c>
      <c r="D265" s="80" t="s">
        <v>784</v>
      </c>
      <c r="E265" s="81" t="s">
        <v>157</v>
      </c>
      <c r="F265" s="82"/>
      <c r="G265" s="106"/>
      <c r="H265" s="84"/>
      <c r="I265" s="85"/>
      <c r="J265" s="85">
        <f>SUM(J266:J271)</f>
        <v>0</v>
      </c>
    </row>
    <row r="266" spans="1:10" ht="33.75" x14ac:dyDescent="0.25">
      <c r="A266" s="68"/>
      <c r="B266" s="68">
        <f>IF(TRIM(I266)&lt;&gt;"",COUNTA($I$8:I266),"")</f>
        <v>193</v>
      </c>
      <c r="C266" s="68"/>
      <c r="D266" s="102"/>
      <c r="E266" s="70" t="s">
        <v>299</v>
      </c>
      <c r="F266" s="70"/>
      <c r="G266" s="68" t="s">
        <v>121</v>
      </c>
      <c r="H266" s="101">
        <v>1</v>
      </c>
      <c r="I266" s="207">
        <v>0</v>
      </c>
      <c r="J266" s="208">
        <f t="shared" si="7"/>
        <v>0</v>
      </c>
    </row>
    <row r="267" spans="1:10" ht="22.5" x14ac:dyDescent="0.25">
      <c r="A267" s="68"/>
      <c r="B267" s="68">
        <f>IF(TRIM(I267)&lt;&gt;"",COUNTA($I$8:I267),"")</f>
        <v>194</v>
      </c>
      <c r="C267" s="68"/>
      <c r="D267" s="102"/>
      <c r="E267" s="70" t="s">
        <v>507</v>
      </c>
      <c r="F267" s="70"/>
      <c r="G267" s="68" t="s">
        <v>124</v>
      </c>
      <c r="H267" s="101">
        <v>2</v>
      </c>
      <c r="I267" s="207">
        <v>0</v>
      </c>
      <c r="J267" s="208">
        <f t="shared" si="7"/>
        <v>0</v>
      </c>
    </row>
    <row r="268" spans="1:10" ht="45" x14ac:dyDescent="0.25">
      <c r="A268" s="68"/>
      <c r="B268" s="68">
        <f>IF(TRIM(I268)&lt;&gt;"",COUNTA($I$8:I268),"")</f>
        <v>195</v>
      </c>
      <c r="C268" s="68"/>
      <c r="D268" s="102"/>
      <c r="E268" s="70" t="s">
        <v>1186</v>
      </c>
      <c r="F268" s="70"/>
      <c r="G268" s="68" t="s">
        <v>124</v>
      </c>
      <c r="H268" s="101">
        <v>10</v>
      </c>
      <c r="I268" s="207">
        <v>0</v>
      </c>
      <c r="J268" s="208">
        <f t="shared" si="7"/>
        <v>0</v>
      </c>
    </row>
    <row r="269" spans="1:10" ht="45" x14ac:dyDescent="0.25">
      <c r="A269" s="68"/>
      <c r="B269" s="68">
        <f>IF(TRIM(I269)&lt;&gt;"",COUNTA($I$8:I269),"")</f>
        <v>196</v>
      </c>
      <c r="C269" s="68"/>
      <c r="D269" s="102"/>
      <c r="E269" s="70" t="s">
        <v>1187</v>
      </c>
      <c r="F269" s="70"/>
      <c r="G269" s="68" t="s">
        <v>124</v>
      </c>
      <c r="H269" s="101">
        <v>35</v>
      </c>
      <c r="I269" s="207">
        <v>0</v>
      </c>
      <c r="J269" s="208">
        <f t="shared" si="7"/>
        <v>0</v>
      </c>
    </row>
    <row r="270" spans="1:10" ht="45" x14ac:dyDescent="0.25">
      <c r="A270" s="68"/>
      <c r="B270" s="68">
        <f>IF(TRIM(I270)&lt;&gt;"",COUNTA($I$8:I270),"")</f>
        <v>197</v>
      </c>
      <c r="C270" s="68"/>
      <c r="D270" s="102"/>
      <c r="E270" s="70" t="s">
        <v>1188</v>
      </c>
      <c r="F270" s="70"/>
      <c r="G270" s="68" t="s">
        <v>124</v>
      </c>
      <c r="H270" s="101">
        <v>4</v>
      </c>
      <c r="I270" s="207">
        <v>0</v>
      </c>
      <c r="J270" s="208">
        <f t="shared" si="7"/>
        <v>0</v>
      </c>
    </row>
    <row r="271" spans="1:10" ht="45" x14ac:dyDescent="0.25">
      <c r="A271" s="68"/>
      <c r="B271" s="68">
        <f>IF(TRIM(I271)&lt;&gt;"",COUNTA($I$8:I271),"")</f>
        <v>198</v>
      </c>
      <c r="C271" s="68"/>
      <c r="D271" s="102"/>
      <c r="E271" s="70" t="s">
        <v>1189</v>
      </c>
      <c r="F271" s="70"/>
      <c r="G271" s="68" t="s">
        <v>124</v>
      </c>
      <c r="H271" s="101">
        <v>7</v>
      </c>
      <c r="I271" s="207">
        <v>0</v>
      </c>
      <c r="J271" s="208">
        <f t="shared" si="7"/>
        <v>0</v>
      </c>
    </row>
    <row r="272" spans="1:10" x14ac:dyDescent="0.25">
      <c r="A272" s="79">
        <v>3</v>
      </c>
      <c r="B272" s="79" t="str">
        <f>IF(TRIM(I272)&lt;&gt;"",COUNTA($I$8:I272),"")</f>
        <v/>
      </c>
      <c r="C272" s="79" t="s">
        <v>784</v>
      </c>
      <c r="D272" s="80" t="s">
        <v>784</v>
      </c>
      <c r="E272" s="81" t="s">
        <v>156</v>
      </c>
      <c r="F272" s="82"/>
      <c r="G272" s="106"/>
      <c r="H272" s="84"/>
      <c r="I272" s="85"/>
      <c r="J272" s="85">
        <f>SUM(J273:J275)</f>
        <v>0</v>
      </c>
    </row>
    <row r="273" spans="1:10" ht="45" x14ac:dyDescent="0.25">
      <c r="A273" s="68"/>
      <c r="B273" s="68">
        <f>IF(TRIM(I273)&lt;&gt;"",COUNTA($I$8:I273),"")</f>
        <v>199</v>
      </c>
      <c r="C273" s="68"/>
      <c r="D273" s="102"/>
      <c r="E273" s="70" t="s">
        <v>272</v>
      </c>
      <c r="F273" s="70"/>
      <c r="G273" s="68" t="s">
        <v>121</v>
      </c>
      <c r="H273" s="101">
        <v>1</v>
      </c>
      <c r="I273" s="207">
        <v>0</v>
      </c>
      <c r="J273" s="208">
        <f t="shared" si="7"/>
        <v>0</v>
      </c>
    </row>
    <row r="274" spans="1:10" ht="45" x14ac:dyDescent="0.25">
      <c r="A274" s="68"/>
      <c r="B274" s="68">
        <f>IF(TRIM(I274)&lt;&gt;"",COUNTA($I$8:I274),"")</f>
        <v>200</v>
      </c>
      <c r="C274" s="68"/>
      <c r="D274" s="102"/>
      <c r="E274" s="70" t="s">
        <v>273</v>
      </c>
      <c r="F274" s="70"/>
      <c r="G274" s="100" t="s">
        <v>85</v>
      </c>
      <c r="H274" s="101">
        <v>8000</v>
      </c>
      <c r="I274" s="207">
        <v>0</v>
      </c>
      <c r="J274" s="208">
        <f t="shared" si="7"/>
        <v>0</v>
      </c>
    </row>
    <row r="275" spans="1:10" ht="45" x14ac:dyDescent="0.25">
      <c r="A275" s="68"/>
      <c r="B275" s="68">
        <f>IF(TRIM(I275)&lt;&gt;"",COUNTA($I$8:I275),"")</f>
        <v>201</v>
      </c>
      <c r="C275" s="68"/>
      <c r="D275" s="102"/>
      <c r="E275" s="70" t="s">
        <v>274</v>
      </c>
      <c r="F275" s="70"/>
      <c r="G275" s="100" t="s">
        <v>85</v>
      </c>
      <c r="H275" s="101">
        <v>2600</v>
      </c>
      <c r="I275" s="207">
        <v>0</v>
      </c>
      <c r="J275" s="208">
        <f t="shared" si="7"/>
        <v>0</v>
      </c>
    </row>
    <row r="276" spans="1:10" x14ac:dyDescent="0.25">
      <c r="A276" s="79">
        <v>3</v>
      </c>
      <c r="B276" s="79" t="str">
        <f>IF(TRIM(I276)&lt;&gt;"",COUNTA($I$8:I276),"")</f>
        <v/>
      </c>
      <c r="C276" s="79" t="s">
        <v>784</v>
      </c>
      <c r="D276" s="80" t="s">
        <v>784</v>
      </c>
      <c r="E276" s="81" t="s">
        <v>155</v>
      </c>
      <c r="F276" s="82"/>
      <c r="G276" s="106"/>
      <c r="H276" s="84"/>
      <c r="I276" s="85"/>
      <c r="J276" s="85">
        <f>SUM(J277:J284)</f>
        <v>0</v>
      </c>
    </row>
    <row r="277" spans="1:10" ht="33.75" x14ac:dyDescent="0.25">
      <c r="A277" s="68"/>
      <c r="B277" s="68">
        <f>IF(TRIM(I277)&lt;&gt;"",COUNTA($I$8:I277),"")</f>
        <v>202</v>
      </c>
      <c r="C277" s="68"/>
      <c r="D277" s="102"/>
      <c r="E277" s="70" t="s">
        <v>1190</v>
      </c>
      <c r="F277" s="70"/>
      <c r="G277" s="68" t="s">
        <v>128</v>
      </c>
      <c r="H277" s="101">
        <v>2</v>
      </c>
      <c r="I277" s="207">
        <v>0</v>
      </c>
      <c r="J277" s="208">
        <f t="shared" si="7"/>
        <v>0</v>
      </c>
    </row>
    <row r="278" spans="1:10" ht="33.75" x14ac:dyDescent="0.25">
      <c r="A278" s="68"/>
      <c r="B278" s="68">
        <f>IF(TRIM(I278)&lt;&gt;"",COUNTA($I$8:I278),"")</f>
        <v>203</v>
      </c>
      <c r="C278" s="68"/>
      <c r="D278" s="102"/>
      <c r="E278" s="70" t="s">
        <v>1191</v>
      </c>
      <c r="F278" s="70"/>
      <c r="G278" s="68" t="s">
        <v>128</v>
      </c>
      <c r="H278" s="101">
        <v>4</v>
      </c>
      <c r="I278" s="207">
        <v>0</v>
      </c>
      <c r="J278" s="208">
        <f t="shared" si="7"/>
        <v>0</v>
      </c>
    </row>
    <row r="279" spans="1:10" ht="33.75" x14ac:dyDescent="0.25">
      <c r="A279" s="68"/>
      <c r="B279" s="68">
        <f>IF(TRIM(I279)&lt;&gt;"",COUNTA($I$8:I279),"")</f>
        <v>204</v>
      </c>
      <c r="C279" s="68"/>
      <c r="D279" s="102"/>
      <c r="E279" s="70" t="s">
        <v>1192</v>
      </c>
      <c r="F279" s="70"/>
      <c r="G279" s="68" t="s">
        <v>128</v>
      </c>
      <c r="H279" s="101">
        <v>10</v>
      </c>
      <c r="I279" s="207">
        <v>0</v>
      </c>
      <c r="J279" s="208">
        <f t="shared" si="7"/>
        <v>0</v>
      </c>
    </row>
    <row r="280" spans="1:10" ht="45" x14ac:dyDescent="0.25">
      <c r="A280" s="68"/>
      <c r="B280" s="68">
        <f>IF(TRIM(I280)&lt;&gt;"",COUNTA($I$8:I280),"")</f>
        <v>205</v>
      </c>
      <c r="C280" s="68"/>
      <c r="D280" s="102"/>
      <c r="E280" s="70" t="s">
        <v>1164</v>
      </c>
      <c r="F280" s="70"/>
      <c r="G280" s="68" t="s">
        <v>128</v>
      </c>
      <c r="H280" s="101">
        <v>1.5</v>
      </c>
      <c r="I280" s="207">
        <v>0</v>
      </c>
      <c r="J280" s="208">
        <f t="shared" si="7"/>
        <v>0</v>
      </c>
    </row>
    <row r="281" spans="1:10" ht="33.75" x14ac:dyDescent="0.25">
      <c r="A281" s="68"/>
      <c r="B281" s="68">
        <f>IF(TRIM(I281)&lt;&gt;"",COUNTA($I$8:I281),"")</f>
        <v>206</v>
      </c>
      <c r="C281" s="68"/>
      <c r="D281" s="102"/>
      <c r="E281" s="70" t="s">
        <v>1193</v>
      </c>
      <c r="F281" s="70"/>
      <c r="G281" s="68" t="s">
        <v>128</v>
      </c>
      <c r="H281" s="101">
        <v>2.5</v>
      </c>
      <c r="I281" s="207">
        <v>0</v>
      </c>
      <c r="J281" s="208">
        <f t="shared" si="7"/>
        <v>0</v>
      </c>
    </row>
    <row r="282" spans="1:10" ht="56.25" x14ac:dyDescent="0.25">
      <c r="A282" s="68"/>
      <c r="B282" s="68">
        <f>IF(TRIM(I282)&lt;&gt;"",COUNTA($I$8:I282),"")</f>
        <v>207</v>
      </c>
      <c r="C282" s="68"/>
      <c r="D282" s="102"/>
      <c r="E282" s="70" t="s">
        <v>1194</v>
      </c>
      <c r="F282" s="70"/>
      <c r="G282" s="68" t="s">
        <v>128</v>
      </c>
      <c r="H282" s="101">
        <v>8</v>
      </c>
      <c r="I282" s="207">
        <v>0</v>
      </c>
      <c r="J282" s="208">
        <f t="shared" si="7"/>
        <v>0</v>
      </c>
    </row>
    <row r="283" spans="1:10" ht="101.25" x14ac:dyDescent="0.25">
      <c r="A283" s="68"/>
      <c r="B283" s="68">
        <f>IF(TRIM(I283)&lt;&gt;"",COUNTA($I$8:I283),"")</f>
        <v>208</v>
      </c>
      <c r="C283" s="68"/>
      <c r="D283" s="102"/>
      <c r="E283" s="70" t="s">
        <v>1195</v>
      </c>
      <c r="F283" s="70"/>
      <c r="G283" s="68" t="s">
        <v>121</v>
      </c>
      <c r="H283" s="101">
        <v>3</v>
      </c>
      <c r="I283" s="207">
        <v>0</v>
      </c>
      <c r="J283" s="208">
        <f t="shared" si="7"/>
        <v>0</v>
      </c>
    </row>
    <row r="284" spans="1:10" ht="33.75" x14ac:dyDescent="0.25">
      <c r="A284" s="68"/>
      <c r="B284" s="68">
        <f>IF(TRIM(I284)&lt;&gt;"",COUNTA($I$8:I284),"")</f>
        <v>209</v>
      </c>
      <c r="C284" s="68"/>
      <c r="D284" s="102"/>
      <c r="E284" s="70" t="s">
        <v>1196</v>
      </c>
      <c r="F284" s="70"/>
      <c r="G284" s="68" t="s">
        <v>85</v>
      </c>
      <c r="H284" s="101">
        <v>50</v>
      </c>
      <c r="I284" s="207">
        <v>0</v>
      </c>
      <c r="J284" s="208">
        <f t="shared" si="7"/>
        <v>0</v>
      </c>
    </row>
    <row r="285" spans="1:10" x14ac:dyDescent="0.25">
      <c r="A285" s="79">
        <v>3</v>
      </c>
      <c r="B285" s="79" t="str">
        <f>IF(TRIM(I285)&lt;&gt;"",COUNTA($I$8:I285),"")</f>
        <v/>
      </c>
      <c r="C285" s="79" t="s">
        <v>784</v>
      </c>
      <c r="D285" s="80" t="s">
        <v>784</v>
      </c>
      <c r="E285" s="81" t="s">
        <v>212</v>
      </c>
      <c r="F285" s="82"/>
      <c r="G285" s="106"/>
      <c r="H285" s="84"/>
      <c r="I285" s="85"/>
      <c r="J285" s="85">
        <f>SUM(J286:J288)</f>
        <v>0</v>
      </c>
    </row>
    <row r="286" spans="1:10" ht="67.5" x14ac:dyDescent="0.25">
      <c r="A286" s="68"/>
      <c r="B286" s="68">
        <f>IF(TRIM(I286)&lt;&gt;"",COUNTA($I$8:I286),"")</f>
        <v>210</v>
      </c>
      <c r="C286" s="68"/>
      <c r="D286" s="102"/>
      <c r="E286" s="70" t="s">
        <v>1197</v>
      </c>
      <c r="F286" s="70"/>
      <c r="G286" s="68" t="s">
        <v>128</v>
      </c>
      <c r="H286" s="101">
        <v>3</v>
      </c>
      <c r="I286" s="207">
        <v>0</v>
      </c>
      <c r="J286" s="208">
        <f t="shared" si="7"/>
        <v>0</v>
      </c>
    </row>
    <row r="287" spans="1:10" ht="22.5" x14ac:dyDescent="0.25">
      <c r="A287" s="68"/>
      <c r="B287" s="68">
        <f>IF(TRIM(I287)&lt;&gt;"",COUNTA($I$8:I287),"")</f>
        <v>211</v>
      </c>
      <c r="C287" s="68"/>
      <c r="D287" s="102"/>
      <c r="E287" s="70" t="s">
        <v>306</v>
      </c>
      <c r="F287" s="70"/>
      <c r="G287" s="68" t="s">
        <v>124</v>
      </c>
      <c r="H287" s="101">
        <v>2.5</v>
      </c>
      <c r="I287" s="207">
        <v>0</v>
      </c>
      <c r="J287" s="208">
        <f t="shared" si="7"/>
        <v>0</v>
      </c>
    </row>
    <row r="288" spans="1:10" ht="45" x14ac:dyDescent="0.25">
      <c r="A288" s="68"/>
      <c r="B288" s="68">
        <f>IF(TRIM(I288)&lt;&gt;"",COUNTA($I$8:I288),"")</f>
        <v>212</v>
      </c>
      <c r="C288" s="68"/>
      <c r="D288" s="102"/>
      <c r="E288" s="70" t="s">
        <v>1198</v>
      </c>
      <c r="F288" s="70"/>
      <c r="G288" s="68" t="s">
        <v>1109</v>
      </c>
      <c r="H288" s="101">
        <v>5</v>
      </c>
      <c r="I288" s="207">
        <v>0</v>
      </c>
      <c r="J288" s="208">
        <f t="shared" si="7"/>
        <v>0</v>
      </c>
    </row>
    <row r="289" spans="1:10" x14ac:dyDescent="0.25">
      <c r="A289" s="79">
        <v>3</v>
      </c>
      <c r="B289" s="79" t="str">
        <f>IF(TRIM(I289)&lt;&gt;"",COUNTA($I$8:I289),"")</f>
        <v/>
      </c>
      <c r="C289" s="79" t="s">
        <v>784</v>
      </c>
      <c r="D289" s="80" t="s">
        <v>784</v>
      </c>
      <c r="E289" s="81" t="s">
        <v>154</v>
      </c>
      <c r="F289" s="82"/>
      <c r="G289" s="106"/>
      <c r="H289" s="84"/>
      <c r="I289" s="85"/>
      <c r="J289" s="85">
        <f>SUM(J290:J294)</f>
        <v>0</v>
      </c>
    </row>
    <row r="290" spans="1:10" ht="67.5" x14ac:dyDescent="0.25">
      <c r="A290" s="68"/>
      <c r="B290" s="68">
        <f>IF(TRIM(I290)&lt;&gt;"",COUNTA($I$8:I290),"")</f>
        <v>213</v>
      </c>
      <c r="C290" s="68"/>
      <c r="D290" s="102"/>
      <c r="E290" s="70" t="s">
        <v>292</v>
      </c>
      <c r="F290" s="70"/>
      <c r="G290" s="68" t="s">
        <v>124</v>
      </c>
      <c r="H290" s="101">
        <v>50</v>
      </c>
      <c r="I290" s="207">
        <v>0</v>
      </c>
      <c r="J290" s="208">
        <f t="shared" ref="J290:J347" si="8">IF(ISNUMBER(H290),ROUND(H290*I290,2),"")</f>
        <v>0</v>
      </c>
    </row>
    <row r="291" spans="1:10" ht="90" x14ac:dyDescent="0.25">
      <c r="A291" s="68"/>
      <c r="B291" s="68">
        <f>IF(TRIM(I291)&lt;&gt;"",COUNTA($I$8:I291),"")</f>
        <v>214</v>
      </c>
      <c r="C291" s="68"/>
      <c r="D291" s="102"/>
      <c r="E291" s="70" t="s">
        <v>1199</v>
      </c>
      <c r="F291" s="70"/>
      <c r="G291" s="68" t="s">
        <v>1109</v>
      </c>
      <c r="H291" s="101">
        <v>30</v>
      </c>
      <c r="I291" s="207">
        <v>0</v>
      </c>
      <c r="J291" s="208">
        <f t="shared" si="8"/>
        <v>0</v>
      </c>
    </row>
    <row r="292" spans="1:10" ht="90" x14ac:dyDescent="0.25">
      <c r="A292" s="68"/>
      <c r="B292" s="68">
        <f>IF(TRIM(I292)&lt;&gt;"",COUNTA($I$8:I292),"")</f>
        <v>215</v>
      </c>
      <c r="C292" s="68"/>
      <c r="D292" s="102"/>
      <c r="E292" s="70" t="s">
        <v>1200</v>
      </c>
      <c r="F292" s="70"/>
      <c r="G292" s="68" t="s">
        <v>1109</v>
      </c>
      <c r="H292" s="101">
        <v>30</v>
      </c>
      <c r="I292" s="207">
        <v>0</v>
      </c>
      <c r="J292" s="208">
        <f t="shared" si="8"/>
        <v>0</v>
      </c>
    </row>
    <row r="293" spans="1:10" ht="45" x14ac:dyDescent="0.25">
      <c r="A293" s="68"/>
      <c r="B293" s="68">
        <f>IF(TRIM(I293)&lt;&gt;"",COUNTA($I$8:I293),"")</f>
        <v>216</v>
      </c>
      <c r="C293" s="68"/>
      <c r="D293" s="102"/>
      <c r="E293" s="70" t="s">
        <v>307</v>
      </c>
      <c r="F293" s="70"/>
      <c r="G293" s="68" t="s">
        <v>124</v>
      </c>
      <c r="H293" s="101">
        <v>20</v>
      </c>
      <c r="I293" s="207">
        <v>0</v>
      </c>
      <c r="J293" s="208">
        <f t="shared" si="8"/>
        <v>0</v>
      </c>
    </row>
    <row r="294" spans="1:10" ht="33.75" x14ac:dyDescent="0.25">
      <c r="A294" s="68"/>
      <c r="B294" s="68">
        <f>IF(TRIM(I294)&lt;&gt;"",COUNTA($I$8:I294),"")</f>
        <v>217</v>
      </c>
      <c r="C294" s="68"/>
      <c r="D294" s="102"/>
      <c r="E294" s="70" t="s">
        <v>1170</v>
      </c>
      <c r="F294" s="70"/>
      <c r="G294" s="68" t="s">
        <v>124</v>
      </c>
      <c r="H294" s="101">
        <v>10</v>
      </c>
      <c r="I294" s="207">
        <v>0</v>
      </c>
      <c r="J294" s="208">
        <f t="shared" si="8"/>
        <v>0</v>
      </c>
    </row>
    <row r="295" spans="1:10" x14ac:dyDescent="0.25">
      <c r="A295" s="79">
        <v>3</v>
      </c>
      <c r="B295" s="79" t="str">
        <f>IF(TRIM(I295)&lt;&gt;"",COUNTA($I$8:I295),"")</f>
        <v/>
      </c>
      <c r="C295" s="79" t="s">
        <v>784</v>
      </c>
      <c r="D295" s="80" t="s">
        <v>784</v>
      </c>
      <c r="E295" s="81" t="s">
        <v>152</v>
      </c>
      <c r="F295" s="82"/>
      <c r="G295" s="106"/>
      <c r="H295" s="84"/>
      <c r="I295" s="85"/>
      <c r="J295" s="85">
        <f>SUM(J296:J299)</f>
        <v>0</v>
      </c>
    </row>
    <row r="296" spans="1:10" ht="56.25" x14ac:dyDescent="0.25">
      <c r="A296" s="68"/>
      <c r="B296" s="68">
        <f>IF(TRIM(I296)&lt;&gt;"",COUNTA($I$8:I296),"")</f>
        <v>218</v>
      </c>
      <c r="C296" s="68"/>
      <c r="D296" s="102"/>
      <c r="E296" s="70" t="s">
        <v>1171</v>
      </c>
      <c r="F296" s="70"/>
      <c r="G296" s="68" t="s">
        <v>121</v>
      </c>
      <c r="H296" s="101">
        <v>1</v>
      </c>
      <c r="I296" s="207">
        <v>0</v>
      </c>
      <c r="J296" s="208">
        <f t="shared" si="8"/>
        <v>0</v>
      </c>
    </row>
    <row r="297" spans="1:10" ht="22.5" x14ac:dyDescent="0.25">
      <c r="A297" s="68"/>
      <c r="B297" s="68">
        <f>IF(TRIM(I297)&lt;&gt;"",COUNTA($I$8:I297),"")</f>
        <v>219</v>
      </c>
      <c r="C297" s="68"/>
      <c r="D297" s="102"/>
      <c r="E297" s="70" t="s">
        <v>277</v>
      </c>
      <c r="F297" s="70"/>
      <c r="G297" s="68" t="s">
        <v>121</v>
      </c>
      <c r="H297" s="101">
        <v>4</v>
      </c>
      <c r="I297" s="207">
        <v>0</v>
      </c>
      <c r="J297" s="208">
        <f t="shared" si="8"/>
        <v>0</v>
      </c>
    </row>
    <row r="298" spans="1:10" ht="22.5" x14ac:dyDescent="0.25">
      <c r="A298" s="68"/>
      <c r="B298" s="68">
        <f>IF(TRIM(I298)&lt;&gt;"",COUNTA($I$8:I298),"")</f>
        <v>220</v>
      </c>
      <c r="C298" s="68"/>
      <c r="D298" s="102"/>
      <c r="E298" s="70" t="s">
        <v>278</v>
      </c>
      <c r="F298" s="70"/>
      <c r="G298" s="68" t="s">
        <v>121</v>
      </c>
      <c r="H298" s="101">
        <v>1</v>
      </c>
      <c r="I298" s="207">
        <v>0</v>
      </c>
      <c r="J298" s="208">
        <f t="shared" si="8"/>
        <v>0</v>
      </c>
    </row>
    <row r="299" spans="1:10" ht="45" x14ac:dyDescent="0.25">
      <c r="A299" s="68"/>
      <c r="B299" s="68">
        <f>IF(TRIM(I299)&lt;&gt;"",COUNTA($I$8:I299),"")</f>
        <v>221</v>
      </c>
      <c r="C299" s="68"/>
      <c r="D299" s="102"/>
      <c r="E299" s="70" t="s">
        <v>1201</v>
      </c>
      <c r="F299" s="70"/>
      <c r="G299" s="68" t="s">
        <v>1109</v>
      </c>
      <c r="H299" s="101">
        <v>5.45</v>
      </c>
      <c r="I299" s="207">
        <v>0</v>
      </c>
      <c r="J299" s="208">
        <f t="shared" si="8"/>
        <v>0</v>
      </c>
    </row>
    <row r="300" spans="1:10" x14ac:dyDescent="0.25">
      <c r="A300" s="79">
        <v>3</v>
      </c>
      <c r="B300" s="79" t="str">
        <f>IF(TRIM(I300)&lt;&gt;"",COUNTA($I$8:I300),"")</f>
        <v/>
      </c>
      <c r="C300" s="79" t="s">
        <v>784</v>
      </c>
      <c r="D300" s="80" t="s">
        <v>784</v>
      </c>
      <c r="E300" s="81" t="s">
        <v>151</v>
      </c>
      <c r="F300" s="82"/>
      <c r="G300" s="106"/>
      <c r="H300" s="84"/>
      <c r="I300" s="85"/>
      <c r="J300" s="85">
        <f>SUM(J301:J307)</f>
        <v>0</v>
      </c>
    </row>
    <row r="301" spans="1:10" x14ac:dyDescent="0.25">
      <c r="A301" s="68"/>
      <c r="B301" s="68">
        <f>IF(TRIM(I301)&lt;&gt;"",COUNTA($I$8:I301),"")</f>
        <v>222</v>
      </c>
      <c r="C301" s="68"/>
      <c r="D301" s="102"/>
      <c r="E301" s="107" t="s">
        <v>201</v>
      </c>
      <c r="F301" s="70"/>
      <c r="G301" s="108" t="s">
        <v>124</v>
      </c>
      <c r="H301" s="109">
        <v>20</v>
      </c>
      <c r="I301" s="5">
        <v>0</v>
      </c>
      <c r="J301" s="208">
        <f t="shared" si="8"/>
        <v>0</v>
      </c>
    </row>
    <row r="302" spans="1:10" ht="45" x14ac:dyDescent="0.25">
      <c r="A302" s="68"/>
      <c r="B302" s="68">
        <f>IF(TRIM(I302)&lt;&gt;"",COUNTA($I$8:I302),"")</f>
        <v>223</v>
      </c>
      <c r="C302" s="68"/>
      <c r="D302" s="102"/>
      <c r="E302" s="107" t="s">
        <v>279</v>
      </c>
      <c r="F302" s="70"/>
      <c r="G302" s="108" t="s">
        <v>124</v>
      </c>
      <c r="H302" s="109">
        <v>20</v>
      </c>
      <c r="I302" s="5">
        <v>0</v>
      </c>
      <c r="J302" s="208">
        <f t="shared" si="8"/>
        <v>0</v>
      </c>
    </row>
    <row r="303" spans="1:10" ht="22.5" x14ac:dyDescent="0.25">
      <c r="A303" s="68"/>
      <c r="B303" s="68">
        <f>IF(TRIM(I303)&lt;&gt;"",COUNTA($I$8:I303),"")</f>
        <v>224</v>
      </c>
      <c r="C303" s="68"/>
      <c r="D303" s="102"/>
      <c r="E303" s="107" t="s">
        <v>202</v>
      </c>
      <c r="F303" s="70"/>
      <c r="G303" s="108" t="s">
        <v>124</v>
      </c>
      <c r="H303" s="109">
        <v>20</v>
      </c>
      <c r="I303" s="5">
        <v>0</v>
      </c>
      <c r="J303" s="208">
        <f t="shared" si="8"/>
        <v>0</v>
      </c>
    </row>
    <row r="304" spans="1:10" ht="33.75" x14ac:dyDescent="0.25">
      <c r="A304" s="68"/>
      <c r="B304" s="68">
        <f>IF(TRIM(I304)&lt;&gt;"",COUNTA($I$8:I304),"")</f>
        <v>225</v>
      </c>
      <c r="C304" s="68"/>
      <c r="D304" s="102"/>
      <c r="E304" s="107" t="s">
        <v>203</v>
      </c>
      <c r="F304" s="70"/>
      <c r="G304" s="108" t="s">
        <v>124</v>
      </c>
      <c r="H304" s="109">
        <v>20</v>
      </c>
      <c r="I304" s="5">
        <v>0</v>
      </c>
      <c r="J304" s="208">
        <f t="shared" si="8"/>
        <v>0</v>
      </c>
    </row>
    <row r="305" spans="1:10" ht="33.75" x14ac:dyDescent="0.25">
      <c r="A305" s="68"/>
      <c r="B305" s="68">
        <f>IF(TRIM(I305)&lt;&gt;"",COUNTA($I$8:I305),"")</f>
        <v>226</v>
      </c>
      <c r="C305" s="68"/>
      <c r="D305" s="102"/>
      <c r="E305" s="107" t="s">
        <v>499</v>
      </c>
      <c r="F305" s="70"/>
      <c r="G305" s="108" t="s">
        <v>124</v>
      </c>
      <c r="H305" s="109">
        <v>12</v>
      </c>
      <c r="I305" s="5">
        <v>0</v>
      </c>
      <c r="J305" s="208">
        <f t="shared" si="8"/>
        <v>0</v>
      </c>
    </row>
    <row r="306" spans="1:10" ht="45" x14ac:dyDescent="0.25">
      <c r="A306" s="68"/>
      <c r="B306" s="68">
        <f>IF(TRIM(I306)&lt;&gt;"",COUNTA($I$8:I306),"")</f>
        <v>227</v>
      </c>
      <c r="C306" s="68"/>
      <c r="D306" s="102"/>
      <c r="E306" s="107" t="s">
        <v>280</v>
      </c>
      <c r="F306" s="70"/>
      <c r="G306" s="108" t="s">
        <v>124</v>
      </c>
      <c r="H306" s="109">
        <v>15</v>
      </c>
      <c r="I306" s="5">
        <v>0</v>
      </c>
      <c r="J306" s="208">
        <f t="shared" si="8"/>
        <v>0</v>
      </c>
    </row>
    <row r="307" spans="1:10" ht="22.5" x14ac:dyDescent="0.25">
      <c r="A307" s="68"/>
      <c r="B307" s="68">
        <f>IF(TRIM(I307)&lt;&gt;"",COUNTA($I$8:I307),"")</f>
        <v>228</v>
      </c>
      <c r="C307" s="68"/>
      <c r="D307" s="102"/>
      <c r="E307" s="42" t="s">
        <v>512</v>
      </c>
      <c r="F307" s="70"/>
      <c r="G307" s="108" t="s">
        <v>1109</v>
      </c>
      <c r="H307" s="109">
        <v>35</v>
      </c>
      <c r="I307" s="5">
        <v>0</v>
      </c>
      <c r="J307" s="208">
        <f t="shared" si="8"/>
        <v>0</v>
      </c>
    </row>
    <row r="308" spans="1:10" x14ac:dyDescent="0.25">
      <c r="A308" s="89">
        <v>1</v>
      </c>
      <c r="B308" s="89" t="str">
        <f>IF(TRIM(I308)&lt;&gt;"",COUNTA($I$8:I308),"")</f>
        <v/>
      </c>
      <c r="C308" s="90" t="s">
        <v>786</v>
      </c>
      <c r="D308" s="91" t="s">
        <v>786</v>
      </c>
      <c r="E308" s="25" t="s">
        <v>785</v>
      </c>
      <c r="F308" s="92"/>
      <c r="G308" s="93"/>
      <c r="H308" s="94"/>
      <c r="I308" s="206"/>
      <c r="J308" s="26">
        <f>J309+J324+J339</f>
        <v>0</v>
      </c>
    </row>
    <row r="309" spans="1:10" x14ac:dyDescent="0.25">
      <c r="A309" s="62">
        <v>2</v>
      </c>
      <c r="B309" s="62" t="str">
        <f>IF(TRIM(I309)&lt;&gt;"",COUNTA($I$8:I309),"")</f>
        <v/>
      </c>
      <c r="C309" s="62" t="s">
        <v>786</v>
      </c>
      <c r="D309" s="63" t="s">
        <v>786</v>
      </c>
      <c r="E309" s="64" t="s">
        <v>86</v>
      </c>
      <c r="F309" s="64"/>
      <c r="G309" s="95"/>
      <c r="H309" s="96"/>
      <c r="I309" s="173"/>
      <c r="J309" s="66">
        <f>J310+J315+J319+J321</f>
        <v>0</v>
      </c>
    </row>
    <row r="310" spans="1:10" x14ac:dyDescent="0.25">
      <c r="A310" s="79">
        <v>3</v>
      </c>
      <c r="B310" s="79" t="str">
        <f>IF(TRIM(I310)&lt;&gt;"",COUNTA($I$8:I310),"")</f>
        <v/>
      </c>
      <c r="C310" s="79" t="s">
        <v>786</v>
      </c>
      <c r="D310" s="80" t="s">
        <v>786</v>
      </c>
      <c r="E310" s="81" t="s">
        <v>143</v>
      </c>
      <c r="F310" s="82"/>
      <c r="G310" s="106"/>
      <c r="H310" s="84"/>
      <c r="I310" s="85"/>
      <c r="J310" s="85">
        <f>SUM(J311:J314)</f>
        <v>0</v>
      </c>
    </row>
    <row r="311" spans="1:10" ht="33.75" x14ac:dyDescent="0.25">
      <c r="A311" s="67"/>
      <c r="B311" s="68">
        <f>IF(TRIM(I311)&lt;&gt;"",COUNTA($I$8:I311),"")</f>
        <v>229</v>
      </c>
      <c r="C311" s="67"/>
      <c r="D311" s="69"/>
      <c r="E311" s="70" t="s">
        <v>285</v>
      </c>
      <c r="F311" s="110"/>
      <c r="G311" s="68" t="s">
        <v>121</v>
      </c>
      <c r="H311" s="101">
        <v>1</v>
      </c>
      <c r="I311" s="207">
        <v>0</v>
      </c>
      <c r="J311" s="208">
        <f t="shared" si="8"/>
        <v>0</v>
      </c>
    </row>
    <row r="312" spans="1:10" ht="22.5" x14ac:dyDescent="0.25">
      <c r="A312" s="67"/>
      <c r="B312" s="68">
        <f>IF(TRIM(I312)&lt;&gt;"",COUNTA($I$8:I312),"")</f>
        <v>230</v>
      </c>
      <c r="C312" s="67"/>
      <c r="D312" s="69"/>
      <c r="E312" s="70" t="s">
        <v>286</v>
      </c>
      <c r="F312" s="110"/>
      <c r="G312" s="68" t="s">
        <v>121</v>
      </c>
      <c r="H312" s="101">
        <v>4</v>
      </c>
      <c r="I312" s="207">
        <v>0</v>
      </c>
      <c r="J312" s="208">
        <f t="shared" si="8"/>
        <v>0</v>
      </c>
    </row>
    <row r="313" spans="1:10" ht="22.5" x14ac:dyDescent="0.25">
      <c r="A313" s="67"/>
      <c r="B313" s="68">
        <f>IF(TRIM(I313)&lt;&gt;"",COUNTA($I$8:I313),"")</f>
        <v>231</v>
      </c>
      <c r="C313" s="67"/>
      <c r="D313" s="69"/>
      <c r="E313" s="70" t="s">
        <v>267</v>
      </c>
      <c r="F313" s="110"/>
      <c r="G313" s="68" t="s">
        <v>121</v>
      </c>
      <c r="H313" s="101">
        <v>6</v>
      </c>
      <c r="I313" s="207">
        <v>0</v>
      </c>
      <c r="J313" s="208">
        <f t="shared" si="8"/>
        <v>0</v>
      </c>
    </row>
    <row r="314" spans="1:10" ht="22.5" x14ac:dyDescent="0.25">
      <c r="A314" s="67"/>
      <c r="B314" s="68">
        <f>IF(TRIM(I314)&lt;&gt;"",COUNTA($I$8:I314),"")</f>
        <v>232</v>
      </c>
      <c r="C314" s="67"/>
      <c r="D314" s="69"/>
      <c r="E314" s="70" t="s">
        <v>268</v>
      </c>
      <c r="F314" s="110"/>
      <c r="G314" s="68" t="s">
        <v>121</v>
      </c>
      <c r="H314" s="101">
        <v>1</v>
      </c>
      <c r="I314" s="207">
        <v>0</v>
      </c>
      <c r="J314" s="208">
        <f t="shared" si="8"/>
        <v>0</v>
      </c>
    </row>
    <row r="315" spans="1:10" x14ac:dyDescent="0.25">
      <c r="A315" s="79">
        <v>3</v>
      </c>
      <c r="B315" s="79" t="str">
        <f>IF(TRIM(I315)&lt;&gt;"",COUNTA($I$8:I315),"")</f>
        <v/>
      </c>
      <c r="C315" s="79" t="s">
        <v>786</v>
      </c>
      <c r="D315" s="80" t="s">
        <v>786</v>
      </c>
      <c r="E315" s="81" t="s">
        <v>145</v>
      </c>
      <c r="F315" s="82"/>
      <c r="G315" s="106"/>
      <c r="H315" s="84"/>
      <c r="I315" s="85"/>
      <c r="J315" s="85">
        <f>SUM(J316:J318)</f>
        <v>0</v>
      </c>
    </row>
    <row r="316" spans="1:10" ht="67.5" x14ac:dyDescent="0.25">
      <c r="A316" s="67"/>
      <c r="B316" s="68">
        <f>IF(TRIM(I316)&lt;&gt;"",COUNTA($I$8:I316),"")</f>
        <v>233</v>
      </c>
      <c r="C316" s="67"/>
      <c r="D316" s="69"/>
      <c r="E316" s="70" t="s">
        <v>287</v>
      </c>
      <c r="F316" s="110"/>
      <c r="G316" s="68" t="s">
        <v>1109</v>
      </c>
      <c r="H316" s="101">
        <v>20</v>
      </c>
      <c r="I316" s="207">
        <v>0</v>
      </c>
      <c r="J316" s="208">
        <f t="shared" si="8"/>
        <v>0</v>
      </c>
    </row>
    <row r="317" spans="1:10" ht="33.75" x14ac:dyDescent="0.25">
      <c r="A317" s="67"/>
      <c r="B317" s="68">
        <f>IF(TRIM(I317)&lt;&gt;"",COUNTA($I$8:I317),"")</f>
        <v>234</v>
      </c>
      <c r="C317" s="67"/>
      <c r="D317" s="69"/>
      <c r="E317" s="70" t="s">
        <v>288</v>
      </c>
      <c r="F317" s="110"/>
      <c r="G317" s="68" t="s">
        <v>124</v>
      </c>
      <c r="H317" s="101">
        <v>200</v>
      </c>
      <c r="I317" s="207">
        <v>0</v>
      </c>
      <c r="J317" s="208">
        <f t="shared" si="8"/>
        <v>0</v>
      </c>
    </row>
    <row r="318" spans="1:10" ht="56.25" x14ac:dyDescent="0.25">
      <c r="A318" s="67"/>
      <c r="B318" s="68">
        <f>IF(TRIM(I318)&lt;&gt;"",COUNTA($I$8:I318),"")</f>
        <v>235</v>
      </c>
      <c r="C318" s="67"/>
      <c r="D318" s="69"/>
      <c r="E318" s="70" t="s">
        <v>1202</v>
      </c>
      <c r="F318" s="110"/>
      <c r="G318" s="68" t="s">
        <v>128</v>
      </c>
      <c r="H318" s="101">
        <v>6</v>
      </c>
      <c r="I318" s="207">
        <v>0</v>
      </c>
      <c r="J318" s="208">
        <f t="shared" si="8"/>
        <v>0</v>
      </c>
    </row>
    <row r="319" spans="1:10" x14ac:dyDescent="0.25">
      <c r="A319" s="79">
        <v>3</v>
      </c>
      <c r="B319" s="79" t="str">
        <f>IF(TRIM(I319)&lt;&gt;"",COUNTA($I$8:I319),"")</f>
        <v/>
      </c>
      <c r="C319" s="79" t="s">
        <v>786</v>
      </c>
      <c r="D319" s="80" t="s">
        <v>786</v>
      </c>
      <c r="E319" s="81" t="s">
        <v>144</v>
      </c>
      <c r="F319" s="82"/>
      <c r="G319" s="106"/>
      <c r="H319" s="84"/>
      <c r="I319" s="85"/>
      <c r="J319" s="85">
        <f>SUM(J320:J320)</f>
        <v>0</v>
      </c>
    </row>
    <row r="320" spans="1:10" ht="33.75" x14ac:dyDescent="0.25">
      <c r="A320" s="67"/>
      <c r="B320" s="68">
        <f>IF(TRIM(I320)&lt;&gt;"",COUNTA($I$8:I320),"")</f>
        <v>236</v>
      </c>
      <c r="C320" s="67"/>
      <c r="D320" s="69"/>
      <c r="E320" s="70" t="s">
        <v>291</v>
      </c>
      <c r="F320" s="110"/>
      <c r="G320" s="68" t="s">
        <v>121</v>
      </c>
      <c r="H320" s="101">
        <v>1</v>
      </c>
      <c r="I320" s="207">
        <v>0</v>
      </c>
      <c r="J320" s="208">
        <f t="shared" si="8"/>
        <v>0</v>
      </c>
    </row>
    <row r="321" spans="1:10" x14ac:dyDescent="0.25">
      <c r="A321" s="79">
        <v>3</v>
      </c>
      <c r="B321" s="79" t="str">
        <f>IF(TRIM(I321)&lt;&gt;"",COUNTA($I$8:I321),"")</f>
        <v/>
      </c>
      <c r="C321" s="79" t="s">
        <v>786</v>
      </c>
      <c r="D321" s="80" t="s">
        <v>786</v>
      </c>
      <c r="E321" s="81" t="s">
        <v>150</v>
      </c>
      <c r="F321" s="82"/>
      <c r="G321" s="106"/>
      <c r="H321" s="84"/>
      <c r="I321" s="85"/>
      <c r="J321" s="85">
        <f>SUM(J322:J323)</f>
        <v>0</v>
      </c>
    </row>
    <row r="322" spans="1:10" ht="67.5" x14ac:dyDescent="0.25">
      <c r="A322" s="67"/>
      <c r="B322" s="68">
        <f>IF(TRIM(I322)&lt;&gt;"",COUNTA($I$8:I322),"")</f>
        <v>237</v>
      </c>
      <c r="C322" s="67"/>
      <c r="D322" s="69"/>
      <c r="E322" s="70" t="s">
        <v>292</v>
      </c>
      <c r="F322" s="110"/>
      <c r="G322" s="68" t="s">
        <v>124</v>
      </c>
      <c r="H322" s="101">
        <v>250</v>
      </c>
      <c r="I322" s="207">
        <v>0</v>
      </c>
      <c r="J322" s="208">
        <f t="shared" si="8"/>
        <v>0</v>
      </c>
    </row>
    <row r="323" spans="1:10" ht="45" x14ac:dyDescent="0.25">
      <c r="A323" s="67"/>
      <c r="B323" s="68">
        <f>IF(TRIM(I323)&lt;&gt;"",COUNTA($I$8:I323),"")</f>
        <v>238</v>
      </c>
      <c r="C323" s="67"/>
      <c r="D323" s="69"/>
      <c r="E323" s="70" t="s">
        <v>293</v>
      </c>
      <c r="F323" s="110"/>
      <c r="G323" s="68" t="s">
        <v>124</v>
      </c>
      <c r="H323" s="101">
        <v>20</v>
      </c>
      <c r="I323" s="207">
        <v>0</v>
      </c>
      <c r="J323" s="208">
        <f t="shared" si="8"/>
        <v>0</v>
      </c>
    </row>
    <row r="324" spans="1:10" x14ac:dyDescent="0.25">
      <c r="A324" s="62">
        <v>2</v>
      </c>
      <c r="B324" s="62" t="str">
        <f>IF(TRIM(I324)&lt;&gt;"",COUNTA($I$8:I324),"")</f>
        <v/>
      </c>
      <c r="C324" s="62" t="s">
        <v>786</v>
      </c>
      <c r="D324" s="63" t="s">
        <v>786</v>
      </c>
      <c r="E324" s="64" t="s">
        <v>211</v>
      </c>
      <c r="F324" s="64"/>
      <c r="G324" s="95"/>
      <c r="H324" s="96"/>
      <c r="I324" s="173"/>
      <c r="J324" s="66">
        <f>J325+J329+J331+J333+J335</f>
        <v>0</v>
      </c>
    </row>
    <row r="325" spans="1:10" x14ac:dyDescent="0.25">
      <c r="A325" s="79">
        <v>3</v>
      </c>
      <c r="B325" s="79" t="str">
        <f>IF(TRIM(I325)&lt;&gt;"",COUNTA($I$8:I325),"")</f>
        <v/>
      </c>
      <c r="C325" s="79" t="s">
        <v>786</v>
      </c>
      <c r="D325" s="80" t="s">
        <v>786</v>
      </c>
      <c r="E325" s="81" t="s">
        <v>146</v>
      </c>
      <c r="F325" s="82"/>
      <c r="G325" s="106"/>
      <c r="H325" s="84"/>
      <c r="I325" s="85"/>
      <c r="J325" s="85">
        <f>SUM(J326:J328)</f>
        <v>0</v>
      </c>
    </row>
    <row r="326" spans="1:10" ht="45" x14ac:dyDescent="0.25">
      <c r="A326" s="67"/>
      <c r="B326" s="68">
        <f>IF(TRIM(I326)&lt;&gt;"",COUNTA($I$8:I326),"")</f>
        <v>239</v>
      </c>
      <c r="C326" s="67"/>
      <c r="D326" s="69"/>
      <c r="E326" s="70" t="s">
        <v>1153</v>
      </c>
      <c r="F326" s="110"/>
      <c r="G326" s="68" t="s">
        <v>128</v>
      </c>
      <c r="H326" s="101">
        <v>4</v>
      </c>
      <c r="I326" s="207">
        <v>0</v>
      </c>
      <c r="J326" s="208">
        <f t="shared" si="8"/>
        <v>0</v>
      </c>
    </row>
    <row r="327" spans="1:10" ht="45" x14ac:dyDescent="0.25">
      <c r="A327" s="67"/>
      <c r="B327" s="68">
        <f>IF(TRIM(I327)&lt;&gt;"",COUNTA($I$8:I327),"")</f>
        <v>240</v>
      </c>
      <c r="C327" s="67"/>
      <c r="D327" s="69"/>
      <c r="E327" s="70" t="s">
        <v>295</v>
      </c>
      <c r="F327" s="110"/>
      <c r="G327" s="68" t="s">
        <v>128</v>
      </c>
      <c r="H327" s="101">
        <v>4</v>
      </c>
      <c r="I327" s="207">
        <v>0</v>
      </c>
      <c r="J327" s="208">
        <f t="shared" si="8"/>
        <v>0</v>
      </c>
    </row>
    <row r="328" spans="1:10" ht="56.25" x14ac:dyDescent="0.25">
      <c r="A328" s="67"/>
      <c r="B328" s="68">
        <f>IF(TRIM(I328)&lt;&gt;"",COUNTA($I$8:I328),"")</f>
        <v>241</v>
      </c>
      <c r="C328" s="67"/>
      <c r="D328" s="69"/>
      <c r="E328" s="70" t="s">
        <v>1203</v>
      </c>
      <c r="F328" s="110"/>
      <c r="G328" s="68" t="s">
        <v>128</v>
      </c>
      <c r="H328" s="101">
        <v>100</v>
      </c>
      <c r="I328" s="207">
        <v>0</v>
      </c>
      <c r="J328" s="208">
        <f t="shared" si="8"/>
        <v>0</v>
      </c>
    </row>
    <row r="329" spans="1:10" x14ac:dyDescent="0.25">
      <c r="A329" s="79">
        <v>3</v>
      </c>
      <c r="B329" s="79" t="str">
        <f>IF(TRIM(I329)&lt;&gt;"",COUNTA($I$8:I329),"")</f>
        <v/>
      </c>
      <c r="C329" s="79" t="s">
        <v>786</v>
      </c>
      <c r="D329" s="80" t="s">
        <v>786</v>
      </c>
      <c r="E329" s="81" t="s">
        <v>147</v>
      </c>
      <c r="F329" s="82"/>
      <c r="G329" s="106"/>
      <c r="H329" s="84"/>
      <c r="I329" s="85"/>
      <c r="J329" s="85">
        <f>SUM(J330)</f>
        <v>0</v>
      </c>
    </row>
    <row r="330" spans="1:10" ht="45" x14ac:dyDescent="0.25">
      <c r="A330" s="67"/>
      <c r="B330" s="68">
        <f>IF(TRIM(I330)&lt;&gt;"",COUNTA($I$8:I330),"")</f>
        <v>242</v>
      </c>
      <c r="C330" s="67"/>
      <c r="D330" s="69"/>
      <c r="E330" s="70" t="s">
        <v>296</v>
      </c>
      <c r="F330" s="110"/>
      <c r="G330" s="68" t="s">
        <v>124</v>
      </c>
      <c r="H330" s="101">
        <v>100</v>
      </c>
      <c r="I330" s="207">
        <v>0</v>
      </c>
      <c r="J330" s="208">
        <f t="shared" si="8"/>
        <v>0</v>
      </c>
    </row>
    <row r="331" spans="1:10" ht="22.5" x14ac:dyDescent="0.25">
      <c r="A331" s="79">
        <v>3</v>
      </c>
      <c r="B331" s="79" t="str">
        <f>IF(TRIM(I331)&lt;&gt;"",COUNTA($I$8:I331),"")</f>
        <v/>
      </c>
      <c r="C331" s="79" t="s">
        <v>786</v>
      </c>
      <c r="D331" s="80" t="s">
        <v>786</v>
      </c>
      <c r="E331" s="81" t="s">
        <v>330</v>
      </c>
      <c r="F331" s="82"/>
      <c r="G331" s="106"/>
      <c r="H331" s="84"/>
      <c r="I331" s="85"/>
      <c r="J331" s="85">
        <f>SUM(J332:J332)</f>
        <v>0</v>
      </c>
    </row>
    <row r="332" spans="1:10" ht="56.25" x14ac:dyDescent="0.25">
      <c r="A332" s="67"/>
      <c r="B332" s="68">
        <f>IF(TRIM(I332)&lt;&gt;"",COUNTA($I$8:I332),"")</f>
        <v>243</v>
      </c>
      <c r="C332" s="67"/>
      <c r="D332" s="69"/>
      <c r="E332" s="70" t="s">
        <v>1157</v>
      </c>
      <c r="F332" s="110"/>
      <c r="G332" s="68" t="s">
        <v>128</v>
      </c>
      <c r="H332" s="101">
        <v>4</v>
      </c>
      <c r="I332" s="207">
        <v>0</v>
      </c>
      <c r="J332" s="208">
        <f t="shared" si="8"/>
        <v>0</v>
      </c>
    </row>
    <row r="333" spans="1:10" x14ac:dyDescent="0.25">
      <c r="A333" s="79">
        <v>3</v>
      </c>
      <c r="B333" s="79" t="str">
        <f>IF(TRIM(I333)&lt;&gt;"",COUNTA($I$8:I333),"")</f>
        <v/>
      </c>
      <c r="C333" s="79" t="s">
        <v>786</v>
      </c>
      <c r="D333" s="80" t="s">
        <v>786</v>
      </c>
      <c r="E333" s="81" t="s">
        <v>312</v>
      </c>
      <c r="F333" s="82"/>
      <c r="G333" s="106"/>
      <c r="H333" s="84"/>
      <c r="I333" s="85"/>
      <c r="J333" s="85">
        <f>SUM(J334)</f>
        <v>0</v>
      </c>
    </row>
    <row r="334" spans="1:10" ht="22.5" x14ac:dyDescent="0.25">
      <c r="A334" s="67"/>
      <c r="B334" s="68">
        <f>IF(TRIM(I334)&lt;&gt;"",COUNTA($I$8:I334),"")</f>
        <v>244</v>
      </c>
      <c r="C334" s="67"/>
      <c r="D334" s="69"/>
      <c r="E334" s="70" t="s">
        <v>269</v>
      </c>
      <c r="F334" s="110"/>
      <c r="G334" s="68" t="s">
        <v>128</v>
      </c>
      <c r="H334" s="101">
        <v>95</v>
      </c>
      <c r="I334" s="207">
        <v>0</v>
      </c>
      <c r="J334" s="208">
        <f t="shared" si="8"/>
        <v>0</v>
      </c>
    </row>
    <row r="335" spans="1:10" x14ac:dyDescent="0.25">
      <c r="A335" s="79">
        <v>3</v>
      </c>
      <c r="B335" s="79" t="str">
        <f>IF(TRIM(I335)&lt;&gt;"",COUNTA($I$8:I335),"")</f>
        <v/>
      </c>
      <c r="C335" s="79" t="s">
        <v>786</v>
      </c>
      <c r="D335" s="80" t="s">
        <v>786</v>
      </c>
      <c r="E335" s="81" t="s">
        <v>148</v>
      </c>
      <c r="F335" s="82"/>
      <c r="G335" s="106"/>
      <c r="H335" s="84"/>
      <c r="I335" s="85"/>
      <c r="J335" s="85">
        <f>SUM(J336:J338)</f>
        <v>0</v>
      </c>
    </row>
    <row r="336" spans="1:10" ht="22.5" x14ac:dyDescent="0.25">
      <c r="A336" s="67"/>
      <c r="B336" s="68">
        <f>IF(TRIM(I336)&lt;&gt;"",COUNTA($I$8:I336),"")</f>
        <v>245</v>
      </c>
      <c r="C336" s="67"/>
      <c r="D336" s="69"/>
      <c r="E336" s="70" t="s">
        <v>270</v>
      </c>
      <c r="F336" s="110"/>
      <c r="G336" s="68" t="s">
        <v>124</v>
      </c>
      <c r="H336" s="101">
        <v>50</v>
      </c>
      <c r="I336" s="207">
        <v>0</v>
      </c>
      <c r="J336" s="208">
        <f t="shared" si="8"/>
        <v>0</v>
      </c>
    </row>
    <row r="337" spans="1:10" x14ac:dyDescent="0.25">
      <c r="A337" s="67"/>
      <c r="B337" s="68">
        <f>IF(TRIM(I337)&lt;&gt;"",COUNTA($I$8:I337),"")</f>
        <v>246</v>
      </c>
      <c r="C337" s="67"/>
      <c r="D337" s="69"/>
      <c r="E337" s="70" t="s">
        <v>89</v>
      </c>
      <c r="F337" s="110"/>
      <c r="G337" s="68" t="s">
        <v>124</v>
      </c>
      <c r="H337" s="101">
        <v>50</v>
      </c>
      <c r="I337" s="207">
        <v>0</v>
      </c>
      <c r="J337" s="208">
        <f t="shared" si="8"/>
        <v>0</v>
      </c>
    </row>
    <row r="338" spans="1:10" ht="22.5" x14ac:dyDescent="0.25">
      <c r="A338" s="67"/>
      <c r="B338" s="68">
        <f>IF(TRIM(I338)&lt;&gt;"",COUNTA($I$8:I338),"")</f>
        <v>247</v>
      </c>
      <c r="C338" s="67"/>
      <c r="D338" s="69"/>
      <c r="E338" s="70" t="s">
        <v>271</v>
      </c>
      <c r="F338" s="110"/>
      <c r="G338" s="68" t="s">
        <v>128</v>
      </c>
      <c r="H338" s="101">
        <v>10</v>
      </c>
      <c r="I338" s="207">
        <v>0</v>
      </c>
      <c r="J338" s="208">
        <f t="shared" si="8"/>
        <v>0</v>
      </c>
    </row>
    <row r="339" spans="1:10" x14ac:dyDescent="0.25">
      <c r="A339" s="62">
        <v>2</v>
      </c>
      <c r="B339" s="62" t="str">
        <f>IF(TRIM(I339)&lt;&gt;"",COUNTA($I$8:I339),"")</f>
        <v/>
      </c>
      <c r="C339" s="62" t="s">
        <v>786</v>
      </c>
      <c r="D339" s="63" t="s">
        <v>786</v>
      </c>
      <c r="E339" s="64" t="s">
        <v>92</v>
      </c>
      <c r="F339" s="64"/>
      <c r="G339" s="95"/>
      <c r="H339" s="96"/>
      <c r="I339" s="173"/>
      <c r="J339" s="66">
        <f>J340+J345+J349+J353+J358+J363+J366+J371</f>
        <v>0</v>
      </c>
    </row>
    <row r="340" spans="1:10" x14ac:dyDescent="0.25">
      <c r="A340" s="79">
        <v>3</v>
      </c>
      <c r="B340" s="79" t="str">
        <f>IF(TRIM(I340)&lt;&gt;"",COUNTA($I$8:I340),"")</f>
        <v/>
      </c>
      <c r="C340" s="79" t="s">
        <v>786</v>
      </c>
      <c r="D340" s="80" t="s">
        <v>786</v>
      </c>
      <c r="E340" s="81" t="s">
        <v>157</v>
      </c>
      <c r="F340" s="82"/>
      <c r="G340" s="106"/>
      <c r="H340" s="84"/>
      <c r="I340" s="85"/>
      <c r="J340" s="85">
        <f>SUM(J341:J344)</f>
        <v>0</v>
      </c>
    </row>
    <row r="341" spans="1:10" ht="33.75" x14ac:dyDescent="0.25">
      <c r="A341" s="67"/>
      <c r="B341" s="68">
        <f>IF(TRIM(I341)&lt;&gt;"",COUNTA($I$8:I341),"")</f>
        <v>248</v>
      </c>
      <c r="C341" s="67"/>
      <c r="D341" s="69"/>
      <c r="E341" s="70" t="s">
        <v>299</v>
      </c>
      <c r="F341" s="110"/>
      <c r="G341" s="68" t="s">
        <v>121</v>
      </c>
      <c r="H341" s="101">
        <v>1</v>
      </c>
      <c r="I341" s="207">
        <v>0</v>
      </c>
      <c r="J341" s="208">
        <f t="shared" si="8"/>
        <v>0</v>
      </c>
    </row>
    <row r="342" spans="1:10" ht="56.25" x14ac:dyDescent="0.25">
      <c r="A342" s="67"/>
      <c r="B342" s="68">
        <f>IF(TRIM(I342)&lt;&gt;"",COUNTA($I$8:I342),"")</f>
        <v>249</v>
      </c>
      <c r="C342" s="67"/>
      <c r="D342" s="69"/>
      <c r="E342" s="70" t="s">
        <v>1204</v>
      </c>
      <c r="F342" s="110"/>
      <c r="G342" s="68" t="s">
        <v>124</v>
      </c>
      <c r="H342" s="101">
        <v>10</v>
      </c>
      <c r="I342" s="207">
        <v>0</v>
      </c>
      <c r="J342" s="208">
        <f t="shared" si="8"/>
        <v>0</v>
      </c>
    </row>
    <row r="343" spans="1:10" ht="56.25" x14ac:dyDescent="0.25">
      <c r="A343" s="67"/>
      <c r="B343" s="68">
        <f>IF(TRIM(I343)&lt;&gt;"",COUNTA($I$8:I343),"")</f>
        <v>250</v>
      </c>
      <c r="C343" s="67"/>
      <c r="D343" s="69"/>
      <c r="E343" s="70" t="s">
        <v>301</v>
      </c>
      <c r="F343" s="110"/>
      <c r="G343" s="68" t="s">
        <v>124</v>
      </c>
      <c r="H343" s="101">
        <v>20</v>
      </c>
      <c r="I343" s="207">
        <v>0</v>
      </c>
      <c r="J343" s="208">
        <f t="shared" si="8"/>
        <v>0</v>
      </c>
    </row>
    <row r="344" spans="1:10" ht="56.25" x14ac:dyDescent="0.25">
      <c r="A344" s="67"/>
      <c r="B344" s="68">
        <f>IF(TRIM(I344)&lt;&gt;"",COUNTA($I$8:I344),"")</f>
        <v>251</v>
      </c>
      <c r="C344" s="67"/>
      <c r="D344" s="69"/>
      <c r="E344" s="70" t="s">
        <v>1205</v>
      </c>
      <c r="F344" s="110"/>
      <c r="G344" s="68" t="s">
        <v>124</v>
      </c>
      <c r="H344" s="101">
        <v>20</v>
      </c>
      <c r="I344" s="207">
        <v>0</v>
      </c>
      <c r="J344" s="208">
        <f t="shared" si="8"/>
        <v>0</v>
      </c>
    </row>
    <row r="345" spans="1:10" x14ac:dyDescent="0.25">
      <c r="A345" s="79">
        <v>3</v>
      </c>
      <c r="B345" s="79" t="str">
        <f>IF(TRIM(I345)&lt;&gt;"",COUNTA($I$8:I345),"")</f>
        <v/>
      </c>
      <c r="C345" s="79" t="s">
        <v>786</v>
      </c>
      <c r="D345" s="80" t="s">
        <v>786</v>
      </c>
      <c r="E345" s="81" t="s">
        <v>156</v>
      </c>
      <c r="F345" s="82"/>
      <c r="G345" s="106"/>
      <c r="H345" s="84"/>
      <c r="I345" s="85"/>
      <c r="J345" s="85">
        <f>SUM(J346:J348)</f>
        <v>0</v>
      </c>
    </row>
    <row r="346" spans="1:10" ht="45" x14ac:dyDescent="0.25">
      <c r="A346" s="67"/>
      <c r="B346" s="68">
        <f>IF(TRIM(I346)&lt;&gt;"",COUNTA($I$8:I346),"")</f>
        <v>252</v>
      </c>
      <c r="C346" s="67"/>
      <c r="D346" s="69"/>
      <c r="E346" s="70" t="s">
        <v>272</v>
      </c>
      <c r="F346" s="110"/>
      <c r="G346" s="68" t="s">
        <v>121</v>
      </c>
      <c r="H346" s="101">
        <v>1</v>
      </c>
      <c r="I346" s="207">
        <v>0</v>
      </c>
      <c r="J346" s="208">
        <f t="shared" si="8"/>
        <v>0</v>
      </c>
    </row>
    <row r="347" spans="1:10" ht="45" x14ac:dyDescent="0.25">
      <c r="A347" s="67"/>
      <c r="B347" s="68">
        <f>IF(TRIM(I347)&lt;&gt;"",COUNTA($I$8:I347),"")</f>
        <v>253</v>
      </c>
      <c r="C347" s="67"/>
      <c r="D347" s="69"/>
      <c r="E347" s="70" t="s">
        <v>273</v>
      </c>
      <c r="F347" s="110"/>
      <c r="G347" s="68" t="s">
        <v>1108</v>
      </c>
      <c r="H347" s="101">
        <v>1350</v>
      </c>
      <c r="I347" s="207">
        <v>0</v>
      </c>
      <c r="J347" s="208">
        <f t="shared" si="8"/>
        <v>0</v>
      </c>
    </row>
    <row r="348" spans="1:10" ht="45" x14ac:dyDescent="0.25">
      <c r="A348" s="67"/>
      <c r="B348" s="68">
        <f>IF(TRIM(I348)&lt;&gt;"",COUNTA($I$8:I348),"")</f>
        <v>254</v>
      </c>
      <c r="C348" s="67"/>
      <c r="D348" s="69"/>
      <c r="E348" s="70" t="s">
        <v>274</v>
      </c>
      <c r="F348" s="110"/>
      <c r="G348" s="68" t="s">
        <v>1108</v>
      </c>
      <c r="H348" s="101">
        <v>850</v>
      </c>
      <c r="I348" s="207">
        <v>0</v>
      </c>
      <c r="J348" s="208">
        <f t="shared" ref="J348:J410" si="9">IF(ISNUMBER(H348),ROUND(H348*I348,2),"")</f>
        <v>0</v>
      </c>
    </row>
    <row r="349" spans="1:10" x14ac:dyDescent="0.25">
      <c r="A349" s="79">
        <v>3</v>
      </c>
      <c r="B349" s="79" t="str">
        <f>IF(TRIM(I349)&lt;&gt;"",COUNTA($I$8:I349),"")</f>
        <v/>
      </c>
      <c r="C349" s="79" t="s">
        <v>786</v>
      </c>
      <c r="D349" s="80" t="s">
        <v>786</v>
      </c>
      <c r="E349" s="81" t="s">
        <v>155</v>
      </c>
      <c r="F349" s="82"/>
      <c r="G349" s="106"/>
      <c r="H349" s="84"/>
      <c r="I349" s="85"/>
      <c r="J349" s="85">
        <f>SUM(J350:J352)</f>
        <v>0</v>
      </c>
    </row>
    <row r="350" spans="1:10" ht="33.75" x14ac:dyDescent="0.25">
      <c r="A350" s="67"/>
      <c r="B350" s="68">
        <f>IF(TRIM(I350)&lt;&gt;"",COUNTA($I$8:I350),"")</f>
        <v>255</v>
      </c>
      <c r="C350" s="67"/>
      <c r="D350" s="69"/>
      <c r="E350" s="70" t="s">
        <v>1206</v>
      </c>
      <c r="F350" s="110"/>
      <c r="G350" s="68" t="s">
        <v>128</v>
      </c>
      <c r="H350" s="101">
        <v>2.5</v>
      </c>
      <c r="I350" s="207">
        <v>0</v>
      </c>
      <c r="J350" s="208">
        <f t="shared" si="9"/>
        <v>0</v>
      </c>
    </row>
    <row r="351" spans="1:10" ht="45" x14ac:dyDescent="0.25">
      <c r="A351" s="67"/>
      <c r="B351" s="68">
        <f>IF(TRIM(I351)&lt;&gt;"",COUNTA($I$8:I351),"")</f>
        <v>256</v>
      </c>
      <c r="C351" s="67"/>
      <c r="D351" s="69"/>
      <c r="E351" s="70" t="s">
        <v>1207</v>
      </c>
      <c r="F351" s="110"/>
      <c r="G351" s="68" t="s">
        <v>128</v>
      </c>
      <c r="H351" s="101">
        <v>5</v>
      </c>
      <c r="I351" s="207">
        <v>0</v>
      </c>
      <c r="J351" s="208">
        <f t="shared" si="9"/>
        <v>0</v>
      </c>
    </row>
    <row r="352" spans="1:10" ht="56.25" x14ac:dyDescent="0.25">
      <c r="A352" s="67"/>
      <c r="B352" s="68">
        <f>IF(TRIM(I352)&lt;&gt;"",COUNTA($I$8:I352),"")</f>
        <v>257</v>
      </c>
      <c r="C352" s="67"/>
      <c r="D352" s="69"/>
      <c r="E352" s="70" t="s">
        <v>1208</v>
      </c>
      <c r="F352" s="110"/>
      <c r="G352" s="68" t="s">
        <v>128</v>
      </c>
      <c r="H352" s="101">
        <v>6</v>
      </c>
      <c r="I352" s="207">
        <v>0</v>
      </c>
      <c r="J352" s="208">
        <f t="shared" si="9"/>
        <v>0</v>
      </c>
    </row>
    <row r="353" spans="1:10" x14ac:dyDescent="0.25">
      <c r="A353" s="79">
        <v>3</v>
      </c>
      <c r="B353" s="79" t="str">
        <f>IF(TRIM(I353)&lt;&gt;"",COUNTA($I$8:I353),"")</f>
        <v/>
      </c>
      <c r="C353" s="79" t="s">
        <v>786</v>
      </c>
      <c r="D353" s="80" t="s">
        <v>786</v>
      </c>
      <c r="E353" s="81" t="s">
        <v>212</v>
      </c>
      <c r="F353" s="82"/>
      <c r="G353" s="106"/>
      <c r="H353" s="84"/>
      <c r="I353" s="85"/>
      <c r="J353" s="85">
        <f>SUM(J354:J357)</f>
        <v>0</v>
      </c>
    </row>
    <row r="354" spans="1:10" ht="78.75" x14ac:dyDescent="0.25">
      <c r="A354" s="67"/>
      <c r="B354" s="68">
        <f>IF(TRIM(I354)&lt;&gt;"",COUNTA($I$8:I354),"")</f>
        <v>258</v>
      </c>
      <c r="C354" s="67"/>
      <c r="D354" s="69"/>
      <c r="E354" s="70" t="s">
        <v>1209</v>
      </c>
      <c r="F354" s="110"/>
      <c r="G354" s="68" t="s">
        <v>124</v>
      </c>
      <c r="H354" s="101">
        <v>50</v>
      </c>
      <c r="I354" s="207">
        <v>0</v>
      </c>
      <c r="J354" s="208">
        <f t="shared" si="9"/>
        <v>0</v>
      </c>
    </row>
    <row r="355" spans="1:10" ht="22.5" x14ac:dyDescent="0.25">
      <c r="A355" s="67"/>
      <c r="B355" s="68">
        <f>IF(TRIM(I355)&lt;&gt;"",COUNTA($I$8:I355),"")</f>
        <v>259</v>
      </c>
      <c r="C355" s="67"/>
      <c r="D355" s="69"/>
      <c r="E355" s="70" t="s">
        <v>1210</v>
      </c>
      <c r="F355" s="110"/>
      <c r="G355" s="68" t="s">
        <v>124</v>
      </c>
      <c r="H355" s="101">
        <v>20</v>
      </c>
      <c r="I355" s="207">
        <v>0</v>
      </c>
      <c r="J355" s="208">
        <f t="shared" si="9"/>
        <v>0</v>
      </c>
    </row>
    <row r="356" spans="1:10" ht="22.5" x14ac:dyDescent="0.25">
      <c r="A356" s="67"/>
      <c r="B356" s="68">
        <f>IF(TRIM(I356)&lt;&gt;"",COUNTA($I$8:I356),"")</f>
        <v>260</v>
      </c>
      <c r="C356" s="67"/>
      <c r="D356" s="69"/>
      <c r="E356" s="70" t="s">
        <v>1167</v>
      </c>
      <c r="F356" s="110"/>
      <c r="G356" s="68" t="s">
        <v>1109</v>
      </c>
      <c r="H356" s="101">
        <v>100</v>
      </c>
      <c r="I356" s="207">
        <v>0</v>
      </c>
      <c r="J356" s="208">
        <f t="shared" si="9"/>
        <v>0</v>
      </c>
    </row>
    <row r="357" spans="1:10" ht="78.75" x14ac:dyDescent="0.25">
      <c r="A357" s="67"/>
      <c r="B357" s="68">
        <f>IF(TRIM(I357)&lt;&gt;"",COUNTA($I$8:I357),"")</f>
        <v>261</v>
      </c>
      <c r="C357" s="67"/>
      <c r="D357" s="69"/>
      <c r="E357" s="70" t="s">
        <v>1211</v>
      </c>
      <c r="F357" s="110"/>
      <c r="G357" s="68" t="s">
        <v>124</v>
      </c>
      <c r="H357" s="101">
        <v>5</v>
      </c>
      <c r="I357" s="207">
        <v>0</v>
      </c>
      <c r="J357" s="208">
        <f t="shared" si="9"/>
        <v>0</v>
      </c>
    </row>
    <row r="358" spans="1:10" x14ac:dyDescent="0.25">
      <c r="A358" s="79">
        <v>3</v>
      </c>
      <c r="B358" s="79" t="str">
        <f>IF(TRIM(I358)&lt;&gt;"",COUNTA($I$8:I358),"")</f>
        <v/>
      </c>
      <c r="C358" s="79" t="s">
        <v>786</v>
      </c>
      <c r="D358" s="80" t="s">
        <v>786</v>
      </c>
      <c r="E358" s="81" t="s">
        <v>154</v>
      </c>
      <c r="F358" s="82"/>
      <c r="G358" s="106"/>
      <c r="H358" s="84"/>
      <c r="I358" s="85"/>
      <c r="J358" s="85">
        <f>SUM(J359:J362)</f>
        <v>0</v>
      </c>
    </row>
    <row r="359" spans="1:10" ht="90" x14ac:dyDescent="0.25">
      <c r="A359" s="67"/>
      <c r="B359" s="68">
        <f>IF(TRIM(I359)&lt;&gt;"",COUNTA($I$8:I359),"")</f>
        <v>262</v>
      </c>
      <c r="C359" s="67"/>
      <c r="D359" s="69"/>
      <c r="E359" s="70" t="s">
        <v>523</v>
      </c>
      <c r="F359" s="110"/>
      <c r="G359" s="68" t="s">
        <v>368</v>
      </c>
      <c r="H359" s="101">
        <v>80</v>
      </c>
      <c r="I359" s="207">
        <v>0</v>
      </c>
      <c r="J359" s="208">
        <f t="shared" si="9"/>
        <v>0</v>
      </c>
    </row>
    <row r="360" spans="1:10" ht="90" x14ac:dyDescent="0.25">
      <c r="A360" s="67"/>
      <c r="B360" s="68">
        <f>IF(TRIM(I360)&lt;&gt;"",COUNTA($I$8:I360),"")</f>
        <v>263</v>
      </c>
      <c r="C360" s="67"/>
      <c r="D360" s="69"/>
      <c r="E360" s="70" t="s">
        <v>524</v>
      </c>
      <c r="F360" s="110"/>
      <c r="G360" s="68" t="s">
        <v>368</v>
      </c>
      <c r="H360" s="101">
        <v>80</v>
      </c>
      <c r="I360" s="207">
        <v>0</v>
      </c>
      <c r="J360" s="208">
        <f t="shared" si="9"/>
        <v>0</v>
      </c>
    </row>
    <row r="361" spans="1:10" ht="45" x14ac:dyDescent="0.25">
      <c r="A361" s="67"/>
      <c r="B361" s="68">
        <f>IF(TRIM(I361)&lt;&gt;"",COUNTA($I$8:I361),"")</f>
        <v>264</v>
      </c>
      <c r="C361" s="67"/>
      <c r="D361" s="69"/>
      <c r="E361" s="70" t="s">
        <v>307</v>
      </c>
      <c r="F361" s="110"/>
      <c r="G361" s="68" t="s">
        <v>124</v>
      </c>
      <c r="H361" s="101">
        <v>30</v>
      </c>
      <c r="I361" s="207">
        <v>0</v>
      </c>
      <c r="J361" s="208">
        <f t="shared" si="9"/>
        <v>0</v>
      </c>
    </row>
    <row r="362" spans="1:10" ht="33.75" x14ac:dyDescent="0.25">
      <c r="A362" s="67"/>
      <c r="B362" s="68">
        <f>IF(TRIM(I362)&lt;&gt;"",COUNTA($I$8:I362),"")</f>
        <v>265</v>
      </c>
      <c r="C362" s="67"/>
      <c r="D362" s="69"/>
      <c r="E362" s="70" t="s">
        <v>308</v>
      </c>
      <c r="F362" s="110"/>
      <c r="G362" s="68" t="s">
        <v>124</v>
      </c>
      <c r="H362" s="101">
        <v>20</v>
      </c>
      <c r="I362" s="207">
        <v>0</v>
      </c>
      <c r="J362" s="208">
        <f t="shared" si="9"/>
        <v>0</v>
      </c>
    </row>
    <row r="363" spans="1:10" x14ac:dyDescent="0.25">
      <c r="A363" s="79">
        <v>3</v>
      </c>
      <c r="B363" s="79" t="str">
        <f>IF(TRIM(I363)&lt;&gt;"",COUNTA($I$8:I363),"")</f>
        <v/>
      </c>
      <c r="C363" s="79" t="s">
        <v>786</v>
      </c>
      <c r="D363" s="80" t="s">
        <v>786</v>
      </c>
      <c r="E363" s="81" t="s">
        <v>153</v>
      </c>
      <c r="F363" s="82"/>
      <c r="G363" s="106"/>
      <c r="H363" s="84"/>
      <c r="I363" s="85"/>
      <c r="J363" s="85">
        <f>SUM(J364:J365)</f>
        <v>0</v>
      </c>
    </row>
    <row r="364" spans="1:10" ht="33.75" x14ac:dyDescent="0.25">
      <c r="A364" s="67"/>
      <c r="B364" s="68">
        <f>IF(TRIM(I364)&lt;&gt;"",COUNTA($I$8:I364),"")</f>
        <v>266</v>
      </c>
      <c r="C364" s="67"/>
      <c r="D364" s="69"/>
      <c r="E364" s="70" t="s">
        <v>309</v>
      </c>
      <c r="F364" s="110"/>
      <c r="G364" s="68" t="s">
        <v>368</v>
      </c>
      <c r="H364" s="101">
        <v>30</v>
      </c>
      <c r="I364" s="207">
        <v>0</v>
      </c>
      <c r="J364" s="208">
        <f t="shared" si="9"/>
        <v>0</v>
      </c>
    </row>
    <row r="365" spans="1:10" ht="45" x14ac:dyDescent="0.25">
      <c r="A365" s="67"/>
      <c r="B365" s="68">
        <f>IF(TRIM(I365)&lt;&gt;"",COUNTA($I$8:I365),"")</f>
        <v>267</v>
      </c>
      <c r="C365" s="67"/>
      <c r="D365" s="69"/>
      <c r="E365" s="70" t="s">
        <v>310</v>
      </c>
      <c r="F365" s="110"/>
      <c r="G365" s="68" t="s">
        <v>368</v>
      </c>
      <c r="H365" s="101">
        <v>20</v>
      </c>
      <c r="I365" s="207">
        <v>0</v>
      </c>
      <c r="J365" s="208">
        <f t="shared" si="9"/>
        <v>0</v>
      </c>
    </row>
    <row r="366" spans="1:10" x14ac:dyDescent="0.25">
      <c r="A366" s="79">
        <v>3</v>
      </c>
      <c r="B366" s="79" t="str">
        <f>IF(TRIM(I366)&lt;&gt;"",COUNTA($I$8:I366),"")</f>
        <v/>
      </c>
      <c r="C366" s="79" t="s">
        <v>786</v>
      </c>
      <c r="D366" s="80" t="s">
        <v>786</v>
      </c>
      <c r="E366" s="81" t="s">
        <v>152</v>
      </c>
      <c r="F366" s="82"/>
      <c r="G366" s="106"/>
      <c r="H366" s="84"/>
      <c r="I366" s="85"/>
      <c r="J366" s="85">
        <f>SUM(J367:J370)</f>
        <v>0</v>
      </c>
    </row>
    <row r="367" spans="1:10" ht="56.25" x14ac:dyDescent="0.25">
      <c r="A367" s="67"/>
      <c r="B367" s="68">
        <f>IF(TRIM(I367)&lt;&gt;"",COUNTA($I$8:I367),"")</f>
        <v>268</v>
      </c>
      <c r="C367" s="67"/>
      <c r="D367" s="69"/>
      <c r="E367" s="70" t="s">
        <v>1171</v>
      </c>
      <c r="F367" s="110"/>
      <c r="G367" s="68" t="s">
        <v>121</v>
      </c>
      <c r="H367" s="101">
        <v>1</v>
      </c>
      <c r="I367" s="207">
        <v>0</v>
      </c>
      <c r="J367" s="208">
        <f t="shared" si="9"/>
        <v>0</v>
      </c>
    </row>
    <row r="368" spans="1:10" ht="22.5" x14ac:dyDescent="0.25">
      <c r="A368" s="67"/>
      <c r="B368" s="68">
        <f>IF(TRIM(I368)&lt;&gt;"",COUNTA($I$8:I368),"")</f>
        <v>269</v>
      </c>
      <c r="C368" s="67"/>
      <c r="D368" s="69"/>
      <c r="E368" s="70" t="s">
        <v>277</v>
      </c>
      <c r="F368" s="110"/>
      <c r="G368" s="68" t="s">
        <v>121</v>
      </c>
      <c r="H368" s="101">
        <v>4</v>
      </c>
      <c r="I368" s="207">
        <v>0</v>
      </c>
      <c r="J368" s="208">
        <f t="shared" si="9"/>
        <v>0</v>
      </c>
    </row>
    <row r="369" spans="1:10" ht="22.5" x14ac:dyDescent="0.25">
      <c r="A369" s="67"/>
      <c r="B369" s="68">
        <f>IF(TRIM(I369)&lt;&gt;"",COUNTA($I$8:I369),"")</f>
        <v>270</v>
      </c>
      <c r="C369" s="67"/>
      <c r="D369" s="69"/>
      <c r="E369" s="70" t="s">
        <v>278</v>
      </c>
      <c r="F369" s="110"/>
      <c r="G369" s="68" t="s">
        <v>121</v>
      </c>
      <c r="H369" s="101">
        <v>1</v>
      </c>
      <c r="I369" s="207">
        <v>0</v>
      </c>
      <c r="J369" s="208">
        <f t="shared" si="9"/>
        <v>0</v>
      </c>
    </row>
    <row r="370" spans="1:10" ht="56.25" x14ac:dyDescent="0.25">
      <c r="A370" s="67"/>
      <c r="B370" s="68">
        <f>IF(TRIM(I370)&lt;&gt;"",COUNTA($I$8:I370),"")</f>
        <v>271</v>
      </c>
      <c r="C370" s="67"/>
      <c r="D370" s="69"/>
      <c r="E370" s="70" t="s">
        <v>1212</v>
      </c>
      <c r="F370" s="110"/>
      <c r="G370" s="68" t="s">
        <v>1109</v>
      </c>
      <c r="H370" s="105">
        <v>9.5</v>
      </c>
      <c r="I370" s="207">
        <v>0</v>
      </c>
      <c r="J370" s="208">
        <f t="shared" si="9"/>
        <v>0</v>
      </c>
    </row>
    <row r="371" spans="1:10" x14ac:dyDescent="0.25">
      <c r="A371" s="79">
        <v>3</v>
      </c>
      <c r="B371" s="79" t="str">
        <f>IF(TRIM(I371)&lt;&gt;"",COUNTA($I$8:I371),"")</f>
        <v/>
      </c>
      <c r="C371" s="79" t="s">
        <v>786</v>
      </c>
      <c r="D371" s="80" t="s">
        <v>786</v>
      </c>
      <c r="E371" s="81" t="s">
        <v>151</v>
      </c>
      <c r="F371" s="82"/>
      <c r="G371" s="106"/>
      <c r="H371" s="84"/>
      <c r="I371" s="85"/>
      <c r="J371" s="85">
        <f>SUM(J372:J378)</f>
        <v>0</v>
      </c>
    </row>
    <row r="372" spans="1:10" ht="45" x14ac:dyDescent="0.25">
      <c r="A372" s="67"/>
      <c r="B372" s="68">
        <f>IF(TRIM(I372)&lt;&gt;"",COUNTA($I$8:I372),"")</f>
        <v>272</v>
      </c>
      <c r="C372" s="67"/>
      <c r="D372" s="69"/>
      <c r="E372" s="70" t="s">
        <v>279</v>
      </c>
      <c r="F372" s="110"/>
      <c r="G372" s="68" t="s">
        <v>124</v>
      </c>
      <c r="H372" s="101">
        <v>80</v>
      </c>
      <c r="I372" s="207">
        <v>0</v>
      </c>
      <c r="J372" s="208">
        <f t="shared" si="9"/>
        <v>0</v>
      </c>
    </row>
    <row r="373" spans="1:10" ht="56.25" x14ac:dyDescent="0.25">
      <c r="A373" s="67"/>
      <c r="B373" s="68">
        <f>IF(TRIM(I373)&lt;&gt;"",COUNTA($I$8:I373),"")</f>
        <v>273</v>
      </c>
      <c r="C373" s="67"/>
      <c r="D373" s="69"/>
      <c r="E373" s="70" t="s">
        <v>1213</v>
      </c>
      <c r="F373" s="110"/>
      <c r="G373" s="68" t="s">
        <v>124</v>
      </c>
      <c r="H373" s="101">
        <v>50</v>
      </c>
      <c r="I373" s="207">
        <v>0</v>
      </c>
      <c r="J373" s="208">
        <f t="shared" si="9"/>
        <v>0</v>
      </c>
    </row>
    <row r="374" spans="1:10" x14ac:dyDescent="0.25">
      <c r="A374" s="67"/>
      <c r="B374" s="68">
        <f>IF(TRIM(I374)&lt;&gt;"",COUNTA($I$8:I374),"")</f>
        <v>274</v>
      </c>
      <c r="C374" s="67"/>
      <c r="D374" s="69"/>
      <c r="E374" s="70" t="s">
        <v>201</v>
      </c>
      <c r="F374" s="110"/>
      <c r="G374" s="68" t="s">
        <v>124</v>
      </c>
      <c r="H374" s="101">
        <v>15</v>
      </c>
      <c r="I374" s="207">
        <v>0</v>
      </c>
      <c r="J374" s="208">
        <f t="shared" si="9"/>
        <v>0</v>
      </c>
    </row>
    <row r="375" spans="1:10" ht="22.5" x14ac:dyDescent="0.25">
      <c r="A375" s="67"/>
      <c r="B375" s="68">
        <f>IF(TRIM(I375)&lt;&gt;"",COUNTA($I$8:I375),"")</f>
        <v>275</v>
      </c>
      <c r="C375" s="67"/>
      <c r="D375" s="69"/>
      <c r="E375" s="70" t="s">
        <v>594</v>
      </c>
      <c r="F375" s="110"/>
      <c r="G375" s="68" t="s">
        <v>124</v>
      </c>
      <c r="H375" s="101">
        <v>15</v>
      </c>
      <c r="I375" s="207">
        <v>0</v>
      </c>
      <c r="J375" s="208">
        <f t="shared" si="9"/>
        <v>0</v>
      </c>
    </row>
    <row r="376" spans="1:10" ht="22.5" x14ac:dyDescent="0.25">
      <c r="A376" s="67"/>
      <c r="B376" s="68">
        <f>IF(TRIM(I376)&lt;&gt;"",COUNTA($I$8:I376),"")</f>
        <v>276</v>
      </c>
      <c r="C376" s="67"/>
      <c r="D376" s="69"/>
      <c r="E376" s="70" t="s">
        <v>202</v>
      </c>
      <c r="F376" s="110"/>
      <c r="G376" s="68" t="s">
        <v>124</v>
      </c>
      <c r="H376" s="101">
        <v>15</v>
      </c>
      <c r="I376" s="207">
        <v>0</v>
      </c>
      <c r="J376" s="208">
        <f t="shared" si="9"/>
        <v>0</v>
      </c>
    </row>
    <row r="377" spans="1:10" ht="33.75" x14ac:dyDescent="0.25">
      <c r="A377" s="67"/>
      <c r="B377" s="68">
        <f>IF(TRIM(I377)&lt;&gt;"",COUNTA($I$8:I377),"")</f>
        <v>277</v>
      </c>
      <c r="C377" s="67"/>
      <c r="D377" s="69"/>
      <c r="E377" s="70" t="s">
        <v>203</v>
      </c>
      <c r="F377" s="110"/>
      <c r="G377" s="68" t="s">
        <v>124</v>
      </c>
      <c r="H377" s="101">
        <v>15</v>
      </c>
      <c r="I377" s="207">
        <v>0</v>
      </c>
      <c r="J377" s="208">
        <f t="shared" si="9"/>
        <v>0</v>
      </c>
    </row>
    <row r="378" spans="1:10" ht="33.75" x14ac:dyDescent="0.25">
      <c r="A378" s="67"/>
      <c r="B378" s="68">
        <f>IF(TRIM(I378)&lt;&gt;"",COUNTA($I$8:I378),"")</f>
        <v>278</v>
      </c>
      <c r="C378" s="67"/>
      <c r="D378" s="69"/>
      <c r="E378" s="70" t="s">
        <v>1214</v>
      </c>
      <c r="F378" s="110"/>
      <c r="G378" s="68" t="s">
        <v>124</v>
      </c>
      <c r="H378" s="101">
        <v>15</v>
      </c>
      <c r="I378" s="207">
        <v>0</v>
      </c>
      <c r="J378" s="208">
        <f t="shared" si="9"/>
        <v>0</v>
      </c>
    </row>
    <row r="379" spans="1:10" x14ac:dyDescent="0.25">
      <c r="A379" s="89">
        <v>1</v>
      </c>
      <c r="B379" s="89" t="str">
        <f>IF(TRIM(I379)&lt;&gt;"",COUNTA($I$8:I379),"")</f>
        <v/>
      </c>
      <c r="C379" s="90" t="s">
        <v>788</v>
      </c>
      <c r="D379" s="91" t="s">
        <v>788</v>
      </c>
      <c r="E379" s="25" t="s">
        <v>787</v>
      </c>
      <c r="F379" s="92"/>
      <c r="G379" s="93"/>
      <c r="H379" s="94"/>
      <c r="I379" s="206"/>
      <c r="J379" s="26">
        <f>J380+J394+J412+J425</f>
        <v>0</v>
      </c>
    </row>
    <row r="380" spans="1:10" x14ac:dyDescent="0.25">
      <c r="A380" s="62">
        <v>2</v>
      </c>
      <c r="B380" s="62" t="str">
        <f>IF(TRIM(I380)&lt;&gt;"",COUNTA($I$8:I380),"")</f>
        <v/>
      </c>
      <c r="C380" s="62" t="s">
        <v>788</v>
      </c>
      <c r="D380" s="63" t="s">
        <v>788</v>
      </c>
      <c r="E380" s="64" t="s">
        <v>86</v>
      </c>
      <c r="F380" s="64"/>
      <c r="G380" s="95"/>
      <c r="H380" s="96"/>
      <c r="I380" s="173"/>
      <c r="J380" s="66">
        <f>SUM(J381:J393)</f>
        <v>0</v>
      </c>
    </row>
    <row r="381" spans="1:10" ht="22.5" x14ac:dyDescent="0.25">
      <c r="A381" s="67"/>
      <c r="B381" s="68">
        <f>IF(TRIM(I381)&lt;&gt;"",COUNTA($I$8:I381),"")</f>
        <v>279</v>
      </c>
      <c r="C381" s="67"/>
      <c r="D381" s="69"/>
      <c r="E381" s="70" t="s">
        <v>96</v>
      </c>
      <c r="F381" s="110"/>
      <c r="G381" s="68" t="s">
        <v>31</v>
      </c>
      <c r="H381" s="101">
        <v>100</v>
      </c>
      <c r="I381" s="207">
        <v>0</v>
      </c>
      <c r="J381" s="208">
        <f t="shared" si="9"/>
        <v>0</v>
      </c>
    </row>
    <row r="382" spans="1:10" ht="45" x14ac:dyDescent="0.25">
      <c r="A382" s="67"/>
      <c r="B382" s="68">
        <f>IF(TRIM(I382)&lt;&gt;"",COUNTA($I$8:I382),"")</f>
        <v>280</v>
      </c>
      <c r="C382" s="67"/>
      <c r="D382" s="69"/>
      <c r="E382" s="70" t="s">
        <v>526</v>
      </c>
      <c r="F382" s="110"/>
      <c r="G382" s="68" t="s">
        <v>31</v>
      </c>
      <c r="H382" s="101">
        <v>240</v>
      </c>
      <c r="I382" s="207">
        <v>0</v>
      </c>
      <c r="J382" s="208">
        <f t="shared" si="9"/>
        <v>0</v>
      </c>
    </row>
    <row r="383" spans="1:10" ht="78.75" x14ac:dyDescent="0.25">
      <c r="A383" s="67"/>
      <c r="B383" s="68">
        <f>IF(TRIM(I383)&lt;&gt;"",COUNTA($I$8:I383),"")</f>
        <v>281</v>
      </c>
      <c r="C383" s="67"/>
      <c r="D383" s="69"/>
      <c r="E383" s="70" t="s">
        <v>527</v>
      </c>
      <c r="F383" s="110"/>
      <c r="G383" s="68" t="s">
        <v>31</v>
      </c>
      <c r="H383" s="101">
        <v>42</v>
      </c>
      <c r="I383" s="207">
        <v>0</v>
      </c>
      <c r="J383" s="208">
        <f t="shared" si="9"/>
        <v>0</v>
      </c>
    </row>
    <row r="384" spans="1:10" ht="78.75" x14ac:dyDescent="0.25">
      <c r="A384" s="67"/>
      <c r="B384" s="68">
        <f>IF(TRIM(I384)&lt;&gt;"",COUNTA($I$8:I384),"")</f>
        <v>282</v>
      </c>
      <c r="C384" s="67"/>
      <c r="D384" s="69"/>
      <c r="E384" s="70" t="s">
        <v>528</v>
      </c>
      <c r="F384" s="110"/>
      <c r="G384" s="68" t="s">
        <v>31</v>
      </c>
      <c r="H384" s="101">
        <v>24</v>
      </c>
      <c r="I384" s="207">
        <v>0</v>
      </c>
      <c r="J384" s="208">
        <f t="shared" si="9"/>
        <v>0</v>
      </c>
    </row>
    <row r="385" spans="1:10" ht="45" x14ac:dyDescent="0.25">
      <c r="A385" s="67"/>
      <c r="B385" s="68">
        <f>IF(TRIM(I385)&lt;&gt;"",COUNTA($I$8:I385),"")</f>
        <v>283</v>
      </c>
      <c r="C385" s="67"/>
      <c r="D385" s="69"/>
      <c r="E385" s="70" t="s">
        <v>97</v>
      </c>
      <c r="F385" s="110"/>
      <c r="G385" s="68" t="s">
        <v>31</v>
      </c>
      <c r="H385" s="101">
        <v>21</v>
      </c>
      <c r="I385" s="207">
        <v>0</v>
      </c>
      <c r="J385" s="208">
        <f t="shared" si="9"/>
        <v>0</v>
      </c>
    </row>
    <row r="386" spans="1:10" ht="45" x14ac:dyDescent="0.25">
      <c r="A386" s="67"/>
      <c r="B386" s="68">
        <f>IF(TRIM(I386)&lt;&gt;"",COUNTA($I$8:I386),"")</f>
        <v>284</v>
      </c>
      <c r="C386" s="67"/>
      <c r="D386" s="69"/>
      <c r="E386" s="70" t="s">
        <v>529</v>
      </c>
      <c r="F386" s="110"/>
      <c r="G386" s="68" t="s">
        <v>31</v>
      </c>
      <c r="H386" s="101">
        <v>142</v>
      </c>
      <c r="I386" s="207">
        <v>0</v>
      </c>
      <c r="J386" s="208">
        <f t="shared" si="9"/>
        <v>0</v>
      </c>
    </row>
    <row r="387" spans="1:10" ht="45" x14ac:dyDescent="0.25">
      <c r="A387" s="67"/>
      <c r="B387" s="68">
        <f>IF(TRIM(I387)&lt;&gt;"",COUNTA($I$8:I387),"")</f>
        <v>285</v>
      </c>
      <c r="C387" s="67"/>
      <c r="D387" s="69"/>
      <c r="E387" s="70" t="s">
        <v>98</v>
      </c>
      <c r="F387" s="110"/>
      <c r="G387" s="68" t="s">
        <v>31</v>
      </c>
      <c r="H387" s="101">
        <v>2.2000000000000002</v>
      </c>
      <c r="I387" s="207">
        <v>0</v>
      </c>
      <c r="J387" s="208">
        <f t="shared" si="9"/>
        <v>0</v>
      </c>
    </row>
    <row r="388" spans="1:10" ht="33.75" x14ac:dyDescent="0.25">
      <c r="A388" s="67"/>
      <c r="B388" s="68">
        <f>IF(TRIM(I388)&lt;&gt;"",COUNTA($I$8:I388),"")</f>
        <v>286</v>
      </c>
      <c r="C388" s="67"/>
      <c r="D388" s="69"/>
      <c r="E388" s="70" t="s">
        <v>99</v>
      </c>
      <c r="F388" s="110"/>
      <c r="G388" s="68" t="s">
        <v>22</v>
      </c>
      <c r="H388" s="101">
        <v>25</v>
      </c>
      <c r="I388" s="207">
        <v>0</v>
      </c>
      <c r="J388" s="208">
        <f t="shared" si="9"/>
        <v>0</v>
      </c>
    </row>
    <row r="389" spans="1:10" ht="33.75" x14ac:dyDescent="0.25">
      <c r="A389" s="67"/>
      <c r="B389" s="68">
        <f>IF(TRIM(I389)&lt;&gt;"",COUNTA($I$8:I389),"")</f>
        <v>287</v>
      </c>
      <c r="C389" s="67"/>
      <c r="D389" s="69"/>
      <c r="E389" s="70" t="s">
        <v>100</v>
      </c>
      <c r="F389" s="110"/>
      <c r="G389" s="68" t="s">
        <v>28</v>
      </c>
      <c r="H389" s="101">
        <v>2</v>
      </c>
      <c r="I389" s="207">
        <v>0</v>
      </c>
      <c r="J389" s="208">
        <f t="shared" si="9"/>
        <v>0</v>
      </c>
    </row>
    <row r="390" spans="1:10" ht="22.5" x14ac:dyDescent="0.25">
      <c r="A390" s="67"/>
      <c r="B390" s="68">
        <f>IF(TRIM(I390)&lt;&gt;"",COUNTA($I$8:I390),"")</f>
        <v>288</v>
      </c>
      <c r="C390" s="67"/>
      <c r="D390" s="69"/>
      <c r="E390" s="70" t="s">
        <v>530</v>
      </c>
      <c r="F390" s="110"/>
      <c r="G390" s="68" t="s">
        <v>22</v>
      </c>
      <c r="H390" s="101">
        <v>24</v>
      </c>
      <c r="I390" s="207">
        <v>0</v>
      </c>
      <c r="J390" s="208">
        <f t="shared" si="9"/>
        <v>0</v>
      </c>
    </row>
    <row r="391" spans="1:10" ht="22.5" x14ac:dyDescent="0.25">
      <c r="A391" s="67"/>
      <c r="B391" s="68">
        <f>IF(TRIM(I391)&lt;&gt;"",COUNTA($I$8:I391),"")</f>
        <v>289</v>
      </c>
      <c r="C391" s="67"/>
      <c r="D391" s="69"/>
      <c r="E391" s="70" t="s">
        <v>101</v>
      </c>
      <c r="F391" s="110"/>
      <c r="G391" s="68" t="s">
        <v>85</v>
      </c>
      <c r="H391" s="101">
        <v>365</v>
      </c>
      <c r="I391" s="207">
        <v>0</v>
      </c>
      <c r="J391" s="208">
        <f t="shared" si="9"/>
        <v>0</v>
      </c>
    </row>
    <row r="392" spans="1:10" ht="33.75" x14ac:dyDescent="0.25">
      <c r="A392" s="67"/>
      <c r="B392" s="68">
        <f>IF(TRIM(I392)&lt;&gt;"",COUNTA($I$8:I392),"")</f>
        <v>290</v>
      </c>
      <c r="C392" s="67"/>
      <c r="D392" s="69"/>
      <c r="E392" s="70" t="s">
        <v>531</v>
      </c>
      <c r="F392" s="110"/>
      <c r="G392" s="68" t="s">
        <v>31</v>
      </c>
      <c r="H392" s="101">
        <v>18</v>
      </c>
      <c r="I392" s="207">
        <v>0</v>
      </c>
      <c r="J392" s="208">
        <f t="shared" si="9"/>
        <v>0</v>
      </c>
    </row>
    <row r="393" spans="1:10" ht="45" x14ac:dyDescent="0.25">
      <c r="A393" s="67"/>
      <c r="B393" s="68">
        <f>IF(TRIM(I393)&lt;&gt;"",COUNTA($I$8:I393),"")</f>
        <v>291</v>
      </c>
      <c r="C393" s="67"/>
      <c r="D393" s="69"/>
      <c r="E393" s="70" t="s">
        <v>1021</v>
      </c>
      <c r="F393" s="110"/>
      <c r="G393" s="68" t="s">
        <v>33</v>
      </c>
      <c r="H393" s="101">
        <v>1</v>
      </c>
      <c r="I393" s="207">
        <v>0</v>
      </c>
      <c r="J393" s="208">
        <f t="shared" si="9"/>
        <v>0</v>
      </c>
    </row>
    <row r="394" spans="1:10" x14ac:dyDescent="0.25">
      <c r="A394" s="62">
        <v>2</v>
      </c>
      <c r="B394" s="62" t="str">
        <f>IF(TRIM(I394)&lt;&gt;"",COUNTA($I$8:I394),"")</f>
        <v/>
      </c>
      <c r="C394" s="62" t="s">
        <v>788</v>
      </c>
      <c r="D394" s="63" t="s">
        <v>788</v>
      </c>
      <c r="E394" s="64" t="s">
        <v>94</v>
      </c>
      <c r="F394" s="64"/>
      <c r="G394" s="95"/>
      <c r="H394" s="96"/>
      <c r="I394" s="173"/>
      <c r="J394" s="66">
        <f>SUM(J395:J411)</f>
        <v>0</v>
      </c>
    </row>
    <row r="395" spans="1:10" ht="45" x14ac:dyDescent="0.25">
      <c r="A395" s="67"/>
      <c r="B395" s="68">
        <f>IF(TRIM(I395)&lt;&gt;"",COUNTA($I$8:I395),"")</f>
        <v>292</v>
      </c>
      <c r="C395" s="67"/>
      <c r="D395" s="69"/>
      <c r="E395" s="70" t="s">
        <v>102</v>
      </c>
      <c r="F395" s="110"/>
      <c r="G395" s="68" t="s">
        <v>28</v>
      </c>
      <c r="H395" s="101">
        <v>22</v>
      </c>
      <c r="I395" s="207">
        <v>0</v>
      </c>
      <c r="J395" s="208">
        <f t="shared" si="9"/>
        <v>0</v>
      </c>
    </row>
    <row r="396" spans="1:10" ht="56.25" x14ac:dyDescent="0.25">
      <c r="A396" s="67"/>
      <c r="B396" s="68">
        <f>IF(TRIM(I396)&lt;&gt;"",COUNTA($I$8:I396),"")</f>
        <v>293</v>
      </c>
      <c r="C396" s="67"/>
      <c r="D396" s="69"/>
      <c r="E396" s="70" t="s">
        <v>103</v>
      </c>
      <c r="F396" s="110"/>
      <c r="G396" s="68" t="s">
        <v>28</v>
      </c>
      <c r="H396" s="101">
        <v>22</v>
      </c>
      <c r="I396" s="207">
        <v>0</v>
      </c>
      <c r="J396" s="208">
        <f t="shared" si="9"/>
        <v>0</v>
      </c>
    </row>
    <row r="397" spans="1:10" ht="56.25" x14ac:dyDescent="0.25">
      <c r="A397" s="67"/>
      <c r="B397" s="68">
        <f>IF(TRIM(I397)&lt;&gt;"",COUNTA($I$8:I397),"")</f>
        <v>294</v>
      </c>
      <c r="C397" s="67"/>
      <c r="D397" s="69"/>
      <c r="E397" s="70" t="s">
        <v>104</v>
      </c>
      <c r="F397" s="110"/>
      <c r="G397" s="68" t="s">
        <v>31</v>
      </c>
      <c r="H397" s="101">
        <v>2.2000000000000002</v>
      </c>
      <c r="I397" s="207">
        <v>0</v>
      </c>
      <c r="J397" s="208">
        <f t="shared" si="9"/>
        <v>0</v>
      </c>
    </row>
    <row r="398" spans="1:10" ht="56.25" x14ac:dyDescent="0.25">
      <c r="A398" s="67"/>
      <c r="B398" s="68">
        <f>IF(TRIM(I398)&lt;&gt;"",COUNTA($I$8:I398),"")</f>
        <v>295</v>
      </c>
      <c r="C398" s="67"/>
      <c r="D398" s="69"/>
      <c r="E398" s="70" t="s">
        <v>532</v>
      </c>
      <c r="F398" s="110"/>
      <c r="G398" s="68" t="s">
        <v>22</v>
      </c>
      <c r="H398" s="101">
        <v>3</v>
      </c>
      <c r="I398" s="207">
        <v>0</v>
      </c>
      <c r="J398" s="208">
        <f t="shared" si="9"/>
        <v>0</v>
      </c>
    </row>
    <row r="399" spans="1:10" ht="56.25" x14ac:dyDescent="0.25">
      <c r="A399" s="67"/>
      <c r="B399" s="68">
        <f>IF(TRIM(I399)&lt;&gt;"",COUNTA($I$8:I399),"")</f>
        <v>296</v>
      </c>
      <c r="C399" s="67"/>
      <c r="D399" s="69"/>
      <c r="E399" s="70" t="s">
        <v>533</v>
      </c>
      <c r="F399" s="110"/>
      <c r="G399" s="68" t="s">
        <v>31</v>
      </c>
      <c r="H399" s="101">
        <v>9</v>
      </c>
      <c r="I399" s="207">
        <v>0</v>
      </c>
      <c r="J399" s="208">
        <f t="shared" si="9"/>
        <v>0</v>
      </c>
    </row>
    <row r="400" spans="1:10" ht="62.25" x14ac:dyDescent="0.25">
      <c r="A400" s="67"/>
      <c r="B400" s="68">
        <f>IF(TRIM(I400)&lt;&gt;"",COUNTA($I$8:I400),"")</f>
        <v>297</v>
      </c>
      <c r="C400" s="67"/>
      <c r="D400" s="69"/>
      <c r="E400" s="70" t="s">
        <v>1022</v>
      </c>
      <c r="F400" s="110"/>
      <c r="G400" s="68" t="s">
        <v>31</v>
      </c>
      <c r="H400" s="101">
        <v>25</v>
      </c>
      <c r="I400" s="207">
        <v>0</v>
      </c>
      <c r="J400" s="208">
        <f t="shared" si="9"/>
        <v>0</v>
      </c>
    </row>
    <row r="401" spans="1:10" ht="45" x14ac:dyDescent="0.25">
      <c r="A401" s="67"/>
      <c r="B401" s="68">
        <f>IF(TRIM(I401)&lt;&gt;"",COUNTA($I$8:I401),"")</f>
        <v>298</v>
      </c>
      <c r="C401" s="67"/>
      <c r="D401" s="69"/>
      <c r="E401" s="70" t="s">
        <v>106</v>
      </c>
      <c r="F401" s="110"/>
      <c r="G401" s="68" t="s">
        <v>31</v>
      </c>
      <c r="H401" s="101">
        <v>20</v>
      </c>
      <c r="I401" s="207">
        <v>0</v>
      </c>
      <c r="J401" s="208">
        <f t="shared" si="9"/>
        <v>0</v>
      </c>
    </row>
    <row r="402" spans="1:10" ht="45" x14ac:dyDescent="0.25">
      <c r="A402" s="67"/>
      <c r="B402" s="68">
        <f>IF(TRIM(I402)&lt;&gt;"",COUNTA($I$8:I402),"")</f>
        <v>299</v>
      </c>
      <c r="C402" s="67"/>
      <c r="D402" s="69"/>
      <c r="E402" s="70" t="s">
        <v>1028</v>
      </c>
      <c r="F402" s="110"/>
      <c r="G402" s="68" t="s">
        <v>31</v>
      </c>
      <c r="H402" s="101">
        <v>142</v>
      </c>
      <c r="I402" s="207">
        <v>0</v>
      </c>
      <c r="J402" s="208">
        <f t="shared" si="9"/>
        <v>0</v>
      </c>
    </row>
    <row r="403" spans="1:10" ht="33.75" x14ac:dyDescent="0.25">
      <c r="A403" s="67"/>
      <c r="B403" s="68">
        <f>IF(TRIM(I403)&lt;&gt;"",COUNTA($I$8:I403),"")</f>
        <v>300</v>
      </c>
      <c r="C403" s="67"/>
      <c r="D403" s="69"/>
      <c r="E403" s="70" t="s">
        <v>107</v>
      </c>
      <c r="F403" s="110"/>
      <c r="G403" s="68" t="s">
        <v>31</v>
      </c>
      <c r="H403" s="101">
        <v>21</v>
      </c>
      <c r="I403" s="207">
        <v>0</v>
      </c>
      <c r="J403" s="208">
        <f t="shared" si="9"/>
        <v>0</v>
      </c>
    </row>
    <row r="404" spans="1:10" ht="33.75" x14ac:dyDescent="0.25">
      <c r="A404" s="67"/>
      <c r="B404" s="68">
        <f>IF(TRIM(I404)&lt;&gt;"",COUNTA($I$8:I404),"")</f>
        <v>301</v>
      </c>
      <c r="C404" s="67"/>
      <c r="D404" s="69"/>
      <c r="E404" s="70" t="s">
        <v>108</v>
      </c>
      <c r="F404" s="110"/>
      <c r="G404" s="68" t="s">
        <v>28</v>
      </c>
      <c r="H404" s="101">
        <v>2</v>
      </c>
      <c r="I404" s="207">
        <v>0</v>
      </c>
      <c r="J404" s="208">
        <f t="shared" si="9"/>
        <v>0</v>
      </c>
    </row>
    <row r="405" spans="1:10" ht="45" x14ac:dyDescent="0.25">
      <c r="A405" s="67"/>
      <c r="B405" s="68">
        <f>IF(TRIM(I405)&lt;&gt;"",COUNTA($I$8:I405),"")</f>
        <v>302</v>
      </c>
      <c r="C405" s="67"/>
      <c r="D405" s="69"/>
      <c r="E405" s="70" t="s">
        <v>535</v>
      </c>
      <c r="F405" s="110"/>
      <c r="G405" s="68" t="s">
        <v>31</v>
      </c>
      <c r="H405" s="101">
        <v>142</v>
      </c>
      <c r="I405" s="207">
        <v>0</v>
      </c>
      <c r="J405" s="208">
        <f t="shared" si="9"/>
        <v>0</v>
      </c>
    </row>
    <row r="406" spans="1:10" ht="45" x14ac:dyDescent="0.25">
      <c r="A406" s="67"/>
      <c r="B406" s="68">
        <f>IF(TRIM(I406)&lt;&gt;"",COUNTA($I$8:I406),"")</f>
        <v>303</v>
      </c>
      <c r="C406" s="67"/>
      <c r="D406" s="69"/>
      <c r="E406" s="70" t="s">
        <v>109</v>
      </c>
      <c r="F406" s="110"/>
      <c r="G406" s="68" t="s">
        <v>110</v>
      </c>
      <c r="H406" s="101">
        <v>20</v>
      </c>
      <c r="I406" s="207">
        <v>0</v>
      </c>
      <c r="J406" s="208">
        <f t="shared" si="9"/>
        <v>0</v>
      </c>
    </row>
    <row r="407" spans="1:10" ht="56.25" x14ac:dyDescent="0.25">
      <c r="A407" s="67"/>
      <c r="B407" s="68">
        <f>IF(TRIM(I407)&lt;&gt;"",COUNTA($I$8:I407),"")</f>
        <v>304</v>
      </c>
      <c r="C407" s="67"/>
      <c r="D407" s="69"/>
      <c r="E407" s="70" t="s">
        <v>111</v>
      </c>
      <c r="F407" s="110"/>
      <c r="G407" s="68" t="s">
        <v>31</v>
      </c>
      <c r="H407" s="101">
        <v>21</v>
      </c>
      <c r="I407" s="207">
        <v>0</v>
      </c>
      <c r="J407" s="208">
        <f t="shared" si="9"/>
        <v>0</v>
      </c>
    </row>
    <row r="408" spans="1:10" ht="45" x14ac:dyDescent="0.25">
      <c r="A408" s="67"/>
      <c r="B408" s="68">
        <f>IF(TRIM(I408)&lt;&gt;"",COUNTA($I$8:I408),"")</f>
        <v>305</v>
      </c>
      <c r="C408" s="67"/>
      <c r="D408" s="69"/>
      <c r="E408" s="70" t="s">
        <v>112</v>
      </c>
      <c r="F408" s="110"/>
      <c r="G408" s="68" t="s">
        <v>31</v>
      </c>
      <c r="H408" s="101">
        <v>20</v>
      </c>
      <c r="I408" s="207">
        <v>0</v>
      </c>
      <c r="J408" s="208">
        <f t="shared" si="9"/>
        <v>0</v>
      </c>
    </row>
    <row r="409" spans="1:10" ht="22.5" x14ac:dyDescent="0.25">
      <c r="A409" s="67"/>
      <c r="B409" s="68">
        <f>IF(TRIM(I409)&lt;&gt;"",COUNTA($I$8:I409),"")</f>
        <v>306</v>
      </c>
      <c r="C409" s="67"/>
      <c r="D409" s="69"/>
      <c r="E409" s="70" t="s">
        <v>113</v>
      </c>
      <c r="F409" s="110"/>
      <c r="G409" s="68" t="s">
        <v>33</v>
      </c>
      <c r="H409" s="101">
        <v>4</v>
      </c>
      <c r="I409" s="207">
        <v>0</v>
      </c>
      <c r="J409" s="208">
        <f t="shared" si="9"/>
        <v>0</v>
      </c>
    </row>
    <row r="410" spans="1:10" ht="22.5" x14ac:dyDescent="0.25">
      <c r="A410" s="67"/>
      <c r="B410" s="68">
        <f>IF(TRIM(I410)&lt;&gt;"",COUNTA($I$8:I410),"")</f>
        <v>307</v>
      </c>
      <c r="C410" s="67"/>
      <c r="D410" s="69"/>
      <c r="E410" s="70" t="s">
        <v>114</v>
      </c>
      <c r="F410" s="110"/>
      <c r="G410" s="68" t="s">
        <v>33</v>
      </c>
      <c r="H410" s="101">
        <v>4</v>
      </c>
      <c r="I410" s="207">
        <v>0</v>
      </c>
      <c r="J410" s="208">
        <f t="shared" si="9"/>
        <v>0</v>
      </c>
    </row>
    <row r="411" spans="1:10" ht="22.5" x14ac:dyDescent="0.25">
      <c r="A411" s="67"/>
      <c r="B411" s="68">
        <f>IF(TRIM(I411)&lt;&gt;"",COUNTA($I$8:I411),"")</f>
        <v>308</v>
      </c>
      <c r="C411" s="67"/>
      <c r="D411" s="69"/>
      <c r="E411" s="70" t="s">
        <v>115</v>
      </c>
      <c r="F411" s="110"/>
      <c r="G411" s="68" t="s">
        <v>33</v>
      </c>
      <c r="H411" s="101">
        <v>1</v>
      </c>
      <c r="I411" s="207">
        <v>0</v>
      </c>
      <c r="J411" s="208">
        <f t="shared" ref="J411:J428" si="10">IF(ISNUMBER(H411),ROUND(H411*I411,2),"")</f>
        <v>0</v>
      </c>
    </row>
    <row r="412" spans="1:10" ht="22.5" x14ac:dyDescent="0.25">
      <c r="A412" s="62">
        <v>2</v>
      </c>
      <c r="B412" s="62" t="str">
        <f>IF(TRIM(I412)&lt;&gt;"",COUNTA($I$8:I412),"")</f>
        <v/>
      </c>
      <c r="C412" s="62" t="s">
        <v>788</v>
      </c>
      <c r="D412" s="63" t="s">
        <v>788</v>
      </c>
      <c r="E412" s="64" t="s">
        <v>95</v>
      </c>
      <c r="F412" s="111" t="s">
        <v>1024</v>
      </c>
      <c r="G412" s="95"/>
      <c r="H412" s="96"/>
      <c r="I412" s="173"/>
      <c r="J412" s="66">
        <f>SUM(J413:J424)</f>
        <v>0</v>
      </c>
    </row>
    <row r="413" spans="1:10" ht="101.25" x14ac:dyDescent="0.25">
      <c r="A413" s="67"/>
      <c r="B413" s="68">
        <f>IF(TRIM(I413)&lt;&gt;"",COUNTA($I$8:I413),"")</f>
        <v>309</v>
      </c>
      <c r="C413" s="67"/>
      <c r="D413" s="69"/>
      <c r="E413" s="70" t="s">
        <v>116</v>
      </c>
      <c r="F413" s="110"/>
      <c r="G413" s="68" t="s">
        <v>31</v>
      </c>
      <c r="H413" s="101">
        <v>30</v>
      </c>
      <c r="I413" s="207">
        <v>0</v>
      </c>
      <c r="J413" s="208">
        <f t="shared" si="10"/>
        <v>0</v>
      </c>
    </row>
    <row r="414" spans="1:10" ht="112.5" x14ac:dyDescent="0.25">
      <c r="A414" s="67"/>
      <c r="B414" s="68">
        <f>IF(TRIM(I414)&lt;&gt;"",COUNTA($I$8:I414),"")</f>
        <v>310</v>
      </c>
      <c r="C414" s="67"/>
      <c r="D414" s="69"/>
      <c r="E414" s="70" t="s">
        <v>1029</v>
      </c>
      <c r="F414" s="110"/>
      <c r="G414" s="68" t="s">
        <v>85</v>
      </c>
      <c r="H414" s="101">
        <v>1400</v>
      </c>
      <c r="I414" s="207">
        <v>0</v>
      </c>
      <c r="J414" s="208">
        <f t="shared" si="10"/>
        <v>0</v>
      </c>
    </row>
    <row r="415" spans="1:10" ht="101.25" x14ac:dyDescent="0.25">
      <c r="A415" s="67"/>
      <c r="B415" s="68">
        <f>IF(TRIM(I415)&lt;&gt;"",COUNTA($I$8:I415),"")</f>
        <v>311</v>
      </c>
      <c r="C415" s="67"/>
      <c r="D415" s="69"/>
      <c r="E415" s="70" t="s">
        <v>1025</v>
      </c>
      <c r="F415" s="110"/>
      <c r="G415" s="68" t="s">
        <v>85</v>
      </c>
      <c r="H415" s="101">
        <v>390</v>
      </c>
      <c r="I415" s="207">
        <v>0</v>
      </c>
      <c r="J415" s="208">
        <f t="shared" si="10"/>
        <v>0</v>
      </c>
    </row>
    <row r="416" spans="1:10" ht="236.25" x14ac:dyDescent="0.25">
      <c r="A416" s="67"/>
      <c r="B416" s="68">
        <f>IF(TRIM(I416)&lt;&gt;"",COUNTA($I$8:I416),"")</f>
        <v>312</v>
      </c>
      <c r="C416" s="67"/>
      <c r="D416" s="69"/>
      <c r="E416" s="70" t="s">
        <v>536</v>
      </c>
      <c r="F416" s="110"/>
      <c r="G416" s="68" t="s">
        <v>85</v>
      </c>
      <c r="H416" s="101">
        <v>500</v>
      </c>
      <c r="I416" s="207">
        <v>0</v>
      </c>
      <c r="J416" s="208">
        <f t="shared" si="10"/>
        <v>0</v>
      </c>
    </row>
    <row r="417" spans="1:10" ht="90" x14ac:dyDescent="0.25">
      <c r="A417" s="67"/>
      <c r="B417" s="68">
        <f>IF(TRIM(I417)&lt;&gt;"",COUNTA($I$8:I417),"")</f>
        <v>313</v>
      </c>
      <c r="C417" s="67"/>
      <c r="D417" s="69"/>
      <c r="E417" s="70" t="s">
        <v>118</v>
      </c>
      <c r="F417" s="110"/>
      <c r="G417" s="68" t="s">
        <v>33</v>
      </c>
      <c r="H417" s="101">
        <v>30</v>
      </c>
      <c r="I417" s="207">
        <v>0</v>
      </c>
      <c r="J417" s="208">
        <f t="shared" si="10"/>
        <v>0</v>
      </c>
    </row>
    <row r="418" spans="1:10" ht="101.25" x14ac:dyDescent="0.25">
      <c r="A418" s="67"/>
      <c r="B418" s="68">
        <f>IF(TRIM(I418)&lt;&gt;"",COUNTA($I$8:I418),"")</f>
        <v>314</v>
      </c>
      <c r="C418" s="67"/>
      <c r="D418" s="69"/>
      <c r="E418" s="70" t="s">
        <v>537</v>
      </c>
      <c r="F418" s="110"/>
      <c r="G418" s="68" t="s">
        <v>33</v>
      </c>
      <c r="H418" s="101">
        <v>1</v>
      </c>
      <c r="I418" s="207">
        <v>0</v>
      </c>
      <c r="J418" s="208">
        <f t="shared" si="10"/>
        <v>0</v>
      </c>
    </row>
    <row r="419" spans="1:10" ht="123.75" x14ac:dyDescent="0.25">
      <c r="A419" s="67"/>
      <c r="B419" s="68">
        <f>IF(TRIM(I419)&lt;&gt;"",COUNTA($I$8:I419),"")</f>
        <v>315</v>
      </c>
      <c r="C419" s="67"/>
      <c r="D419" s="69"/>
      <c r="E419" s="70" t="s">
        <v>538</v>
      </c>
      <c r="F419" s="110"/>
      <c r="G419" s="68" t="s">
        <v>33</v>
      </c>
      <c r="H419" s="101">
        <v>4</v>
      </c>
      <c r="I419" s="207">
        <v>0</v>
      </c>
      <c r="J419" s="208">
        <f t="shared" si="10"/>
        <v>0</v>
      </c>
    </row>
    <row r="420" spans="1:10" ht="67.5" x14ac:dyDescent="0.25">
      <c r="A420" s="67"/>
      <c r="B420" s="68">
        <f>IF(TRIM(I420)&lt;&gt;"",COUNTA($I$8:I420),"")</f>
        <v>316</v>
      </c>
      <c r="C420" s="67"/>
      <c r="D420" s="69"/>
      <c r="E420" s="70" t="s">
        <v>539</v>
      </c>
      <c r="F420" s="110"/>
      <c r="G420" s="68" t="s">
        <v>31</v>
      </c>
      <c r="H420" s="101">
        <v>240</v>
      </c>
      <c r="I420" s="207">
        <v>0</v>
      </c>
      <c r="J420" s="208">
        <f t="shared" si="10"/>
        <v>0</v>
      </c>
    </row>
    <row r="421" spans="1:10" ht="45" x14ac:dyDescent="0.25">
      <c r="A421" s="67"/>
      <c r="B421" s="68">
        <f>IF(TRIM(I421)&lt;&gt;"",COUNTA($I$8:I421),"")</f>
        <v>317</v>
      </c>
      <c r="C421" s="67"/>
      <c r="D421" s="69"/>
      <c r="E421" s="70" t="s">
        <v>540</v>
      </c>
      <c r="F421" s="110"/>
      <c r="G421" s="68" t="s">
        <v>33</v>
      </c>
      <c r="H421" s="101">
        <v>1</v>
      </c>
      <c r="I421" s="207">
        <v>0</v>
      </c>
      <c r="J421" s="208">
        <f t="shared" si="10"/>
        <v>0</v>
      </c>
    </row>
    <row r="422" spans="1:10" ht="60.75" x14ac:dyDescent="0.25">
      <c r="A422" s="67"/>
      <c r="B422" s="68">
        <f>IF(TRIM(I422)&lt;&gt;"",COUNTA($I$8:I422),"")</f>
        <v>318</v>
      </c>
      <c r="C422" s="67"/>
      <c r="D422" s="69"/>
      <c r="E422" s="70" t="s">
        <v>1030</v>
      </c>
      <c r="F422" s="110"/>
      <c r="G422" s="68" t="s">
        <v>31</v>
      </c>
      <c r="H422" s="101">
        <v>14</v>
      </c>
      <c r="I422" s="207">
        <v>0</v>
      </c>
      <c r="J422" s="208">
        <f t="shared" si="10"/>
        <v>0</v>
      </c>
    </row>
    <row r="423" spans="1:10" ht="118.5" x14ac:dyDescent="0.25">
      <c r="A423" s="67"/>
      <c r="B423" s="68">
        <f>IF(TRIM(I423)&lt;&gt;"",COUNTA($I$8:I423),"")</f>
        <v>319</v>
      </c>
      <c r="C423" s="67"/>
      <c r="D423" s="69"/>
      <c r="E423" s="70" t="s">
        <v>1031</v>
      </c>
      <c r="F423" s="110"/>
      <c r="G423" s="68" t="s">
        <v>31</v>
      </c>
      <c r="H423" s="101">
        <v>14</v>
      </c>
      <c r="I423" s="207">
        <v>0</v>
      </c>
      <c r="J423" s="208">
        <f t="shared" si="10"/>
        <v>0</v>
      </c>
    </row>
    <row r="424" spans="1:10" ht="157.5" x14ac:dyDescent="0.25">
      <c r="A424" s="67"/>
      <c r="B424" s="68">
        <f>IF(TRIM(I424)&lt;&gt;"",COUNTA($I$8:I424),"")</f>
        <v>320</v>
      </c>
      <c r="C424" s="67"/>
      <c r="D424" s="69"/>
      <c r="E424" s="70" t="s">
        <v>1032</v>
      </c>
      <c r="F424" s="110"/>
      <c r="G424" s="68" t="s">
        <v>31</v>
      </c>
      <c r="H424" s="101">
        <v>60</v>
      </c>
      <c r="I424" s="207">
        <v>0</v>
      </c>
      <c r="J424" s="208">
        <f t="shared" si="10"/>
        <v>0</v>
      </c>
    </row>
    <row r="425" spans="1:10" x14ac:dyDescent="0.25">
      <c r="A425" s="62">
        <v>2</v>
      </c>
      <c r="B425" s="62" t="str">
        <f>IF(TRIM(I425)&lt;&gt;"",COUNTA($I$8:I425),"")</f>
        <v/>
      </c>
      <c r="C425" s="62" t="s">
        <v>788</v>
      </c>
      <c r="D425" s="63" t="s">
        <v>788</v>
      </c>
      <c r="E425" s="64" t="s">
        <v>93</v>
      </c>
      <c r="F425" s="64"/>
      <c r="G425" s="95"/>
      <c r="H425" s="96"/>
      <c r="I425" s="173"/>
      <c r="J425" s="66">
        <f>SUM(J426:J428)</f>
        <v>0</v>
      </c>
    </row>
    <row r="426" spans="1:10" ht="33.75" x14ac:dyDescent="0.25">
      <c r="A426" s="67"/>
      <c r="B426" s="68">
        <f>IF(TRIM(I426)&lt;&gt;"",COUNTA($I$8:I426),"")</f>
        <v>321</v>
      </c>
      <c r="C426" s="67"/>
      <c r="D426" s="69"/>
      <c r="E426" s="70" t="s">
        <v>119</v>
      </c>
      <c r="F426" s="70"/>
      <c r="G426" s="71" t="s">
        <v>33</v>
      </c>
      <c r="H426" s="72">
        <v>1</v>
      </c>
      <c r="I426" s="203">
        <v>0</v>
      </c>
      <c r="J426" s="208">
        <f t="shared" si="10"/>
        <v>0</v>
      </c>
    </row>
    <row r="427" spans="1:10" ht="33.75" x14ac:dyDescent="0.25">
      <c r="A427" s="67"/>
      <c r="B427" s="68">
        <f>IF(TRIM(I427)&lt;&gt;"",COUNTA($I$8:I427),"")</f>
        <v>322</v>
      </c>
      <c r="C427" s="67"/>
      <c r="D427" s="69"/>
      <c r="E427" s="70" t="s">
        <v>541</v>
      </c>
      <c r="F427" s="70"/>
      <c r="G427" s="71" t="s">
        <v>33</v>
      </c>
      <c r="H427" s="72">
        <v>1</v>
      </c>
      <c r="I427" s="203">
        <v>0</v>
      </c>
      <c r="J427" s="208">
        <f t="shared" si="10"/>
        <v>0</v>
      </c>
    </row>
    <row r="428" spans="1:10" ht="33.75" x14ac:dyDescent="0.25">
      <c r="A428" s="67"/>
      <c r="B428" s="68">
        <f>IF(TRIM(I428)&lt;&gt;"",COUNTA($I$8:I428),"")</f>
        <v>323</v>
      </c>
      <c r="C428" s="67"/>
      <c r="D428" s="69"/>
      <c r="E428" s="70" t="s">
        <v>120</v>
      </c>
      <c r="F428" s="70"/>
      <c r="G428" s="71" t="s">
        <v>33</v>
      </c>
      <c r="H428" s="72">
        <v>1</v>
      </c>
      <c r="I428" s="203">
        <v>0</v>
      </c>
      <c r="J428" s="208">
        <f t="shared" si="10"/>
        <v>0</v>
      </c>
    </row>
    <row r="429" spans="1:10" x14ac:dyDescent="0.25">
      <c r="A429" s="89">
        <v>1</v>
      </c>
      <c r="B429" s="89" t="str">
        <f>IF(TRIM(I429)&lt;&gt;"",COUNTA($I$8:I429),"")</f>
        <v/>
      </c>
      <c r="C429" s="90" t="s">
        <v>789</v>
      </c>
      <c r="D429" s="91" t="s">
        <v>789</v>
      </c>
      <c r="E429" s="25" t="s">
        <v>548</v>
      </c>
      <c r="F429" s="92"/>
      <c r="G429" s="93"/>
      <c r="H429" s="94"/>
      <c r="I429" s="206"/>
      <c r="J429" s="26">
        <f>J430+J432+J449+J457+J490</f>
        <v>0</v>
      </c>
    </row>
    <row r="430" spans="1:10" x14ac:dyDescent="0.25">
      <c r="A430" s="62">
        <v>2</v>
      </c>
      <c r="B430" s="62" t="str">
        <f>IF(TRIM(I430)&lt;&gt;"",COUNTA($I$8:I430),"")</f>
        <v/>
      </c>
      <c r="C430" s="62" t="s">
        <v>789</v>
      </c>
      <c r="D430" s="63" t="s">
        <v>789</v>
      </c>
      <c r="E430" s="64" t="s">
        <v>133</v>
      </c>
      <c r="F430" s="64"/>
      <c r="G430" s="95"/>
      <c r="H430" s="96"/>
      <c r="I430" s="173"/>
      <c r="J430" s="66">
        <f>SUM(J431)</f>
        <v>0</v>
      </c>
    </row>
    <row r="431" spans="1:10" ht="22.5" x14ac:dyDescent="0.25">
      <c r="A431" s="68"/>
      <c r="B431" s="68">
        <f>IF(TRIM(I431)&lt;&gt;"",COUNTA($I$8:I431),"")</f>
        <v>324</v>
      </c>
      <c r="C431" s="68"/>
      <c r="D431" s="102"/>
      <c r="E431" s="70" t="s">
        <v>848</v>
      </c>
      <c r="F431" s="70"/>
      <c r="G431" s="68" t="s">
        <v>33</v>
      </c>
      <c r="H431" s="101">
        <v>1</v>
      </c>
      <c r="I431" s="207">
        <v>0</v>
      </c>
      <c r="J431" s="208">
        <f t="shared" ref="J431" si="11">IF(ISNUMBER(H431),ROUND(H431*I431,2),"")</f>
        <v>0</v>
      </c>
    </row>
    <row r="432" spans="1:10" x14ac:dyDescent="0.25">
      <c r="A432" s="62">
        <v>2</v>
      </c>
      <c r="B432" s="62" t="str">
        <f>IF(TRIM(I432)&lt;&gt;"",COUNTA($I$8:I432),"")</f>
        <v/>
      </c>
      <c r="C432" s="62" t="s">
        <v>789</v>
      </c>
      <c r="D432" s="63" t="s">
        <v>789</v>
      </c>
      <c r="E432" s="64" t="s">
        <v>86</v>
      </c>
      <c r="F432" s="64"/>
      <c r="G432" s="95"/>
      <c r="H432" s="96"/>
      <c r="I432" s="173"/>
      <c r="J432" s="66">
        <f>J433+J436+J445</f>
        <v>0</v>
      </c>
    </row>
    <row r="433" spans="1:10" x14ac:dyDescent="0.25">
      <c r="A433" s="79">
        <v>3</v>
      </c>
      <c r="B433" s="79" t="str">
        <f>IF(TRIM(I433)&lt;&gt;"",COUNTA($I$8:I433),"")</f>
        <v/>
      </c>
      <c r="C433" s="79" t="s">
        <v>789</v>
      </c>
      <c r="D433" s="80" t="s">
        <v>789</v>
      </c>
      <c r="E433" s="81" t="s">
        <v>461</v>
      </c>
      <c r="F433" s="82"/>
      <c r="G433" s="106"/>
      <c r="H433" s="84"/>
      <c r="I433" s="85"/>
      <c r="J433" s="85">
        <f>SUM(J434:J435)</f>
        <v>0</v>
      </c>
    </row>
    <row r="434" spans="1:10" ht="56.25" x14ac:dyDescent="0.25">
      <c r="A434" s="68"/>
      <c r="B434" s="68">
        <f>IF(TRIM(I434)&lt;&gt;"",COUNTA($I$8:I434),"")</f>
        <v>325</v>
      </c>
      <c r="C434" s="68"/>
      <c r="D434" s="102"/>
      <c r="E434" s="70" t="s">
        <v>865</v>
      </c>
      <c r="F434" s="70" t="s">
        <v>1033</v>
      </c>
      <c r="G434" s="68" t="s">
        <v>31</v>
      </c>
      <c r="H434" s="101">
        <v>4088</v>
      </c>
      <c r="I434" s="207">
        <v>0</v>
      </c>
      <c r="J434" s="208">
        <f t="shared" ref="J434:J500" si="12">IF(ISNUMBER(H434),ROUND(H434*I434,2),"")</f>
        <v>0</v>
      </c>
    </row>
    <row r="435" spans="1:10" ht="22.5" x14ac:dyDescent="0.25">
      <c r="A435" s="68"/>
      <c r="B435" s="68">
        <f>IF(TRIM(I435)&lt;&gt;"",COUNTA($I$8:I435),"")</f>
        <v>326</v>
      </c>
      <c r="C435" s="68"/>
      <c r="D435" s="102"/>
      <c r="E435" s="70" t="s">
        <v>1034</v>
      </c>
      <c r="F435" s="70" t="s">
        <v>1035</v>
      </c>
      <c r="G435" s="68" t="s">
        <v>31</v>
      </c>
      <c r="H435" s="101">
        <v>739</v>
      </c>
      <c r="I435" s="207">
        <v>0</v>
      </c>
      <c r="J435" s="208">
        <f t="shared" si="12"/>
        <v>0</v>
      </c>
    </row>
    <row r="436" spans="1:10" x14ac:dyDescent="0.25">
      <c r="A436" s="79">
        <v>3</v>
      </c>
      <c r="B436" s="79" t="str">
        <f>IF(TRIM(I436)&lt;&gt;"",COUNTA($I$8:I436),"")</f>
        <v/>
      </c>
      <c r="C436" s="79" t="s">
        <v>789</v>
      </c>
      <c r="D436" s="80" t="s">
        <v>789</v>
      </c>
      <c r="E436" s="81" t="s">
        <v>870</v>
      </c>
      <c r="F436" s="82"/>
      <c r="G436" s="106"/>
      <c r="H436" s="84"/>
      <c r="I436" s="85"/>
      <c r="J436" s="85">
        <f>SUM(J437:J444)</f>
        <v>0</v>
      </c>
    </row>
    <row r="437" spans="1:10" ht="33.75" x14ac:dyDescent="0.25">
      <c r="A437" s="74"/>
      <c r="B437" s="74">
        <f>IF(TRIM(I437)&lt;&gt;"",COUNTA($I$8:I437),"")</f>
        <v>327</v>
      </c>
      <c r="C437" s="74"/>
      <c r="D437" s="103"/>
      <c r="E437" s="76" t="s">
        <v>1036</v>
      </c>
      <c r="F437" s="76" t="s">
        <v>1037</v>
      </c>
      <c r="G437" s="74" t="s">
        <v>21</v>
      </c>
      <c r="H437" s="105">
        <v>1</v>
      </c>
      <c r="I437" s="207">
        <v>0</v>
      </c>
      <c r="J437" s="209">
        <f t="shared" si="12"/>
        <v>0</v>
      </c>
    </row>
    <row r="438" spans="1:10" ht="33.75" x14ac:dyDescent="0.25">
      <c r="A438" s="74"/>
      <c r="B438" s="74">
        <f>IF(TRIM(I438)&lt;&gt;"",COUNTA($I$8:I438),"")</f>
        <v>328</v>
      </c>
      <c r="C438" s="74"/>
      <c r="D438" s="103"/>
      <c r="E438" s="76" t="s">
        <v>1038</v>
      </c>
      <c r="F438" s="76" t="s">
        <v>1037</v>
      </c>
      <c r="G438" s="74" t="s">
        <v>21</v>
      </c>
      <c r="H438" s="105">
        <v>1</v>
      </c>
      <c r="I438" s="207">
        <v>0</v>
      </c>
      <c r="J438" s="209">
        <f t="shared" si="12"/>
        <v>0</v>
      </c>
    </row>
    <row r="439" spans="1:10" ht="33.75" x14ac:dyDescent="0.25">
      <c r="A439" s="68"/>
      <c r="B439" s="68">
        <f>IF(TRIM(I439)&lt;&gt;"",COUNTA($I$8:I439),"")</f>
        <v>329</v>
      </c>
      <c r="C439" s="68"/>
      <c r="D439" s="102"/>
      <c r="E439" s="70" t="s">
        <v>520</v>
      </c>
      <c r="F439" s="70"/>
      <c r="G439" s="68" t="s">
        <v>21</v>
      </c>
      <c r="H439" s="101">
        <v>1</v>
      </c>
      <c r="I439" s="207">
        <v>0</v>
      </c>
      <c r="J439" s="208">
        <f t="shared" si="12"/>
        <v>0</v>
      </c>
    </row>
    <row r="440" spans="1:10" ht="45" x14ac:dyDescent="0.25">
      <c r="A440" s="68"/>
      <c r="B440" s="68">
        <f>IF(TRIM(I440)&lt;&gt;"",COUNTA($I$8:I440),"")</f>
        <v>330</v>
      </c>
      <c r="C440" s="68"/>
      <c r="D440" s="102"/>
      <c r="E440" s="70" t="s">
        <v>871</v>
      </c>
      <c r="F440" s="70" t="s">
        <v>872</v>
      </c>
      <c r="G440" s="68" t="s">
        <v>28</v>
      </c>
      <c r="H440" s="101">
        <v>690</v>
      </c>
      <c r="I440" s="207">
        <v>0</v>
      </c>
      <c r="J440" s="208">
        <f t="shared" si="12"/>
        <v>0</v>
      </c>
    </row>
    <row r="441" spans="1:10" ht="45" x14ac:dyDescent="0.25">
      <c r="A441" s="68"/>
      <c r="B441" s="68">
        <f>IF(TRIM(I441)&lt;&gt;"",COUNTA($I$8:I441),"")</f>
        <v>331</v>
      </c>
      <c r="C441" s="68"/>
      <c r="D441" s="102"/>
      <c r="E441" s="70" t="s">
        <v>873</v>
      </c>
      <c r="F441" s="70" t="s">
        <v>874</v>
      </c>
      <c r="G441" s="68" t="s">
        <v>28</v>
      </c>
      <c r="H441" s="101">
        <v>76</v>
      </c>
      <c r="I441" s="207">
        <v>0</v>
      </c>
      <c r="J441" s="208">
        <f t="shared" si="12"/>
        <v>0</v>
      </c>
    </row>
    <row r="442" spans="1:10" ht="33.75" x14ac:dyDescent="0.25">
      <c r="A442" s="68"/>
      <c r="B442" s="68">
        <f>IF(TRIM(I442)&lt;&gt;"",COUNTA($I$8:I442),"")</f>
        <v>332</v>
      </c>
      <c r="C442" s="68"/>
      <c r="D442" s="102"/>
      <c r="E442" s="70" t="s">
        <v>875</v>
      </c>
      <c r="F442" s="70" t="s">
        <v>876</v>
      </c>
      <c r="G442" s="68" t="s">
        <v>31</v>
      </c>
      <c r="H442" s="101">
        <v>2040</v>
      </c>
      <c r="I442" s="207">
        <v>0</v>
      </c>
      <c r="J442" s="208">
        <f t="shared" si="12"/>
        <v>0</v>
      </c>
    </row>
    <row r="443" spans="1:10" ht="45" x14ac:dyDescent="0.25">
      <c r="A443" s="68"/>
      <c r="B443" s="68">
        <f>IF(TRIM(I443)&lt;&gt;"",COUNTA($I$8:I443),"")</f>
        <v>333</v>
      </c>
      <c r="C443" s="68"/>
      <c r="D443" s="102"/>
      <c r="E443" s="70" t="s">
        <v>1039</v>
      </c>
      <c r="F443" s="70" t="s">
        <v>1040</v>
      </c>
      <c r="G443" s="68" t="s">
        <v>28</v>
      </c>
      <c r="H443" s="101">
        <v>214</v>
      </c>
      <c r="I443" s="207">
        <v>0</v>
      </c>
      <c r="J443" s="208">
        <f t="shared" si="12"/>
        <v>0</v>
      </c>
    </row>
    <row r="444" spans="1:10" x14ac:dyDescent="0.25">
      <c r="A444" s="68"/>
      <c r="B444" s="68">
        <f>IF(TRIM(I444)&lt;&gt;"",COUNTA($I$8:I444),"")</f>
        <v>334</v>
      </c>
      <c r="C444" s="68"/>
      <c r="D444" s="102"/>
      <c r="E444" s="70" t="s">
        <v>879</v>
      </c>
      <c r="F444" s="70" t="s">
        <v>1041</v>
      </c>
      <c r="G444" s="68" t="s">
        <v>33</v>
      </c>
      <c r="H444" s="101">
        <v>2</v>
      </c>
      <c r="I444" s="207">
        <v>0</v>
      </c>
      <c r="J444" s="208">
        <f t="shared" si="12"/>
        <v>0</v>
      </c>
    </row>
    <row r="445" spans="1:10" x14ac:dyDescent="0.25">
      <c r="A445" s="79">
        <v>3</v>
      </c>
      <c r="B445" s="79" t="str">
        <f>IF(TRIM(I445)&lt;&gt;"",COUNTA($I$8:I445),"")</f>
        <v/>
      </c>
      <c r="C445" s="79" t="s">
        <v>789</v>
      </c>
      <c r="D445" s="80" t="s">
        <v>789</v>
      </c>
      <c r="E445" s="81" t="s">
        <v>144</v>
      </c>
      <c r="F445" s="82"/>
      <c r="G445" s="106"/>
      <c r="H445" s="84"/>
      <c r="I445" s="85"/>
      <c r="J445" s="85">
        <f>SUM(J446:J448)</f>
        <v>0</v>
      </c>
    </row>
    <row r="446" spans="1:10" ht="22.5" x14ac:dyDescent="0.25">
      <c r="A446" s="68"/>
      <c r="B446" s="68">
        <f>IF(TRIM(I446)&lt;&gt;"",COUNTA($I$8:I446),"")</f>
        <v>335</v>
      </c>
      <c r="C446" s="68"/>
      <c r="D446" s="102"/>
      <c r="E446" s="70" t="s">
        <v>1086</v>
      </c>
      <c r="F446" s="70"/>
      <c r="G446" s="68" t="s">
        <v>21</v>
      </c>
      <c r="H446" s="101">
        <v>1</v>
      </c>
      <c r="I446" s="207">
        <v>0</v>
      </c>
      <c r="J446" s="208">
        <f t="shared" si="12"/>
        <v>0</v>
      </c>
    </row>
    <row r="447" spans="1:10" ht="33.75" x14ac:dyDescent="0.25">
      <c r="A447" s="68"/>
      <c r="B447" s="68">
        <f>IF(TRIM(I447)&lt;&gt;"",COUNTA($I$8:I447),"")</f>
        <v>336</v>
      </c>
      <c r="C447" s="68"/>
      <c r="D447" s="102"/>
      <c r="E447" s="70" t="s">
        <v>519</v>
      </c>
      <c r="F447" s="70"/>
      <c r="G447" s="68" t="s">
        <v>21</v>
      </c>
      <c r="H447" s="101">
        <v>1</v>
      </c>
      <c r="I447" s="207">
        <v>0</v>
      </c>
      <c r="J447" s="208">
        <f t="shared" si="12"/>
        <v>0</v>
      </c>
    </row>
    <row r="448" spans="1:10" ht="33.75" x14ac:dyDescent="0.25">
      <c r="A448" s="68"/>
      <c r="B448" s="68">
        <f>IF(TRIM(I448)&lt;&gt;"",COUNTA($I$8:I448),"")</f>
        <v>337</v>
      </c>
      <c r="C448" s="68"/>
      <c r="D448" s="102"/>
      <c r="E448" s="70" t="s">
        <v>520</v>
      </c>
      <c r="F448" s="70"/>
      <c r="G448" s="68" t="s">
        <v>21</v>
      </c>
      <c r="H448" s="101">
        <v>1</v>
      </c>
      <c r="I448" s="207">
        <v>0</v>
      </c>
      <c r="J448" s="208">
        <f t="shared" si="12"/>
        <v>0</v>
      </c>
    </row>
    <row r="449" spans="1:10" x14ac:dyDescent="0.25">
      <c r="A449" s="62">
        <v>2</v>
      </c>
      <c r="B449" s="62" t="str">
        <f>IF(TRIM(I449)&lt;&gt;"",COUNTA($I$8:I449),"")</f>
        <v/>
      </c>
      <c r="C449" s="62" t="s">
        <v>789</v>
      </c>
      <c r="D449" s="63" t="s">
        <v>789</v>
      </c>
      <c r="E449" s="64" t="s">
        <v>458</v>
      </c>
      <c r="F449" s="64"/>
      <c r="G449" s="95"/>
      <c r="H449" s="96"/>
      <c r="I449" s="173"/>
      <c r="J449" s="66">
        <f>SUM(J450:J456)</f>
        <v>0</v>
      </c>
    </row>
    <row r="450" spans="1:10" ht="33.75" x14ac:dyDescent="0.25">
      <c r="A450" s="68"/>
      <c r="B450" s="68">
        <f>IF(TRIM(I450)&lt;&gt;"",COUNTA($I$8:I450),"")</f>
        <v>338</v>
      </c>
      <c r="C450" s="68"/>
      <c r="D450" s="102"/>
      <c r="E450" s="70" t="s">
        <v>1042</v>
      </c>
      <c r="F450" s="70" t="s">
        <v>1043</v>
      </c>
      <c r="G450" s="68" t="s">
        <v>31</v>
      </c>
      <c r="H450" s="101">
        <v>400</v>
      </c>
      <c r="I450" s="207">
        <v>0</v>
      </c>
      <c r="J450" s="208">
        <f t="shared" si="12"/>
        <v>0</v>
      </c>
    </row>
    <row r="451" spans="1:10" ht="22.5" x14ac:dyDescent="0.25">
      <c r="A451" s="68"/>
      <c r="B451" s="68">
        <f>IF(TRIM(I451)&lt;&gt;"",COUNTA($I$8:I451),"")</f>
        <v>339</v>
      </c>
      <c r="C451" s="68"/>
      <c r="D451" s="102"/>
      <c r="E451" s="70" t="s">
        <v>459</v>
      </c>
      <c r="F451" s="70"/>
      <c r="G451" s="68" t="s">
        <v>31</v>
      </c>
      <c r="H451" s="101">
        <v>300</v>
      </c>
      <c r="I451" s="207">
        <v>0</v>
      </c>
      <c r="J451" s="208">
        <f t="shared" si="12"/>
        <v>0</v>
      </c>
    </row>
    <row r="452" spans="1:10" ht="33.75" x14ac:dyDescent="0.25">
      <c r="A452" s="68"/>
      <c r="B452" s="68">
        <f>IF(TRIM(I452)&lt;&gt;"",COUNTA($I$8:I452),"")</f>
        <v>340</v>
      </c>
      <c r="C452" s="68"/>
      <c r="D452" s="102"/>
      <c r="E452" s="70" t="s">
        <v>1044</v>
      </c>
      <c r="F452" s="70" t="s">
        <v>1045</v>
      </c>
      <c r="G452" s="68" t="s">
        <v>31</v>
      </c>
      <c r="H452" s="101">
        <v>2</v>
      </c>
      <c r="I452" s="207">
        <v>0</v>
      </c>
      <c r="J452" s="208">
        <f t="shared" si="12"/>
        <v>0</v>
      </c>
    </row>
    <row r="453" spans="1:10" ht="33.75" x14ac:dyDescent="0.25">
      <c r="A453" s="68"/>
      <c r="B453" s="68">
        <f>IF(TRIM(I453)&lt;&gt;"",COUNTA($I$8:I453),"")</f>
        <v>341</v>
      </c>
      <c r="C453" s="68"/>
      <c r="D453" s="102"/>
      <c r="E453" s="70" t="s">
        <v>857</v>
      </c>
      <c r="F453" s="70" t="s">
        <v>1046</v>
      </c>
      <c r="G453" s="68" t="s">
        <v>31</v>
      </c>
      <c r="H453" s="101">
        <v>60</v>
      </c>
      <c r="I453" s="207">
        <v>0</v>
      </c>
      <c r="J453" s="208">
        <f t="shared" si="12"/>
        <v>0</v>
      </c>
    </row>
    <row r="454" spans="1:10" x14ac:dyDescent="0.25">
      <c r="A454" s="68"/>
      <c r="B454" s="68">
        <f>IF(TRIM(I454)&lt;&gt;"",COUNTA($I$8:I454),"")</f>
        <v>342</v>
      </c>
      <c r="C454" s="68"/>
      <c r="D454" s="102"/>
      <c r="E454" s="70" t="s">
        <v>460</v>
      </c>
      <c r="F454" s="70"/>
      <c r="G454" s="68" t="s">
        <v>22</v>
      </c>
      <c r="H454" s="101">
        <v>20</v>
      </c>
      <c r="I454" s="207">
        <v>0</v>
      </c>
      <c r="J454" s="208">
        <f t="shared" si="12"/>
        <v>0</v>
      </c>
    </row>
    <row r="455" spans="1:10" ht="45" x14ac:dyDescent="0.25">
      <c r="A455" s="68"/>
      <c r="B455" s="68">
        <f>IF(TRIM(I455)&lt;&gt;"",COUNTA($I$8:I455),"")</f>
        <v>343</v>
      </c>
      <c r="C455" s="68"/>
      <c r="D455" s="102"/>
      <c r="E455" s="70" t="s">
        <v>881</v>
      </c>
      <c r="F455" s="70" t="s">
        <v>862</v>
      </c>
      <c r="G455" s="68" t="s">
        <v>21</v>
      </c>
      <c r="H455" s="101">
        <v>2</v>
      </c>
      <c r="I455" s="207">
        <v>0</v>
      </c>
      <c r="J455" s="208">
        <f t="shared" si="12"/>
        <v>0</v>
      </c>
    </row>
    <row r="456" spans="1:10" ht="22.5" x14ac:dyDescent="0.25">
      <c r="A456" s="68"/>
      <c r="B456" s="68">
        <f>IF(TRIM(I456)&lt;&gt;"",COUNTA($I$8:I456),"")</f>
        <v>344</v>
      </c>
      <c r="C456" s="68"/>
      <c r="D456" s="102"/>
      <c r="E456" s="70" t="s">
        <v>1047</v>
      </c>
      <c r="F456" s="70" t="s">
        <v>1048</v>
      </c>
      <c r="G456" s="68" t="s">
        <v>22</v>
      </c>
      <c r="H456" s="101">
        <v>80</v>
      </c>
      <c r="I456" s="207">
        <v>0</v>
      </c>
      <c r="J456" s="208">
        <f t="shared" si="12"/>
        <v>0</v>
      </c>
    </row>
    <row r="457" spans="1:10" x14ac:dyDescent="0.25">
      <c r="A457" s="62">
        <v>2</v>
      </c>
      <c r="B457" s="62" t="str">
        <f>IF(TRIM(I457)&lt;&gt;"",COUNTA($I$8:I457),"")</f>
        <v/>
      </c>
      <c r="C457" s="62" t="s">
        <v>789</v>
      </c>
      <c r="D457" s="63" t="s">
        <v>789</v>
      </c>
      <c r="E457" s="64" t="s">
        <v>884</v>
      </c>
      <c r="F457" s="64"/>
      <c r="G457" s="95"/>
      <c r="H457" s="96"/>
      <c r="I457" s="173"/>
      <c r="J457" s="66">
        <f>J458+J462+J465+J478</f>
        <v>0</v>
      </c>
    </row>
    <row r="458" spans="1:10" x14ac:dyDescent="0.25">
      <c r="A458" s="79">
        <v>3</v>
      </c>
      <c r="B458" s="79" t="str">
        <f>IF(TRIM(I458)&lt;&gt;"",COUNTA($I$8:I458),"")</f>
        <v/>
      </c>
      <c r="C458" s="79" t="s">
        <v>789</v>
      </c>
      <c r="D458" s="80" t="s">
        <v>789</v>
      </c>
      <c r="E458" s="81" t="s">
        <v>1087</v>
      </c>
      <c r="F458" s="82"/>
      <c r="G458" s="106"/>
      <c r="H458" s="84"/>
      <c r="I458" s="85"/>
      <c r="J458" s="85">
        <f>SUM(J459:J461)</f>
        <v>0</v>
      </c>
    </row>
    <row r="459" spans="1:10" ht="45" x14ac:dyDescent="0.25">
      <c r="A459" s="68"/>
      <c r="B459" s="68">
        <f>IF(TRIM(I459)&lt;&gt;"",COUNTA($I$8:I459),"")</f>
        <v>345</v>
      </c>
      <c r="C459" s="68"/>
      <c r="D459" s="102"/>
      <c r="E459" s="70" t="s">
        <v>1088</v>
      </c>
      <c r="F459" s="70" t="s">
        <v>856</v>
      </c>
      <c r="G459" s="68" t="s">
        <v>28</v>
      </c>
      <c r="H459" s="101">
        <v>1200</v>
      </c>
      <c r="I459" s="207">
        <v>0</v>
      </c>
      <c r="J459" s="208">
        <f t="shared" si="12"/>
        <v>0</v>
      </c>
    </row>
    <row r="460" spans="1:10" ht="45" x14ac:dyDescent="0.25">
      <c r="A460" s="68"/>
      <c r="B460" s="68">
        <f>IF(TRIM(I460)&lt;&gt;"",COUNTA($I$8:I460),"")</f>
        <v>346</v>
      </c>
      <c r="C460" s="68"/>
      <c r="D460" s="102"/>
      <c r="E460" s="70" t="s">
        <v>1089</v>
      </c>
      <c r="F460" s="70" t="s">
        <v>1090</v>
      </c>
      <c r="G460" s="68" t="s">
        <v>31</v>
      </c>
      <c r="H460" s="101">
        <v>785</v>
      </c>
      <c r="I460" s="207">
        <v>0</v>
      </c>
      <c r="J460" s="208">
        <f t="shared" si="12"/>
        <v>0</v>
      </c>
    </row>
    <row r="461" spans="1:10" ht="45" x14ac:dyDescent="0.25">
      <c r="A461" s="68"/>
      <c r="B461" s="68">
        <f>IF(TRIM(I461)&lt;&gt;"",COUNTA($I$8:I461),"")</f>
        <v>347</v>
      </c>
      <c r="C461" s="68"/>
      <c r="D461" s="102"/>
      <c r="E461" s="70" t="s">
        <v>1091</v>
      </c>
      <c r="F461" s="70" t="s">
        <v>1092</v>
      </c>
      <c r="G461" s="68" t="s">
        <v>31</v>
      </c>
      <c r="H461" s="101">
        <v>2907</v>
      </c>
      <c r="I461" s="207">
        <v>0</v>
      </c>
      <c r="J461" s="208">
        <f t="shared" si="12"/>
        <v>0</v>
      </c>
    </row>
    <row r="462" spans="1:10" x14ac:dyDescent="0.25">
      <c r="A462" s="79">
        <v>3</v>
      </c>
      <c r="B462" s="79" t="str">
        <f>IF(TRIM(I462)&lt;&gt;"",COUNTA($I$8:I462),"")</f>
        <v/>
      </c>
      <c r="C462" s="79" t="s">
        <v>789</v>
      </c>
      <c r="D462" s="80" t="s">
        <v>789</v>
      </c>
      <c r="E462" s="81" t="s">
        <v>914</v>
      </c>
      <c r="F462" s="82"/>
      <c r="G462" s="106"/>
      <c r="H462" s="84"/>
      <c r="I462" s="85"/>
      <c r="J462" s="85">
        <f>SUM(J463:J464)</f>
        <v>0</v>
      </c>
    </row>
    <row r="463" spans="1:10" ht="33.75" x14ac:dyDescent="0.25">
      <c r="A463" s="68"/>
      <c r="B463" s="68">
        <f>IF(TRIM(I463)&lt;&gt;"",COUNTA($I$8:I463),"")</f>
        <v>348</v>
      </c>
      <c r="C463" s="68"/>
      <c r="D463" s="102"/>
      <c r="E463" s="70" t="s">
        <v>885</v>
      </c>
      <c r="F463" s="70" t="s">
        <v>856</v>
      </c>
      <c r="G463" s="68" t="s">
        <v>31</v>
      </c>
      <c r="H463" s="101">
        <v>784</v>
      </c>
      <c r="I463" s="207">
        <v>0</v>
      </c>
      <c r="J463" s="208">
        <f t="shared" si="12"/>
        <v>0</v>
      </c>
    </row>
    <row r="464" spans="1:10" ht="33.75" x14ac:dyDescent="0.25">
      <c r="A464" s="68"/>
      <c r="B464" s="68">
        <f>IF(TRIM(I464)&lt;&gt;"",COUNTA($I$8:I464),"")</f>
        <v>349</v>
      </c>
      <c r="C464" s="68"/>
      <c r="D464" s="102"/>
      <c r="E464" s="70" t="s">
        <v>886</v>
      </c>
      <c r="F464" s="70" t="s">
        <v>856</v>
      </c>
      <c r="G464" s="68" t="s">
        <v>31</v>
      </c>
      <c r="H464" s="101">
        <v>365</v>
      </c>
      <c r="I464" s="207">
        <v>0</v>
      </c>
      <c r="J464" s="208">
        <f t="shared" si="12"/>
        <v>0</v>
      </c>
    </row>
    <row r="465" spans="1:10" x14ac:dyDescent="0.25">
      <c r="A465" s="79">
        <v>3</v>
      </c>
      <c r="B465" s="79" t="str">
        <f>IF(TRIM(I465)&lt;&gt;"",COUNTA($I$8:I465),"")</f>
        <v/>
      </c>
      <c r="C465" s="79" t="s">
        <v>789</v>
      </c>
      <c r="D465" s="80" t="s">
        <v>789</v>
      </c>
      <c r="E465" s="81" t="s">
        <v>1049</v>
      </c>
      <c r="F465" s="82"/>
      <c r="G465" s="106"/>
      <c r="H465" s="84"/>
      <c r="I465" s="85"/>
      <c r="J465" s="85">
        <f>SUM(J466:J477)</f>
        <v>0</v>
      </c>
    </row>
    <row r="466" spans="1:10" x14ac:dyDescent="0.25">
      <c r="A466" s="68"/>
      <c r="B466" s="68">
        <f>IF(TRIM(I466)&lt;&gt;"",COUNTA($I$8:I466),"")</f>
        <v>350</v>
      </c>
      <c r="C466" s="68"/>
      <c r="D466" s="102"/>
      <c r="E466" s="70" t="s">
        <v>869</v>
      </c>
      <c r="F466" s="70"/>
      <c r="G466" s="68" t="s">
        <v>33</v>
      </c>
      <c r="H466" s="101">
        <v>16</v>
      </c>
      <c r="I466" s="207">
        <v>0</v>
      </c>
      <c r="J466" s="208">
        <f t="shared" si="12"/>
        <v>0</v>
      </c>
    </row>
    <row r="467" spans="1:10" ht="22.5" x14ac:dyDescent="0.25">
      <c r="A467" s="68"/>
      <c r="B467" s="68">
        <f>IF(TRIM(I467)&lt;&gt;"",COUNTA($I$8:I467),"")</f>
        <v>351</v>
      </c>
      <c r="C467" s="68"/>
      <c r="D467" s="102"/>
      <c r="E467" s="70" t="s">
        <v>1093</v>
      </c>
      <c r="F467" s="70" t="s">
        <v>1094</v>
      </c>
      <c r="G467" s="68" t="s">
        <v>33</v>
      </c>
      <c r="H467" s="101">
        <v>61</v>
      </c>
      <c r="I467" s="207">
        <v>0</v>
      </c>
      <c r="J467" s="208">
        <f t="shared" si="12"/>
        <v>0</v>
      </c>
    </row>
    <row r="468" spans="1:10" ht="22.5" x14ac:dyDescent="0.25">
      <c r="A468" s="74"/>
      <c r="B468" s="74">
        <f>IF(TRIM(I468)&lt;&gt;"",COUNTA($I$8:I468),"")</f>
        <v>352</v>
      </c>
      <c r="C468" s="74"/>
      <c r="D468" s="103"/>
      <c r="E468" s="76" t="s">
        <v>1095</v>
      </c>
      <c r="F468" s="76"/>
      <c r="G468" s="74" t="s">
        <v>31</v>
      </c>
      <c r="H468" s="105">
        <v>422.09999999999997</v>
      </c>
      <c r="I468" s="207">
        <v>0</v>
      </c>
      <c r="J468" s="209">
        <f t="shared" si="12"/>
        <v>0</v>
      </c>
    </row>
    <row r="469" spans="1:10" ht="33.75" x14ac:dyDescent="0.25">
      <c r="A469" s="74"/>
      <c r="B469" s="74">
        <f>IF(TRIM(I469)&lt;&gt;"",COUNTA($I$8:I469),"")</f>
        <v>353</v>
      </c>
      <c r="C469" s="74"/>
      <c r="D469" s="103"/>
      <c r="E469" s="76" t="s">
        <v>1051</v>
      </c>
      <c r="F469" s="76"/>
      <c r="G469" s="74" t="s">
        <v>31</v>
      </c>
      <c r="H469" s="105">
        <v>389.13</v>
      </c>
      <c r="I469" s="207">
        <v>0</v>
      </c>
      <c r="J469" s="209">
        <f t="shared" si="12"/>
        <v>0</v>
      </c>
    </row>
    <row r="470" spans="1:10" ht="33.75" x14ac:dyDescent="0.25">
      <c r="A470" s="74"/>
      <c r="B470" s="74">
        <f>IF(TRIM(I470)&lt;&gt;"",COUNTA($I$8:I470),"")</f>
        <v>354</v>
      </c>
      <c r="C470" s="74"/>
      <c r="D470" s="103"/>
      <c r="E470" s="76" t="s">
        <v>1052</v>
      </c>
      <c r="F470" s="76"/>
      <c r="G470" s="74" t="s">
        <v>31</v>
      </c>
      <c r="H470" s="105">
        <v>422.09999999999997</v>
      </c>
      <c r="I470" s="207">
        <v>0</v>
      </c>
      <c r="J470" s="209">
        <f t="shared" si="12"/>
        <v>0</v>
      </c>
    </row>
    <row r="471" spans="1:10" ht="33.75" x14ac:dyDescent="0.25">
      <c r="A471" s="68"/>
      <c r="B471" s="68">
        <f>IF(TRIM(I471)&lt;&gt;"",COUNTA($I$8:I471),"")</f>
        <v>355</v>
      </c>
      <c r="C471" s="68"/>
      <c r="D471" s="102"/>
      <c r="E471" s="70" t="s">
        <v>1096</v>
      </c>
      <c r="F471" s="70" t="s">
        <v>1097</v>
      </c>
      <c r="G471" s="68" t="s">
        <v>31</v>
      </c>
      <c r="H471" s="101">
        <v>3520</v>
      </c>
      <c r="I471" s="207">
        <v>0</v>
      </c>
      <c r="J471" s="208">
        <f t="shared" si="12"/>
        <v>0</v>
      </c>
    </row>
    <row r="472" spans="1:10" ht="56.25" x14ac:dyDescent="0.25">
      <c r="A472" s="74"/>
      <c r="B472" s="74">
        <f>IF(TRIM(I472)&lt;&gt;"",COUNTA($I$8:I472),"")</f>
        <v>356</v>
      </c>
      <c r="C472" s="74"/>
      <c r="D472" s="103"/>
      <c r="E472" s="76" t="s">
        <v>1053</v>
      </c>
      <c r="F472" s="76"/>
      <c r="G472" s="74" t="s">
        <v>31</v>
      </c>
      <c r="H472" s="105">
        <v>562.79999999999995</v>
      </c>
      <c r="I472" s="207">
        <v>0</v>
      </c>
      <c r="J472" s="209">
        <f t="shared" si="12"/>
        <v>0</v>
      </c>
    </row>
    <row r="473" spans="1:10" ht="22.5" x14ac:dyDescent="0.25">
      <c r="A473" s="74"/>
      <c r="B473" s="74">
        <f>IF(TRIM(I473)&lt;&gt;"",COUNTA($I$8:I473),"")</f>
        <v>357</v>
      </c>
      <c r="C473" s="74"/>
      <c r="D473" s="103"/>
      <c r="E473" s="76" t="s">
        <v>1054</v>
      </c>
      <c r="F473" s="76" t="s">
        <v>1055</v>
      </c>
      <c r="G473" s="74" t="s">
        <v>31</v>
      </c>
      <c r="H473" s="105">
        <v>23.099999999999998</v>
      </c>
      <c r="I473" s="207">
        <v>0</v>
      </c>
      <c r="J473" s="209">
        <f t="shared" si="12"/>
        <v>0</v>
      </c>
    </row>
    <row r="474" spans="1:10" ht="56.25" x14ac:dyDescent="0.25">
      <c r="A474" s="68"/>
      <c r="B474" s="68">
        <f>IF(TRIM(I474)&lt;&gt;"",COUNTA($I$8:I474),"")</f>
        <v>358</v>
      </c>
      <c r="C474" s="68"/>
      <c r="D474" s="102"/>
      <c r="E474" s="70" t="s">
        <v>1098</v>
      </c>
      <c r="F474" s="70" t="s">
        <v>1099</v>
      </c>
      <c r="G474" s="68" t="s">
        <v>33</v>
      </c>
      <c r="H474" s="101">
        <v>300</v>
      </c>
      <c r="I474" s="207">
        <v>0</v>
      </c>
      <c r="J474" s="208">
        <f t="shared" si="12"/>
        <v>0</v>
      </c>
    </row>
    <row r="475" spans="1:10" ht="56.25" x14ac:dyDescent="0.25">
      <c r="A475" s="74"/>
      <c r="B475" s="74">
        <f>IF(TRIM(I475)&lt;&gt;"",COUNTA($I$8:I475),"")</f>
        <v>359</v>
      </c>
      <c r="C475" s="74"/>
      <c r="D475" s="103"/>
      <c r="E475" s="76" t="s">
        <v>905</v>
      </c>
      <c r="F475" s="76" t="s">
        <v>856</v>
      </c>
      <c r="G475" s="74" t="s">
        <v>33</v>
      </c>
      <c r="H475" s="105">
        <v>4</v>
      </c>
      <c r="I475" s="207">
        <v>0</v>
      </c>
      <c r="J475" s="209">
        <f t="shared" si="12"/>
        <v>0</v>
      </c>
    </row>
    <row r="476" spans="1:10" ht="33.75" x14ac:dyDescent="0.25">
      <c r="A476" s="68"/>
      <c r="B476" s="68">
        <f>IF(TRIM(I476)&lt;&gt;"",COUNTA($I$8:I476),"")</f>
        <v>360</v>
      </c>
      <c r="C476" s="68"/>
      <c r="D476" s="102"/>
      <c r="E476" s="70" t="s">
        <v>1056</v>
      </c>
      <c r="F476" s="70" t="s">
        <v>856</v>
      </c>
      <c r="G476" s="68" t="s">
        <v>31</v>
      </c>
      <c r="H476" s="101">
        <v>14</v>
      </c>
      <c r="I476" s="207">
        <v>0</v>
      </c>
      <c r="J476" s="208">
        <f t="shared" si="12"/>
        <v>0</v>
      </c>
    </row>
    <row r="477" spans="1:10" ht="45" x14ac:dyDescent="0.25">
      <c r="A477" s="68"/>
      <c r="B477" s="68">
        <f>IF(TRIM(I477)&lt;&gt;"",COUNTA($I$8:I477),"")</f>
        <v>361</v>
      </c>
      <c r="C477" s="68"/>
      <c r="D477" s="102"/>
      <c r="E477" s="70" t="s">
        <v>1057</v>
      </c>
      <c r="F477" s="70" t="s">
        <v>856</v>
      </c>
      <c r="G477" s="68" t="s">
        <v>31</v>
      </c>
      <c r="H477" s="101">
        <v>8</v>
      </c>
      <c r="I477" s="207">
        <v>0</v>
      </c>
      <c r="J477" s="208">
        <f t="shared" si="12"/>
        <v>0</v>
      </c>
    </row>
    <row r="478" spans="1:10" x14ac:dyDescent="0.25">
      <c r="A478" s="79">
        <v>3</v>
      </c>
      <c r="B478" s="79" t="str">
        <f>IF(TRIM(I478)&lt;&gt;"",COUNTA($I$8:I478),"")</f>
        <v/>
      </c>
      <c r="C478" s="79" t="s">
        <v>789</v>
      </c>
      <c r="D478" s="80" t="s">
        <v>789</v>
      </c>
      <c r="E478" s="81" t="s">
        <v>1058</v>
      </c>
      <c r="F478" s="82"/>
      <c r="G478" s="106"/>
      <c r="H478" s="84"/>
      <c r="I478" s="85"/>
      <c r="J478" s="85">
        <f>SUM(J479:J489)</f>
        <v>0</v>
      </c>
    </row>
    <row r="479" spans="1:10" ht="45" x14ac:dyDescent="0.25">
      <c r="A479" s="74"/>
      <c r="B479" s="74" t="str">
        <f>IF(TRIM(I479)&lt;&gt;"",COUNTA($I$8:I479),"")</f>
        <v/>
      </c>
      <c r="C479" s="74"/>
      <c r="D479" s="103"/>
      <c r="E479" s="76" t="s">
        <v>1059</v>
      </c>
      <c r="F479" s="76"/>
      <c r="G479" s="74"/>
      <c r="H479" s="105"/>
      <c r="I479" s="209"/>
      <c r="J479" s="209" t="str">
        <f t="shared" si="12"/>
        <v/>
      </c>
    </row>
    <row r="480" spans="1:10" ht="33.75" x14ac:dyDescent="0.25">
      <c r="A480" s="74"/>
      <c r="B480" s="74">
        <f>IF(TRIM(I480)&lt;&gt;"",COUNTA($I$8:I480),"")</f>
        <v>362</v>
      </c>
      <c r="C480" s="74"/>
      <c r="D480" s="103"/>
      <c r="E480" s="76" t="s">
        <v>1060</v>
      </c>
      <c r="F480" s="76"/>
      <c r="G480" s="74" t="s">
        <v>22</v>
      </c>
      <c r="H480" s="105">
        <v>4998</v>
      </c>
      <c r="I480" s="207">
        <v>0</v>
      </c>
      <c r="J480" s="209">
        <f t="shared" si="12"/>
        <v>0</v>
      </c>
    </row>
    <row r="481" spans="1:10" x14ac:dyDescent="0.25">
      <c r="A481" s="74"/>
      <c r="B481" s="74">
        <f>IF(TRIM(I481)&lt;&gt;"",COUNTA($I$8:I481),"")</f>
        <v>363</v>
      </c>
      <c r="C481" s="74"/>
      <c r="D481" s="103"/>
      <c r="E481" s="76" t="s">
        <v>1061</v>
      </c>
      <c r="F481" s="76"/>
      <c r="G481" s="74" t="s">
        <v>22</v>
      </c>
      <c r="H481" s="105">
        <v>999.6</v>
      </c>
      <c r="I481" s="207">
        <v>0</v>
      </c>
      <c r="J481" s="209">
        <f t="shared" si="12"/>
        <v>0</v>
      </c>
    </row>
    <row r="482" spans="1:10" ht="22.5" x14ac:dyDescent="0.25">
      <c r="A482" s="74"/>
      <c r="B482" s="74">
        <f>IF(TRIM(I482)&lt;&gt;"",COUNTA($I$8:I482),"")</f>
        <v>364</v>
      </c>
      <c r="C482" s="74"/>
      <c r="D482" s="103"/>
      <c r="E482" s="76" t="s">
        <v>1062</v>
      </c>
      <c r="F482" s="76"/>
      <c r="G482" s="74" t="s">
        <v>33</v>
      </c>
      <c r="H482" s="105">
        <v>2332.4</v>
      </c>
      <c r="I482" s="207">
        <v>0</v>
      </c>
      <c r="J482" s="209">
        <f t="shared" si="12"/>
        <v>0</v>
      </c>
    </row>
    <row r="483" spans="1:10" ht="22.5" x14ac:dyDescent="0.25">
      <c r="A483" s="74"/>
      <c r="B483" s="74">
        <f>IF(TRIM(I483)&lt;&gt;"",COUNTA($I$8:I483),"")</f>
        <v>365</v>
      </c>
      <c r="C483" s="74"/>
      <c r="D483" s="103"/>
      <c r="E483" s="76" t="s">
        <v>1063</v>
      </c>
      <c r="F483" s="76"/>
      <c r="G483" s="74" t="s">
        <v>33</v>
      </c>
      <c r="H483" s="105">
        <v>999.6</v>
      </c>
      <c r="I483" s="207">
        <v>0</v>
      </c>
      <c r="J483" s="209">
        <f t="shared" si="12"/>
        <v>0</v>
      </c>
    </row>
    <row r="484" spans="1:10" ht="56.25" x14ac:dyDescent="0.25">
      <c r="A484" s="74"/>
      <c r="B484" s="74">
        <f>IF(TRIM(I484)&lt;&gt;"",COUNTA($I$8:I484),"")</f>
        <v>366</v>
      </c>
      <c r="C484" s="74"/>
      <c r="D484" s="103"/>
      <c r="E484" s="76" t="s">
        <v>1064</v>
      </c>
      <c r="F484" s="76"/>
      <c r="G484" s="74" t="s">
        <v>85</v>
      </c>
      <c r="H484" s="105">
        <v>17850.000000000004</v>
      </c>
      <c r="I484" s="207">
        <v>0</v>
      </c>
      <c r="J484" s="209">
        <f t="shared" si="12"/>
        <v>0</v>
      </c>
    </row>
    <row r="485" spans="1:10" ht="56.25" x14ac:dyDescent="0.25">
      <c r="A485" s="74"/>
      <c r="B485" s="74">
        <f>IF(TRIM(I485)&lt;&gt;"",COUNTA($I$8:I485),"")</f>
        <v>367</v>
      </c>
      <c r="C485" s="74"/>
      <c r="D485" s="103"/>
      <c r="E485" s="76" t="s">
        <v>1065</v>
      </c>
      <c r="F485" s="76"/>
      <c r="G485" s="74" t="s">
        <v>85</v>
      </c>
      <c r="H485" s="105">
        <v>170000.00000000003</v>
      </c>
      <c r="I485" s="207">
        <v>0</v>
      </c>
      <c r="J485" s="209">
        <f t="shared" si="12"/>
        <v>0</v>
      </c>
    </row>
    <row r="486" spans="1:10" ht="33.75" x14ac:dyDescent="0.25">
      <c r="A486" s="74"/>
      <c r="B486" s="74">
        <f>IF(TRIM(I486)&lt;&gt;"",COUNTA($I$8:I486),"")</f>
        <v>368</v>
      </c>
      <c r="C486" s="74"/>
      <c r="D486" s="103"/>
      <c r="E486" s="76" t="s">
        <v>1066</v>
      </c>
      <c r="F486" s="76"/>
      <c r="G486" s="74" t="s">
        <v>1067</v>
      </c>
      <c r="H486" s="105">
        <v>714.00000000000011</v>
      </c>
      <c r="I486" s="207">
        <v>0</v>
      </c>
      <c r="J486" s="209">
        <f t="shared" si="12"/>
        <v>0</v>
      </c>
    </row>
    <row r="487" spans="1:10" ht="22.5" x14ac:dyDescent="0.25">
      <c r="A487" s="74"/>
      <c r="B487" s="74">
        <f>IF(TRIM(I487)&lt;&gt;"",COUNTA($I$8:I487),"")</f>
        <v>369</v>
      </c>
      <c r="C487" s="74"/>
      <c r="D487" s="103"/>
      <c r="E487" s="76" t="s">
        <v>1068</v>
      </c>
      <c r="F487" s="76"/>
      <c r="G487" s="74" t="s">
        <v>1067</v>
      </c>
      <c r="H487" s="105">
        <v>680.00000000000011</v>
      </c>
      <c r="I487" s="207">
        <v>0</v>
      </c>
      <c r="J487" s="209">
        <f t="shared" si="12"/>
        <v>0</v>
      </c>
    </row>
    <row r="488" spans="1:10" ht="56.25" x14ac:dyDescent="0.25">
      <c r="A488" s="74"/>
      <c r="B488" s="74">
        <f>IF(TRIM(I488)&lt;&gt;"",COUNTA($I$8:I488),"")</f>
        <v>370</v>
      </c>
      <c r="C488" s="74"/>
      <c r="D488" s="103"/>
      <c r="E488" s="76" t="s">
        <v>1069</v>
      </c>
      <c r="F488" s="76"/>
      <c r="G488" s="74" t="s">
        <v>22</v>
      </c>
      <c r="H488" s="105">
        <v>1224</v>
      </c>
      <c r="I488" s="207">
        <v>0</v>
      </c>
      <c r="J488" s="209">
        <f t="shared" si="12"/>
        <v>0</v>
      </c>
    </row>
    <row r="489" spans="1:10" ht="45" x14ac:dyDescent="0.25">
      <c r="A489" s="74"/>
      <c r="B489" s="74">
        <f>IF(TRIM(I489)&lt;&gt;"",COUNTA($I$8:I489),"")</f>
        <v>371</v>
      </c>
      <c r="C489" s="74"/>
      <c r="D489" s="103"/>
      <c r="E489" s="76" t="s">
        <v>1070</v>
      </c>
      <c r="F489" s="76"/>
      <c r="G489" s="74" t="s">
        <v>22</v>
      </c>
      <c r="H489" s="105">
        <v>1224</v>
      </c>
      <c r="I489" s="207">
        <v>0</v>
      </c>
      <c r="J489" s="209">
        <f t="shared" si="12"/>
        <v>0</v>
      </c>
    </row>
    <row r="490" spans="1:10" x14ac:dyDescent="0.25">
      <c r="A490" s="62">
        <v>2</v>
      </c>
      <c r="B490" s="62" t="str">
        <f>IF(TRIM(I490)&lt;&gt;"",COUNTA($I$8:I490),"")</f>
        <v/>
      </c>
      <c r="C490" s="62" t="s">
        <v>789</v>
      </c>
      <c r="D490" s="63" t="s">
        <v>789</v>
      </c>
      <c r="E490" s="64" t="s">
        <v>1071</v>
      </c>
      <c r="F490" s="64"/>
      <c r="G490" s="95"/>
      <c r="H490" s="96"/>
      <c r="I490" s="173"/>
      <c r="J490" s="66">
        <f>SUM(J491:J502)</f>
        <v>0</v>
      </c>
    </row>
    <row r="491" spans="1:10" x14ac:dyDescent="0.25">
      <c r="A491" s="68"/>
      <c r="B491" s="68">
        <f>IF(TRIM(I491)&lt;&gt;"",COUNTA($I$8:I491),"")</f>
        <v>372</v>
      </c>
      <c r="C491" s="68"/>
      <c r="D491" s="102"/>
      <c r="E491" s="70" t="s">
        <v>920</v>
      </c>
      <c r="F491" s="70" t="s">
        <v>921</v>
      </c>
      <c r="G491" s="68" t="s">
        <v>28</v>
      </c>
      <c r="H491" s="101">
        <v>46</v>
      </c>
      <c r="I491" s="207">
        <v>0</v>
      </c>
      <c r="J491" s="208">
        <f t="shared" si="12"/>
        <v>0</v>
      </c>
    </row>
    <row r="492" spans="1:10" x14ac:dyDescent="0.25">
      <c r="A492" s="68"/>
      <c r="B492" s="68">
        <f>IF(TRIM(I492)&lt;&gt;"",COUNTA($I$8:I492),"")</f>
        <v>373</v>
      </c>
      <c r="C492" s="68"/>
      <c r="D492" s="102"/>
      <c r="E492" s="70" t="s">
        <v>922</v>
      </c>
      <c r="F492" s="70" t="s">
        <v>923</v>
      </c>
      <c r="G492" s="68" t="s">
        <v>28</v>
      </c>
      <c r="H492" s="101">
        <v>5</v>
      </c>
      <c r="I492" s="207">
        <v>0</v>
      </c>
      <c r="J492" s="208">
        <f t="shared" si="12"/>
        <v>0</v>
      </c>
    </row>
    <row r="493" spans="1:10" ht="22.5" x14ac:dyDescent="0.25">
      <c r="A493" s="68"/>
      <c r="B493" s="68">
        <f>IF(TRIM(I493)&lt;&gt;"",COUNTA($I$8:I493),"")</f>
        <v>374</v>
      </c>
      <c r="C493" s="68"/>
      <c r="D493" s="102"/>
      <c r="E493" s="70" t="s">
        <v>463</v>
      </c>
      <c r="F493" s="70"/>
      <c r="G493" s="68" t="s">
        <v>368</v>
      </c>
      <c r="H493" s="101">
        <v>510</v>
      </c>
      <c r="I493" s="207">
        <v>0</v>
      </c>
      <c r="J493" s="208">
        <f t="shared" si="12"/>
        <v>0</v>
      </c>
    </row>
    <row r="494" spans="1:10" ht="22.5" x14ac:dyDescent="0.25">
      <c r="A494" s="68"/>
      <c r="B494" s="68">
        <f>IF(TRIM(I494)&lt;&gt;"",COUNTA($I$8:I494),"")</f>
        <v>375</v>
      </c>
      <c r="C494" s="68"/>
      <c r="D494" s="102"/>
      <c r="E494" s="70" t="s">
        <v>464</v>
      </c>
      <c r="F494" s="70"/>
      <c r="G494" s="68" t="s">
        <v>368</v>
      </c>
      <c r="H494" s="101">
        <v>510</v>
      </c>
      <c r="I494" s="207">
        <v>0</v>
      </c>
      <c r="J494" s="208">
        <f t="shared" si="12"/>
        <v>0</v>
      </c>
    </row>
    <row r="495" spans="1:10" ht="22.5" x14ac:dyDescent="0.25">
      <c r="A495" s="68"/>
      <c r="B495" s="68">
        <f>IF(TRIM(I495)&lt;&gt;"",COUNTA($I$8:I495),"")</f>
        <v>376</v>
      </c>
      <c r="C495" s="68"/>
      <c r="D495" s="102"/>
      <c r="E495" s="70" t="s">
        <v>925</v>
      </c>
      <c r="F495" s="70" t="s">
        <v>926</v>
      </c>
      <c r="G495" s="68" t="s">
        <v>28</v>
      </c>
      <c r="H495" s="101">
        <v>5.0999999999999996</v>
      </c>
      <c r="I495" s="207">
        <v>0</v>
      </c>
      <c r="J495" s="208">
        <f t="shared" si="12"/>
        <v>0</v>
      </c>
    </row>
    <row r="496" spans="1:10" ht="22.5" x14ac:dyDescent="0.25">
      <c r="A496" s="68"/>
      <c r="B496" s="68">
        <f>IF(TRIM(I496)&lt;&gt;"",COUNTA($I$8:I496),"")</f>
        <v>377</v>
      </c>
      <c r="C496" s="68"/>
      <c r="D496" s="102"/>
      <c r="E496" s="70" t="s">
        <v>927</v>
      </c>
      <c r="F496" s="70" t="s">
        <v>926</v>
      </c>
      <c r="G496" s="68" t="s">
        <v>28</v>
      </c>
      <c r="H496" s="101">
        <v>5.0999999999999996</v>
      </c>
      <c r="I496" s="207">
        <v>0</v>
      </c>
      <c r="J496" s="208">
        <f t="shared" si="12"/>
        <v>0</v>
      </c>
    </row>
    <row r="497" spans="1:10" ht="33.75" x14ac:dyDescent="0.25">
      <c r="A497" s="68"/>
      <c r="B497" s="68">
        <f>IF(TRIM(I497)&lt;&gt;"",COUNTA($I$8:I497),"")</f>
        <v>378</v>
      </c>
      <c r="C497" s="68"/>
      <c r="D497" s="102"/>
      <c r="E497" s="70" t="s">
        <v>930</v>
      </c>
      <c r="F497" s="70" t="s">
        <v>931</v>
      </c>
      <c r="G497" s="68" t="s">
        <v>28</v>
      </c>
      <c r="H497" s="101">
        <v>31</v>
      </c>
      <c r="I497" s="207">
        <v>0</v>
      </c>
      <c r="J497" s="208">
        <f t="shared" si="12"/>
        <v>0</v>
      </c>
    </row>
    <row r="498" spans="1:10" ht="22.5" x14ac:dyDescent="0.25">
      <c r="A498" s="68"/>
      <c r="B498" s="68">
        <f>IF(TRIM(I498)&lt;&gt;"",COUNTA($I$8:I498),"")</f>
        <v>379</v>
      </c>
      <c r="C498" s="68"/>
      <c r="D498" s="102"/>
      <c r="E498" s="70" t="s">
        <v>1100</v>
      </c>
      <c r="F498" s="70" t="s">
        <v>1101</v>
      </c>
      <c r="G498" s="68" t="s">
        <v>33</v>
      </c>
      <c r="H498" s="101">
        <v>255</v>
      </c>
      <c r="I498" s="207">
        <v>0</v>
      </c>
      <c r="J498" s="208">
        <f t="shared" si="12"/>
        <v>0</v>
      </c>
    </row>
    <row r="499" spans="1:10" ht="22.5" x14ac:dyDescent="0.25">
      <c r="A499" s="68"/>
      <c r="B499" s="68">
        <f>IF(TRIM(I499)&lt;&gt;"",COUNTA($I$8:I499),"")</f>
        <v>380</v>
      </c>
      <c r="C499" s="68"/>
      <c r="D499" s="102"/>
      <c r="E499" s="70" t="s">
        <v>1102</v>
      </c>
      <c r="F499" s="70" t="s">
        <v>940</v>
      </c>
      <c r="G499" s="68" t="s">
        <v>368</v>
      </c>
      <c r="H499" s="101">
        <v>255</v>
      </c>
      <c r="I499" s="207">
        <v>0</v>
      </c>
      <c r="J499" s="208">
        <f t="shared" si="12"/>
        <v>0</v>
      </c>
    </row>
    <row r="500" spans="1:10" ht="45" x14ac:dyDescent="0.25">
      <c r="A500" s="68"/>
      <c r="B500" s="68">
        <f>IF(TRIM(I500)&lt;&gt;"",COUNTA($I$8:I500),"")</f>
        <v>381</v>
      </c>
      <c r="C500" s="68"/>
      <c r="D500" s="102"/>
      <c r="E500" s="70" t="s">
        <v>941</v>
      </c>
      <c r="F500" s="70" t="s">
        <v>1081</v>
      </c>
      <c r="G500" s="68" t="s">
        <v>28</v>
      </c>
      <c r="H500" s="101">
        <v>14.3</v>
      </c>
      <c r="I500" s="207">
        <v>0</v>
      </c>
      <c r="J500" s="208">
        <f t="shared" si="12"/>
        <v>0</v>
      </c>
    </row>
    <row r="501" spans="1:10" ht="33.75" x14ac:dyDescent="0.25">
      <c r="A501" s="68"/>
      <c r="B501" s="68">
        <f>IF(TRIM(I501)&lt;&gt;"",COUNTA($I$8:I501),"")</f>
        <v>382</v>
      </c>
      <c r="C501" s="68"/>
      <c r="D501" s="102"/>
      <c r="E501" s="70" t="s">
        <v>943</v>
      </c>
      <c r="F501" s="70" t="s">
        <v>1082</v>
      </c>
      <c r="G501" s="68" t="s">
        <v>85</v>
      </c>
      <c r="H501" s="101">
        <v>1209</v>
      </c>
      <c r="I501" s="207">
        <v>0</v>
      </c>
      <c r="J501" s="208">
        <f t="shared" ref="J501:J545" si="13">IF(ISNUMBER(H501),ROUND(H501*I501,2),"")</f>
        <v>0</v>
      </c>
    </row>
    <row r="502" spans="1:10" ht="45" x14ac:dyDescent="0.25">
      <c r="A502" s="68"/>
      <c r="B502" s="68">
        <f>IF(TRIM(I502)&lt;&gt;"",COUNTA($I$8:I502),"")</f>
        <v>383</v>
      </c>
      <c r="C502" s="68"/>
      <c r="D502" s="102"/>
      <c r="E502" s="70" t="s">
        <v>944</v>
      </c>
      <c r="F502" s="70" t="s">
        <v>1103</v>
      </c>
      <c r="G502" s="68" t="s">
        <v>1085</v>
      </c>
      <c r="H502" s="101">
        <v>77</v>
      </c>
      <c r="I502" s="207">
        <v>0</v>
      </c>
      <c r="J502" s="208">
        <f t="shared" si="13"/>
        <v>0</v>
      </c>
    </row>
    <row r="503" spans="1:10" x14ac:dyDescent="0.25">
      <c r="A503" s="89">
        <v>1</v>
      </c>
      <c r="B503" s="89" t="str">
        <f>IF(TRIM(I503)&lt;&gt;"",COUNTA($I$8:I503),"")</f>
        <v/>
      </c>
      <c r="C503" s="90" t="s">
        <v>791</v>
      </c>
      <c r="D503" s="91" t="s">
        <v>791</v>
      </c>
      <c r="E503" s="25" t="s">
        <v>790</v>
      </c>
      <c r="F503" s="92"/>
      <c r="G503" s="93"/>
      <c r="H503" s="94"/>
      <c r="I503" s="206"/>
      <c r="J503" s="26">
        <f>J504+J509+J527+J544+J546+J580</f>
        <v>0</v>
      </c>
    </row>
    <row r="504" spans="1:10" x14ac:dyDescent="0.25">
      <c r="A504" s="62">
        <v>2</v>
      </c>
      <c r="B504" s="62" t="str">
        <f>IF(TRIM(I504)&lt;&gt;"",COUNTA($I$8:I504),"")</f>
        <v/>
      </c>
      <c r="C504" s="62" t="s">
        <v>791</v>
      </c>
      <c r="D504" s="63" t="s">
        <v>791</v>
      </c>
      <c r="E504" s="64" t="s">
        <v>133</v>
      </c>
      <c r="F504" s="64"/>
      <c r="G504" s="95"/>
      <c r="H504" s="96"/>
      <c r="I504" s="173"/>
      <c r="J504" s="66">
        <f>SUM(J505:J508)</f>
        <v>0</v>
      </c>
    </row>
    <row r="505" spans="1:10" ht="33.75" x14ac:dyDescent="0.25">
      <c r="A505" s="68"/>
      <c r="B505" s="68" t="str">
        <f>IF(TRIM(I505)&lt;&gt;"",COUNTA($I$8:I505),"")</f>
        <v/>
      </c>
      <c r="C505" s="68"/>
      <c r="D505" s="102"/>
      <c r="E505" s="70"/>
      <c r="F505" s="70" t="s">
        <v>158</v>
      </c>
      <c r="G505" s="71"/>
      <c r="H505" s="72"/>
      <c r="I505" s="204"/>
      <c r="J505" s="208" t="str">
        <f t="shared" si="13"/>
        <v/>
      </c>
    </row>
    <row r="506" spans="1:10" ht="78.75" x14ac:dyDescent="0.25">
      <c r="A506" s="68"/>
      <c r="B506" s="68" t="str">
        <f>IF(TRIM(I506)&lt;&gt;"",COUNTA($I$8:I506),"")</f>
        <v/>
      </c>
      <c r="C506" s="68"/>
      <c r="D506" s="102"/>
      <c r="E506" s="70"/>
      <c r="F506" s="70" t="s">
        <v>159</v>
      </c>
      <c r="G506" s="71"/>
      <c r="H506" s="72"/>
      <c r="I506" s="204"/>
      <c r="J506" s="208" t="str">
        <f t="shared" si="13"/>
        <v/>
      </c>
    </row>
    <row r="507" spans="1:10" ht="45" x14ac:dyDescent="0.25">
      <c r="A507" s="68"/>
      <c r="B507" s="68" t="str">
        <f>IF(TRIM(I507)&lt;&gt;"",COUNTA($I$8:I507),"")</f>
        <v/>
      </c>
      <c r="C507" s="68"/>
      <c r="D507" s="102"/>
      <c r="E507" s="70"/>
      <c r="F507" s="70" t="s">
        <v>160</v>
      </c>
      <c r="G507" s="71"/>
      <c r="H507" s="72"/>
      <c r="I507" s="204"/>
      <c r="J507" s="208" t="str">
        <f t="shared" si="13"/>
        <v/>
      </c>
    </row>
    <row r="508" spans="1:10" ht="67.5" x14ac:dyDescent="0.25">
      <c r="A508" s="68"/>
      <c r="B508" s="68" t="str">
        <f>IF(TRIM(I508)&lt;&gt;"",COUNTA($I$8:I508),"")</f>
        <v/>
      </c>
      <c r="C508" s="68"/>
      <c r="D508" s="102"/>
      <c r="E508" s="70"/>
      <c r="F508" s="70" t="s">
        <v>161</v>
      </c>
      <c r="G508" s="71"/>
      <c r="H508" s="72"/>
      <c r="I508" s="204"/>
      <c r="J508" s="208" t="str">
        <f t="shared" si="13"/>
        <v/>
      </c>
    </row>
    <row r="509" spans="1:10" x14ac:dyDescent="0.25">
      <c r="A509" s="62">
        <v>2</v>
      </c>
      <c r="B509" s="62" t="str">
        <f>IF(TRIM(I509)&lt;&gt;"",COUNTA($I$8:I509),"")</f>
        <v/>
      </c>
      <c r="C509" s="62" t="s">
        <v>791</v>
      </c>
      <c r="D509" s="63" t="s">
        <v>791</v>
      </c>
      <c r="E509" s="64" t="s">
        <v>86</v>
      </c>
      <c r="F509" s="64"/>
      <c r="G509" s="95"/>
      <c r="H509" s="96"/>
      <c r="I509" s="173"/>
      <c r="J509" s="66">
        <f>J510+J513+J518</f>
        <v>0</v>
      </c>
    </row>
    <row r="510" spans="1:10" x14ac:dyDescent="0.25">
      <c r="A510" s="79">
        <v>3</v>
      </c>
      <c r="B510" s="79" t="str">
        <f>IF(TRIM(I510)&lt;&gt;"",COUNTA($I$8:I510),"")</f>
        <v/>
      </c>
      <c r="C510" s="79" t="s">
        <v>791</v>
      </c>
      <c r="D510" s="80" t="s">
        <v>791</v>
      </c>
      <c r="E510" s="81" t="s">
        <v>143</v>
      </c>
      <c r="F510" s="82"/>
      <c r="G510" s="106"/>
      <c r="H510" s="84"/>
      <c r="I510" s="85"/>
      <c r="J510" s="85">
        <f>SUM(J511:J512)</f>
        <v>0</v>
      </c>
    </row>
    <row r="511" spans="1:10" ht="22.5" x14ac:dyDescent="0.25">
      <c r="A511" s="68"/>
      <c r="B511" s="68">
        <f>IF(TRIM(I511)&lt;&gt;"",COUNTA($I$8:I511),"")</f>
        <v>384</v>
      </c>
      <c r="C511" s="68"/>
      <c r="D511" s="102"/>
      <c r="E511" s="70" t="s">
        <v>164</v>
      </c>
      <c r="F511" s="70"/>
      <c r="G511" s="71" t="s">
        <v>121</v>
      </c>
      <c r="H511" s="72">
        <v>1</v>
      </c>
      <c r="I511" s="203">
        <v>0</v>
      </c>
      <c r="J511" s="208">
        <f t="shared" si="13"/>
        <v>0</v>
      </c>
    </row>
    <row r="512" spans="1:10" ht="22.5" x14ac:dyDescent="0.25">
      <c r="A512" s="68"/>
      <c r="B512" s="68">
        <f>IF(TRIM(I512)&lt;&gt;"",COUNTA($I$8:I512),"")</f>
        <v>385</v>
      </c>
      <c r="C512" s="68"/>
      <c r="D512" s="102"/>
      <c r="E512" s="70" t="s">
        <v>165</v>
      </c>
      <c r="F512" s="70"/>
      <c r="G512" s="71" t="s">
        <v>121</v>
      </c>
      <c r="H512" s="72">
        <v>1</v>
      </c>
      <c r="I512" s="203">
        <v>0</v>
      </c>
      <c r="J512" s="208">
        <f t="shared" si="13"/>
        <v>0</v>
      </c>
    </row>
    <row r="513" spans="1:10" x14ac:dyDescent="0.25">
      <c r="A513" s="79">
        <v>3</v>
      </c>
      <c r="B513" s="79" t="str">
        <f>IF(TRIM(I513)&lt;&gt;"",COUNTA($I$8:I513),"")</f>
        <v/>
      </c>
      <c r="C513" s="79" t="s">
        <v>791</v>
      </c>
      <c r="D513" s="80" t="s">
        <v>791</v>
      </c>
      <c r="E513" s="81" t="s">
        <v>145</v>
      </c>
      <c r="F513" s="82"/>
      <c r="G513" s="106"/>
      <c r="H513" s="84"/>
      <c r="I513" s="85"/>
      <c r="J513" s="85">
        <f>SUM(J514:J517)</f>
        <v>0</v>
      </c>
    </row>
    <row r="514" spans="1:10" ht="22.5" x14ac:dyDescent="0.25">
      <c r="A514" s="68"/>
      <c r="B514" s="68">
        <f>IF(TRIM(I514)&lt;&gt;"",COUNTA($I$8:I514),"")</f>
        <v>386</v>
      </c>
      <c r="C514" s="68"/>
      <c r="D514" s="102"/>
      <c r="E514" s="70" t="s">
        <v>123</v>
      </c>
      <c r="F514" s="70"/>
      <c r="G514" s="71" t="s">
        <v>124</v>
      </c>
      <c r="H514" s="72">
        <v>15</v>
      </c>
      <c r="I514" s="203">
        <v>0</v>
      </c>
      <c r="J514" s="208">
        <f t="shared" si="13"/>
        <v>0</v>
      </c>
    </row>
    <row r="515" spans="1:10" x14ac:dyDescent="0.25">
      <c r="A515" s="68"/>
      <c r="B515" s="68">
        <f>IF(TRIM(I515)&lt;&gt;"",COUNTA($I$8:I515),"")</f>
        <v>387</v>
      </c>
      <c r="C515" s="68"/>
      <c r="D515" s="102"/>
      <c r="E515" s="70" t="s">
        <v>218</v>
      </c>
      <c r="F515" s="70"/>
      <c r="G515" s="71" t="s">
        <v>368</v>
      </c>
      <c r="H515" s="72">
        <v>16</v>
      </c>
      <c r="I515" s="203">
        <v>0</v>
      </c>
      <c r="J515" s="208">
        <f t="shared" si="13"/>
        <v>0</v>
      </c>
    </row>
    <row r="516" spans="1:10" ht="22.5" x14ac:dyDescent="0.25">
      <c r="A516" s="68"/>
      <c r="B516" s="68">
        <f>IF(TRIM(I516)&lt;&gt;"",COUNTA($I$8:I516),"")</f>
        <v>388</v>
      </c>
      <c r="C516" s="68"/>
      <c r="D516" s="102"/>
      <c r="E516" s="70" t="s">
        <v>219</v>
      </c>
      <c r="F516" s="70" t="s">
        <v>220</v>
      </c>
      <c r="G516" s="71" t="s">
        <v>128</v>
      </c>
      <c r="H516" s="72">
        <v>5.04</v>
      </c>
      <c r="I516" s="203">
        <v>0</v>
      </c>
      <c r="J516" s="208">
        <f t="shared" si="13"/>
        <v>0</v>
      </c>
    </row>
    <row r="517" spans="1:10" x14ac:dyDescent="0.25">
      <c r="A517" s="68"/>
      <c r="B517" s="68">
        <f>IF(TRIM(I517)&lt;&gt;"",COUNTA($I$8:I517),"")</f>
        <v>389</v>
      </c>
      <c r="C517" s="68"/>
      <c r="D517" s="102"/>
      <c r="E517" s="70" t="s">
        <v>221</v>
      </c>
      <c r="F517" s="70"/>
      <c r="G517" s="71" t="s">
        <v>128</v>
      </c>
      <c r="H517" s="72">
        <v>19.239999999999998</v>
      </c>
      <c r="I517" s="203">
        <v>0</v>
      </c>
      <c r="J517" s="208">
        <f t="shared" si="13"/>
        <v>0</v>
      </c>
    </row>
    <row r="518" spans="1:10" x14ac:dyDescent="0.25">
      <c r="A518" s="79">
        <v>3</v>
      </c>
      <c r="B518" s="79" t="str">
        <f>IF(TRIM(I518)&lt;&gt;"",COUNTA($I$8:I518),"")</f>
        <v/>
      </c>
      <c r="C518" s="79" t="s">
        <v>791</v>
      </c>
      <c r="D518" s="80" t="s">
        <v>791</v>
      </c>
      <c r="E518" s="81" t="s">
        <v>150</v>
      </c>
      <c r="F518" s="82"/>
      <c r="G518" s="106"/>
      <c r="H518" s="84"/>
      <c r="I518" s="85"/>
      <c r="J518" s="85">
        <f>SUM(J519:J526)</f>
        <v>0</v>
      </c>
    </row>
    <row r="519" spans="1:10" ht="33.75" x14ac:dyDescent="0.25">
      <c r="A519" s="68"/>
      <c r="B519" s="68">
        <f>IF(TRIM(I519)&lt;&gt;"",COUNTA($I$8:I519),"")</f>
        <v>390</v>
      </c>
      <c r="C519" s="68"/>
      <c r="D519" s="102"/>
      <c r="E519" s="70" t="s">
        <v>222</v>
      </c>
      <c r="F519" s="70" t="s">
        <v>223</v>
      </c>
      <c r="G519" s="71" t="s">
        <v>368</v>
      </c>
      <c r="H519" s="72">
        <v>21</v>
      </c>
      <c r="I519" s="203">
        <v>0</v>
      </c>
      <c r="J519" s="208">
        <f t="shared" si="13"/>
        <v>0</v>
      </c>
    </row>
    <row r="520" spans="1:10" ht="33.75" x14ac:dyDescent="0.25">
      <c r="A520" s="68"/>
      <c r="B520" s="68">
        <f>IF(TRIM(I520)&lt;&gt;"",COUNTA($I$8:I520),"")</f>
        <v>391</v>
      </c>
      <c r="C520" s="68"/>
      <c r="D520" s="102"/>
      <c r="E520" s="70" t="s">
        <v>224</v>
      </c>
      <c r="F520" s="70" t="s">
        <v>549</v>
      </c>
      <c r="G520" s="71" t="s">
        <v>124</v>
      </c>
      <c r="H520" s="72">
        <v>420</v>
      </c>
      <c r="I520" s="203">
        <v>0</v>
      </c>
      <c r="J520" s="208">
        <f t="shared" si="13"/>
        <v>0</v>
      </c>
    </row>
    <row r="521" spans="1:10" ht="33.75" x14ac:dyDescent="0.25">
      <c r="A521" s="68"/>
      <c r="B521" s="68">
        <f>IF(TRIM(I521)&lt;&gt;"",COUNTA($I$8:I521),"")</f>
        <v>392</v>
      </c>
      <c r="C521" s="68"/>
      <c r="D521" s="102"/>
      <c r="E521" s="70" t="s">
        <v>225</v>
      </c>
      <c r="F521" s="70" t="s">
        <v>223</v>
      </c>
      <c r="G521" s="71" t="s">
        <v>368</v>
      </c>
      <c r="H521" s="72">
        <v>21</v>
      </c>
      <c r="I521" s="203">
        <v>0</v>
      </c>
      <c r="J521" s="208">
        <f t="shared" si="13"/>
        <v>0</v>
      </c>
    </row>
    <row r="522" spans="1:10" ht="33.75" x14ac:dyDescent="0.25">
      <c r="A522" s="68"/>
      <c r="B522" s="68">
        <f>IF(TRIM(I522)&lt;&gt;"",COUNTA($I$8:I522),"")</f>
        <v>393</v>
      </c>
      <c r="C522" s="68"/>
      <c r="D522" s="102"/>
      <c r="E522" s="70" t="s">
        <v>226</v>
      </c>
      <c r="F522" s="70"/>
      <c r="G522" s="71" t="s">
        <v>368</v>
      </c>
      <c r="H522" s="72">
        <v>70</v>
      </c>
      <c r="I522" s="203">
        <v>0</v>
      </c>
      <c r="J522" s="208">
        <f t="shared" si="13"/>
        <v>0</v>
      </c>
    </row>
    <row r="523" spans="1:10" ht="33.75" x14ac:dyDescent="0.25">
      <c r="A523" s="68"/>
      <c r="B523" s="68">
        <f>IF(TRIM(I523)&lt;&gt;"",COUNTA($I$8:I523),"")</f>
        <v>394</v>
      </c>
      <c r="C523" s="68"/>
      <c r="D523" s="102"/>
      <c r="E523" s="70" t="s">
        <v>227</v>
      </c>
      <c r="F523" s="70" t="s">
        <v>223</v>
      </c>
      <c r="G523" s="71" t="s">
        <v>128</v>
      </c>
      <c r="H523" s="72">
        <v>21</v>
      </c>
      <c r="I523" s="203">
        <v>0</v>
      </c>
      <c r="J523" s="208">
        <f t="shared" si="13"/>
        <v>0</v>
      </c>
    </row>
    <row r="524" spans="1:10" ht="33.75" x14ac:dyDescent="0.25">
      <c r="A524" s="68"/>
      <c r="B524" s="68">
        <f>IF(TRIM(I524)&lt;&gt;"",COUNTA($I$8:I524),"")</f>
        <v>395</v>
      </c>
      <c r="C524" s="68"/>
      <c r="D524" s="102"/>
      <c r="E524" s="70" t="s">
        <v>228</v>
      </c>
      <c r="F524" s="70" t="s">
        <v>223</v>
      </c>
      <c r="G524" s="71" t="s">
        <v>128</v>
      </c>
      <c r="H524" s="72">
        <v>21</v>
      </c>
      <c r="I524" s="203">
        <v>0</v>
      </c>
      <c r="J524" s="208">
        <f t="shared" si="13"/>
        <v>0</v>
      </c>
    </row>
    <row r="525" spans="1:10" ht="22.5" x14ac:dyDescent="0.25">
      <c r="A525" s="68"/>
      <c r="B525" s="68">
        <f>IF(TRIM(I525)&lt;&gt;"",COUNTA($I$8:I525),"")</f>
        <v>396</v>
      </c>
      <c r="C525" s="68"/>
      <c r="D525" s="102"/>
      <c r="E525" s="70" t="s">
        <v>229</v>
      </c>
      <c r="F525" s="70" t="s">
        <v>223</v>
      </c>
      <c r="G525" s="71" t="s">
        <v>128</v>
      </c>
      <c r="H525" s="72">
        <v>21</v>
      </c>
      <c r="I525" s="203">
        <v>0</v>
      </c>
      <c r="J525" s="208">
        <f t="shared" si="13"/>
        <v>0</v>
      </c>
    </row>
    <row r="526" spans="1:10" ht="22.5" x14ac:dyDescent="0.25">
      <c r="A526" s="68"/>
      <c r="B526" s="68">
        <f>IF(TRIM(I526)&lt;&gt;"",COUNTA($I$8:I526),"")</f>
        <v>397</v>
      </c>
      <c r="C526" s="68"/>
      <c r="D526" s="102"/>
      <c r="E526" s="70" t="s">
        <v>230</v>
      </c>
      <c r="F526" s="70" t="s">
        <v>223</v>
      </c>
      <c r="G526" s="71" t="s">
        <v>128</v>
      </c>
      <c r="H526" s="72">
        <v>21</v>
      </c>
      <c r="I526" s="203">
        <v>0</v>
      </c>
      <c r="J526" s="208">
        <f t="shared" si="13"/>
        <v>0</v>
      </c>
    </row>
    <row r="527" spans="1:10" x14ac:dyDescent="0.25">
      <c r="A527" s="62">
        <v>2</v>
      </c>
      <c r="B527" s="62" t="str">
        <f>IF(TRIM(I527)&lt;&gt;"",COUNTA($I$8:I527),"")</f>
        <v/>
      </c>
      <c r="C527" s="62" t="s">
        <v>791</v>
      </c>
      <c r="D527" s="63" t="s">
        <v>791</v>
      </c>
      <c r="E527" s="64" t="s">
        <v>211</v>
      </c>
      <c r="F527" s="64"/>
      <c r="G527" s="95"/>
      <c r="H527" s="96"/>
      <c r="I527" s="173"/>
      <c r="J527" s="66">
        <f>J528+J531+J533+J536+J538+J542</f>
        <v>0</v>
      </c>
    </row>
    <row r="528" spans="1:10" x14ac:dyDescent="0.25">
      <c r="A528" s="79">
        <v>3</v>
      </c>
      <c r="B528" s="79" t="str">
        <f>IF(TRIM(I528)&lt;&gt;"",COUNTA($I$8:I528),"")</f>
        <v/>
      </c>
      <c r="C528" s="79" t="s">
        <v>791</v>
      </c>
      <c r="D528" s="80" t="s">
        <v>791</v>
      </c>
      <c r="E528" s="81" t="s">
        <v>146</v>
      </c>
      <c r="F528" s="82"/>
      <c r="G528" s="106"/>
      <c r="H528" s="84"/>
      <c r="I528" s="85"/>
      <c r="J528" s="85">
        <f>SUM(J529:J530)</f>
        <v>0</v>
      </c>
    </row>
    <row r="529" spans="1:10" ht="22.5" x14ac:dyDescent="0.25">
      <c r="A529" s="68"/>
      <c r="B529" s="68">
        <f>IF(TRIM(I529)&lt;&gt;"",COUNTA($I$8:I529),"")</f>
        <v>398</v>
      </c>
      <c r="C529" s="68"/>
      <c r="D529" s="102"/>
      <c r="E529" s="70" t="s">
        <v>168</v>
      </c>
      <c r="F529" s="70"/>
      <c r="G529" s="71" t="s">
        <v>128</v>
      </c>
      <c r="H529" s="72">
        <v>5</v>
      </c>
      <c r="I529" s="203">
        <v>0</v>
      </c>
      <c r="J529" s="208">
        <f t="shared" si="13"/>
        <v>0</v>
      </c>
    </row>
    <row r="530" spans="1:10" ht="22.5" x14ac:dyDescent="0.25">
      <c r="A530" s="68"/>
      <c r="B530" s="68">
        <f>IF(TRIM(I530)&lt;&gt;"",COUNTA($I$8:I530),"")</f>
        <v>399</v>
      </c>
      <c r="C530" s="68"/>
      <c r="D530" s="102"/>
      <c r="E530" s="70" t="s">
        <v>169</v>
      </c>
      <c r="F530" s="70"/>
      <c r="G530" s="71" t="s">
        <v>128</v>
      </c>
      <c r="H530" s="72">
        <v>80</v>
      </c>
      <c r="I530" s="203">
        <v>0</v>
      </c>
      <c r="J530" s="208">
        <f t="shared" si="13"/>
        <v>0</v>
      </c>
    </row>
    <row r="531" spans="1:10" x14ac:dyDescent="0.25">
      <c r="A531" s="79">
        <v>3</v>
      </c>
      <c r="B531" s="79" t="str">
        <f>IF(TRIM(I531)&lt;&gt;"",COUNTA($I$8:I531),"")</f>
        <v/>
      </c>
      <c r="C531" s="79" t="s">
        <v>791</v>
      </c>
      <c r="D531" s="80" t="s">
        <v>791</v>
      </c>
      <c r="E531" s="81" t="s">
        <v>147</v>
      </c>
      <c r="F531" s="82"/>
      <c r="G531" s="106"/>
      <c r="H531" s="84"/>
      <c r="I531" s="85"/>
      <c r="J531" s="85">
        <f>SUM(J532)</f>
        <v>0</v>
      </c>
    </row>
    <row r="532" spans="1:10" x14ac:dyDescent="0.25">
      <c r="A532" s="68"/>
      <c r="B532" s="68">
        <f>IF(TRIM(I532)&lt;&gt;"",COUNTA($I$8:I532),"")</f>
        <v>400</v>
      </c>
      <c r="C532" s="68"/>
      <c r="D532" s="102"/>
      <c r="E532" s="70" t="s">
        <v>171</v>
      </c>
      <c r="F532" s="70"/>
      <c r="G532" s="71" t="s">
        <v>124</v>
      </c>
      <c r="H532" s="72">
        <v>5</v>
      </c>
      <c r="I532" s="203">
        <v>0</v>
      </c>
      <c r="J532" s="208">
        <f t="shared" si="13"/>
        <v>0</v>
      </c>
    </row>
    <row r="533" spans="1:10" x14ac:dyDescent="0.25">
      <c r="A533" s="79">
        <v>3</v>
      </c>
      <c r="B533" s="79" t="str">
        <f>IF(TRIM(I533)&lt;&gt;"",COUNTA($I$8:I533),"")</f>
        <v/>
      </c>
      <c r="C533" s="79" t="s">
        <v>791</v>
      </c>
      <c r="D533" s="80" t="s">
        <v>791</v>
      </c>
      <c r="E533" s="81" t="s">
        <v>315</v>
      </c>
      <c r="F533" s="82"/>
      <c r="G533" s="106"/>
      <c r="H533" s="84"/>
      <c r="I533" s="85"/>
      <c r="J533" s="85">
        <f>SUM(J534:J535)</f>
        <v>0</v>
      </c>
    </row>
    <row r="534" spans="1:10" ht="22.5" x14ac:dyDescent="0.25">
      <c r="A534" s="68"/>
      <c r="B534" s="68">
        <f>IF(TRIM(I534)&lt;&gt;"",COUNTA($I$8:I534),"")</f>
        <v>401</v>
      </c>
      <c r="C534" s="68"/>
      <c r="D534" s="102"/>
      <c r="E534" s="70" t="s">
        <v>172</v>
      </c>
      <c r="F534" s="70"/>
      <c r="G534" s="71" t="s">
        <v>124</v>
      </c>
      <c r="H534" s="72">
        <v>60</v>
      </c>
      <c r="I534" s="203">
        <v>0</v>
      </c>
      <c r="J534" s="208">
        <f t="shared" si="13"/>
        <v>0</v>
      </c>
    </row>
    <row r="535" spans="1:10" ht="22.5" x14ac:dyDescent="0.25">
      <c r="A535" s="68"/>
      <c r="B535" s="68">
        <f>IF(TRIM(I535)&lt;&gt;"",COUNTA($I$8:I535),"")</f>
        <v>402</v>
      </c>
      <c r="C535" s="68"/>
      <c r="D535" s="102"/>
      <c r="E535" s="70" t="s">
        <v>173</v>
      </c>
      <c r="F535" s="70" t="s">
        <v>231</v>
      </c>
      <c r="G535" s="71" t="s">
        <v>128</v>
      </c>
      <c r="H535" s="72">
        <v>20</v>
      </c>
      <c r="I535" s="203">
        <v>0</v>
      </c>
      <c r="J535" s="208">
        <f t="shared" si="13"/>
        <v>0</v>
      </c>
    </row>
    <row r="536" spans="1:10" x14ac:dyDescent="0.25">
      <c r="A536" s="79">
        <v>3</v>
      </c>
      <c r="B536" s="79" t="str">
        <f>IF(TRIM(I536)&lt;&gt;"",COUNTA($I$8:I536),"")</f>
        <v/>
      </c>
      <c r="C536" s="79" t="s">
        <v>791</v>
      </c>
      <c r="D536" s="80" t="s">
        <v>791</v>
      </c>
      <c r="E536" s="81" t="s">
        <v>312</v>
      </c>
      <c r="F536" s="82"/>
      <c r="G536" s="106"/>
      <c r="H536" s="84"/>
      <c r="I536" s="85"/>
      <c r="J536" s="85">
        <f>SUM(J537)</f>
        <v>0</v>
      </c>
    </row>
    <row r="537" spans="1:10" ht="22.5" x14ac:dyDescent="0.25">
      <c r="A537" s="68"/>
      <c r="B537" s="68">
        <f>IF(TRIM(I537)&lt;&gt;"",COUNTA($I$8:I537),"")</f>
        <v>403</v>
      </c>
      <c r="C537" s="68"/>
      <c r="D537" s="102"/>
      <c r="E537" s="70" t="s">
        <v>177</v>
      </c>
      <c r="F537" s="70" t="s">
        <v>178</v>
      </c>
      <c r="G537" s="71" t="s">
        <v>128</v>
      </c>
      <c r="H537" s="72">
        <v>40</v>
      </c>
      <c r="I537" s="203">
        <v>0</v>
      </c>
      <c r="J537" s="208">
        <f t="shared" si="13"/>
        <v>0</v>
      </c>
    </row>
    <row r="538" spans="1:10" x14ac:dyDescent="0.25">
      <c r="A538" s="79">
        <v>3</v>
      </c>
      <c r="B538" s="79" t="str">
        <f>IF(TRIM(I538)&lt;&gt;"",COUNTA($I$8:I538),"")</f>
        <v/>
      </c>
      <c r="C538" s="79" t="s">
        <v>791</v>
      </c>
      <c r="D538" s="80" t="s">
        <v>791</v>
      </c>
      <c r="E538" s="81" t="s">
        <v>148</v>
      </c>
      <c r="F538" s="82"/>
      <c r="G538" s="106"/>
      <c r="H538" s="84"/>
      <c r="I538" s="85"/>
      <c r="J538" s="85">
        <f>SUM(J539:J541)</f>
        <v>0</v>
      </c>
    </row>
    <row r="539" spans="1:10" x14ac:dyDescent="0.25">
      <c r="A539" s="68"/>
      <c r="B539" s="68">
        <f>IF(TRIM(I539)&lt;&gt;"",COUNTA($I$8:I539),"")</f>
        <v>404</v>
      </c>
      <c r="C539" s="68"/>
      <c r="D539" s="102"/>
      <c r="E539" s="70" t="s">
        <v>88</v>
      </c>
      <c r="F539" s="70"/>
      <c r="G539" s="71" t="s">
        <v>124</v>
      </c>
      <c r="H539" s="72">
        <v>15</v>
      </c>
      <c r="I539" s="203">
        <v>0</v>
      </c>
      <c r="J539" s="208">
        <f t="shared" si="13"/>
        <v>0</v>
      </c>
    </row>
    <row r="540" spans="1:10" x14ac:dyDescent="0.25">
      <c r="A540" s="68"/>
      <c r="B540" s="68">
        <f>IF(TRIM(I540)&lt;&gt;"",COUNTA($I$8:I540),"")</f>
        <v>405</v>
      </c>
      <c r="C540" s="68"/>
      <c r="D540" s="102"/>
      <c r="E540" s="70" t="s">
        <v>89</v>
      </c>
      <c r="F540" s="70"/>
      <c r="G540" s="71" t="s">
        <v>124</v>
      </c>
      <c r="H540" s="72">
        <v>15</v>
      </c>
      <c r="I540" s="203">
        <v>0</v>
      </c>
      <c r="J540" s="208">
        <f t="shared" si="13"/>
        <v>0</v>
      </c>
    </row>
    <row r="541" spans="1:10" ht="22.5" x14ac:dyDescent="0.25">
      <c r="A541" s="68"/>
      <c r="B541" s="68">
        <f>IF(TRIM(I541)&lt;&gt;"",COUNTA($I$8:I541),"")</f>
        <v>406</v>
      </c>
      <c r="C541" s="68"/>
      <c r="D541" s="102"/>
      <c r="E541" s="70" t="s">
        <v>232</v>
      </c>
      <c r="F541" s="70" t="s">
        <v>1107</v>
      </c>
      <c r="G541" s="71" t="s">
        <v>128</v>
      </c>
      <c r="H541" s="72">
        <v>3.89</v>
      </c>
      <c r="I541" s="203">
        <v>0</v>
      </c>
      <c r="J541" s="208">
        <f t="shared" si="13"/>
        <v>0</v>
      </c>
    </row>
    <row r="542" spans="1:10" ht="22.5" x14ac:dyDescent="0.25">
      <c r="A542" s="79">
        <v>3</v>
      </c>
      <c r="B542" s="79" t="str">
        <f>IF(TRIM(I542)&lt;&gt;"",COUNTA($I$8:I542),"")</f>
        <v/>
      </c>
      <c r="C542" s="79" t="s">
        <v>791</v>
      </c>
      <c r="D542" s="80" t="s">
        <v>791</v>
      </c>
      <c r="E542" s="81" t="s">
        <v>149</v>
      </c>
      <c r="F542" s="82"/>
      <c r="G542" s="106"/>
      <c r="H542" s="84"/>
      <c r="I542" s="85"/>
      <c r="J542" s="85">
        <f>SUM(J543)</f>
        <v>0</v>
      </c>
    </row>
    <row r="543" spans="1:10" x14ac:dyDescent="0.25">
      <c r="A543" s="68"/>
      <c r="B543" s="68">
        <f>IF(TRIM(I543)&lt;&gt;"",COUNTA($I$8:I543),"")</f>
        <v>407</v>
      </c>
      <c r="C543" s="68"/>
      <c r="D543" s="102"/>
      <c r="E543" s="70" t="s">
        <v>182</v>
      </c>
      <c r="F543" s="70"/>
      <c r="G543" s="71" t="s">
        <v>128</v>
      </c>
      <c r="H543" s="72">
        <v>40</v>
      </c>
      <c r="I543" s="203">
        <v>0</v>
      </c>
      <c r="J543" s="208">
        <f t="shared" si="13"/>
        <v>0</v>
      </c>
    </row>
    <row r="544" spans="1:10" x14ac:dyDescent="0.25">
      <c r="A544" s="62">
        <v>2</v>
      </c>
      <c r="B544" s="62" t="str">
        <f>IF(TRIM(I544)&lt;&gt;"",COUNTA($I$8:I544),"")</f>
        <v/>
      </c>
      <c r="C544" s="62" t="s">
        <v>791</v>
      </c>
      <c r="D544" s="63" t="s">
        <v>791</v>
      </c>
      <c r="E544" s="64" t="s">
        <v>91</v>
      </c>
      <c r="F544" s="64"/>
      <c r="G544" s="95"/>
      <c r="H544" s="96"/>
      <c r="I544" s="173"/>
      <c r="J544" s="66">
        <f>J545</f>
        <v>0</v>
      </c>
    </row>
    <row r="545" spans="1:10" ht="33.75" x14ac:dyDescent="0.25">
      <c r="A545" s="68"/>
      <c r="B545" s="68">
        <f>IF(TRIM(I545)&lt;&gt;"",COUNTA($I$8:I545),"")</f>
        <v>408</v>
      </c>
      <c r="C545" s="68"/>
      <c r="D545" s="102"/>
      <c r="E545" s="70" t="s">
        <v>183</v>
      </c>
      <c r="F545" s="70"/>
      <c r="G545" s="71" t="s">
        <v>368</v>
      </c>
      <c r="H545" s="72">
        <v>60</v>
      </c>
      <c r="I545" s="203">
        <v>0</v>
      </c>
      <c r="J545" s="208">
        <f t="shared" si="13"/>
        <v>0</v>
      </c>
    </row>
    <row r="546" spans="1:10" x14ac:dyDescent="0.25">
      <c r="A546" s="62">
        <v>2</v>
      </c>
      <c r="B546" s="62" t="str">
        <f>IF(TRIM(I546)&lt;&gt;"",COUNTA($I$8:I546),"")</f>
        <v/>
      </c>
      <c r="C546" s="62" t="s">
        <v>791</v>
      </c>
      <c r="D546" s="63" t="s">
        <v>791</v>
      </c>
      <c r="E546" s="64" t="s">
        <v>92</v>
      </c>
      <c r="F546" s="64"/>
      <c r="G546" s="95"/>
      <c r="H546" s="96"/>
      <c r="I546" s="173"/>
      <c r="J546" s="66">
        <f>J547+J553+J556+J561+J563+J566+J570+J572</f>
        <v>0</v>
      </c>
    </row>
    <row r="547" spans="1:10" x14ac:dyDescent="0.25">
      <c r="A547" s="79">
        <v>3</v>
      </c>
      <c r="B547" s="79" t="str">
        <f>IF(TRIM(I547)&lt;&gt;"",COUNTA($I$8:I547),"")</f>
        <v/>
      </c>
      <c r="C547" s="79" t="s">
        <v>791</v>
      </c>
      <c r="D547" s="80" t="s">
        <v>791</v>
      </c>
      <c r="E547" s="81" t="s">
        <v>157</v>
      </c>
      <c r="F547" s="82"/>
      <c r="G547" s="106"/>
      <c r="H547" s="84"/>
      <c r="I547" s="85"/>
      <c r="J547" s="85">
        <f>SUM(J548:J552)</f>
        <v>0</v>
      </c>
    </row>
    <row r="548" spans="1:10" ht="22.5" x14ac:dyDescent="0.25">
      <c r="A548" s="68"/>
      <c r="B548" s="68">
        <f>IF(TRIM(I548)&lt;&gt;"",COUNTA($I$8:I548),"")</f>
        <v>409</v>
      </c>
      <c r="C548" s="68"/>
      <c r="D548" s="102"/>
      <c r="E548" s="70" t="s">
        <v>184</v>
      </c>
      <c r="F548" s="70"/>
      <c r="G548" s="100" t="s">
        <v>124</v>
      </c>
      <c r="H548" s="72">
        <v>42.72</v>
      </c>
      <c r="I548" s="203">
        <v>0</v>
      </c>
      <c r="J548" s="208">
        <f t="shared" ref="J548:J597" si="14">IF(ISNUMBER(H548),ROUND(H548*I548,2),"")</f>
        <v>0</v>
      </c>
    </row>
    <row r="549" spans="1:10" x14ac:dyDescent="0.25">
      <c r="A549" s="68"/>
      <c r="B549" s="68">
        <f>IF(TRIM(I549)&lt;&gt;"",COUNTA($I$8:I549),"")</f>
        <v>410</v>
      </c>
      <c r="C549" s="68"/>
      <c r="D549" s="102"/>
      <c r="E549" s="70" t="s">
        <v>186</v>
      </c>
      <c r="F549" s="70"/>
      <c r="G549" s="100" t="s">
        <v>124</v>
      </c>
      <c r="H549" s="72">
        <v>39</v>
      </c>
      <c r="I549" s="203">
        <v>0</v>
      </c>
      <c r="J549" s="208">
        <f t="shared" si="14"/>
        <v>0</v>
      </c>
    </row>
    <row r="550" spans="1:10" x14ac:dyDescent="0.25">
      <c r="A550" s="68"/>
      <c r="B550" s="68">
        <f>IF(TRIM(I550)&lt;&gt;"",COUNTA($I$8:I550),"")</f>
        <v>411</v>
      </c>
      <c r="C550" s="68"/>
      <c r="D550" s="102"/>
      <c r="E550" s="70" t="s">
        <v>234</v>
      </c>
      <c r="F550" s="70"/>
      <c r="G550" s="100" t="s">
        <v>124</v>
      </c>
      <c r="H550" s="72">
        <v>21.75</v>
      </c>
      <c r="I550" s="203">
        <v>0</v>
      </c>
      <c r="J550" s="208">
        <f t="shared" si="14"/>
        <v>0</v>
      </c>
    </row>
    <row r="551" spans="1:10" ht="22.5" x14ac:dyDescent="0.25">
      <c r="A551" s="68"/>
      <c r="B551" s="68">
        <f>IF(TRIM(I551)&lt;&gt;"",COUNTA($I$8:I551),"")</f>
        <v>412</v>
      </c>
      <c r="C551" s="68"/>
      <c r="D551" s="102"/>
      <c r="E551" s="70" t="s">
        <v>261</v>
      </c>
      <c r="F551" s="70"/>
      <c r="G551" s="100" t="s">
        <v>124</v>
      </c>
      <c r="H551" s="72">
        <v>30</v>
      </c>
      <c r="I551" s="203">
        <v>0</v>
      </c>
      <c r="J551" s="208">
        <f t="shared" si="14"/>
        <v>0</v>
      </c>
    </row>
    <row r="552" spans="1:10" x14ac:dyDescent="0.25">
      <c r="A552" s="68"/>
      <c r="B552" s="68">
        <f>IF(TRIM(I552)&lt;&gt;"",COUNTA($I$8:I552),"")</f>
        <v>413</v>
      </c>
      <c r="C552" s="68"/>
      <c r="D552" s="102"/>
      <c r="E552" s="70" t="s">
        <v>236</v>
      </c>
      <c r="F552" s="70"/>
      <c r="G552" s="100" t="s">
        <v>124</v>
      </c>
      <c r="H552" s="72">
        <v>30</v>
      </c>
      <c r="I552" s="203">
        <v>0</v>
      </c>
      <c r="J552" s="208">
        <f t="shared" si="14"/>
        <v>0</v>
      </c>
    </row>
    <row r="553" spans="1:10" x14ac:dyDescent="0.25">
      <c r="A553" s="79">
        <v>3</v>
      </c>
      <c r="B553" s="79" t="str">
        <f>IF(TRIM(I553)&lt;&gt;"",COUNTA($I$8:I553),"")</f>
        <v/>
      </c>
      <c r="C553" s="79" t="s">
        <v>791</v>
      </c>
      <c r="D553" s="80" t="s">
        <v>791</v>
      </c>
      <c r="E553" s="81" t="s">
        <v>156</v>
      </c>
      <c r="F553" s="82"/>
      <c r="G553" s="106"/>
      <c r="H553" s="84"/>
      <c r="I553" s="85"/>
      <c r="J553" s="85">
        <f>SUM(J554:J555)</f>
        <v>0</v>
      </c>
    </row>
    <row r="554" spans="1:10" ht="33.75" x14ac:dyDescent="0.25">
      <c r="A554" s="68"/>
      <c r="B554" s="68">
        <f>IF(TRIM(I554)&lt;&gt;"",COUNTA($I$8:I554),"")</f>
        <v>414</v>
      </c>
      <c r="C554" s="68"/>
      <c r="D554" s="102"/>
      <c r="E554" s="70" t="s">
        <v>126</v>
      </c>
      <c r="F554" s="70" t="s">
        <v>187</v>
      </c>
      <c r="G554" s="100" t="s">
        <v>1108</v>
      </c>
      <c r="H554" s="72">
        <v>6337.5</v>
      </c>
      <c r="I554" s="203">
        <v>0</v>
      </c>
      <c r="J554" s="208">
        <f t="shared" si="14"/>
        <v>0</v>
      </c>
    </row>
    <row r="555" spans="1:10" ht="33.75" x14ac:dyDescent="0.25">
      <c r="A555" s="68"/>
      <c r="B555" s="68">
        <f>IF(TRIM(I555)&lt;&gt;"",COUNTA($I$8:I555),"")</f>
        <v>415</v>
      </c>
      <c r="C555" s="68"/>
      <c r="D555" s="102"/>
      <c r="E555" s="70" t="s">
        <v>190</v>
      </c>
      <c r="F555" s="70" t="s">
        <v>187</v>
      </c>
      <c r="G555" s="100" t="s">
        <v>1108</v>
      </c>
      <c r="H555" s="72">
        <v>5850</v>
      </c>
      <c r="I555" s="203">
        <v>0</v>
      </c>
      <c r="J555" s="208">
        <f t="shared" si="14"/>
        <v>0</v>
      </c>
    </row>
    <row r="556" spans="1:10" x14ac:dyDescent="0.25">
      <c r="A556" s="79">
        <v>3</v>
      </c>
      <c r="B556" s="79" t="str">
        <f>IF(TRIM(I556)&lt;&gt;"",COUNTA($I$8:I556),"")</f>
        <v/>
      </c>
      <c r="C556" s="79" t="s">
        <v>791</v>
      </c>
      <c r="D556" s="80" t="s">
        <v>791</v>
      </c>
      <c r="E556" s="81" t="s">
        <v>155</v>
      </c>
      <c r="F556" s="82"/>
      <c r="G556" s="106"/>
      <c r="H556" s="84"/>
      <c r="I556" s="85"/>
      <c r="J556" s="85">
        <f>SUM(J557:J560)</f>
        <v>0</v>
      </c>
    </row>
    <row r="557" spans="1:10" ht="22.5" x14ac:dyDescent="0.25">
      <c r="A557" s="68"/>
      <c r="B557" s="68">
        <f>IF(TRIM(I557)&lt;&gt;"",COUNTA($I$8:I557),"")</f>
        <v>416</v>
      </c>
      <c r="C557" s="68"/>
      <c r="D557" s="102"/>
      <c r="E557" s="70" t="s">
        <v>195</v>
      </c>
      <c r="F557" s="70"/>
      <c r="G557" s="71" t="s">
        <v>128</v>
      </c>
      <c r="H557" s="72">
        <v>2.16</v>
      </c>
      <c r="I557" s="203">
        <v>0</v>
      </c>
      <c r="J557" s="208">
        <f t="shared" si="14"/>
        <v>0</v>
      </c>
    </row>
    <row r="558" spans="1:10" ht="33.75" x14ac:dyDescent="0.25">
      <c r="A558" s="68"/>
      <c r="B558" s="68">
        <f>IF(TRIM(I558)&lt;&gt;"",COUNTA($I$8:I558),"")</f>
        <v>417</v>
      </c>
      <c r="C558" s="68"/>
      <c r="D558" s="102"/>
      <c r="E558" s="70" t="s">
        <v>239</v>
      </c>
      <c r="F558" s="70" t="s">
        <v>240</v>
      </c>
      <c r="G558" s="71" t="s">
        <v>128</v>
      </c>
      <c r="H558" s="72">
        <v>9.75</v>
      </c>
      <c r="I558" s="203">
        <v>0</v>
      </c>
      <c r="J558" s="208">
        <f t="shared" si="14"/>
        <v>0</v>
      </c>
    </row>
    <row r="559" spans="1:10" ht="33.75" x14ac:dyDescent="0.25">
      <c r="A559" s="68"/>
      <c r="B559" s="68">
        <f>IF(TRIM(I559)&lt;&gt;"",COUNTA($I$8:I559),"")</f>
        <v>418</v>
      </c>
      <c r="C559" s="68"/>
      <c r="D559" s="102"/>
      <c r="E559" s="70" t="s">
        <v>127</v>
      </c>
      <c r="F559" s="70" t="s">
        <v>241</v>
      </c>
      <c r="G559" s="71" t="s">
        <v>128</v>
      </c>
      <c r="H559" s="72">
        <v>17.600000000000001</v>
      </c>
      <c r="I559" s="203">
        <v>0</v>
      </c>
      <c r="J559" s="208">
        <f t="shared" si="14"/>
        <v>0</v>
      </c>
    </row>
    <row r="560" spans="1:10" ht="22.5" x14ac:dyDescent="0.25">
      <c r="A560" s="68"/>
      <c r="B560" s="68">
        <f>IF(TRIM(I560)&lt;&gt;"",COUNTA($I$8:I560),"")</f>
        <v>419</v>
      </c>
      <c r="C560" s="68"/>
      <c r="D560" s="102"/>
      <c r="E560" s="70" t="s">
        <v>191</v>
      </c>
      <c r="F560" s="70"/>
      <c r="G560" s="71" t="s">
        <v>128</v>
      </c>
      <c r="H560" s="72">
        <v>5</v>
      </c>
      <c r="I560" s="203">
        <v>0</v>
      </c>
      <c r="J560" s="208">
        <f t="shared" si="14"/>
        <v>0</v>
      </c>
    </row>
    <row r="561" spans="1:10" x14ac:dyDescent="0.25">
      <c r="A561" s="79">
        <v>3</v>
      </c>
      <c r="B561" s="79" t="str">
        <f>IF(TRIM(I561)&lt;&gt;"",COUNTA($I$8:I561),"")</f>
        <v/>
      </c>
      <c r="C561" s="79" t="s">
        <v>791</v>
      </c>
      <c r="D561" s="80" t="s">
        <v>791</v>
      </c>
      <c r="E561" s="81" t="s">
        <v>151</v>
      </c>
      <c r="F561" s="82"/>
      <c r="G561" s="106"/>
      <c r="H561" s="84"/>
      <c r="I561" s="85"/>
      <c r="J561" s="85">
        <f>SUM(J562:J562)</f>
        <v>0</v>
      </c>
    </row>
    <row r="562" spans="1:10" x14ac:dyDescent="0.25">
      <c r="A562" s="68"/>
      <c r="B562" s="68">
        <f>IF(TRIM(I562)&lt;&gt;"",COUNTA($I$8:I562),"")</f>
        <v>420</v>
      </c>
      <c r="C562" s="68"/>
      <c r="D562" s="102"/>
      <c r="E562" s="70" t="s">
        <v>245</v>
      </c>
      <c r="F562" s="70"/>
      <c r="G562" s="71" t="s">
        <v>124</v>
      </c>
      <c r="H562" s="72">
        <v>20</v>
      </c>
      <c r="I562" s="203">
        <v>0</v>
      </c>
      <c r="J562" s="208">
        <f t="shared" si="14"/>
        <v>0</v>
      </c>
    </row>
    <row r="563" spans="1:10" x14ac:dyDescent="0.25">
      <c r="A563" s="79">
        <v>3</v>
      </c>
      <c r="B563" s="79" t="str">
        <f>IF(TRIM(I563)&lt;&gt;"",COUNTA($I$8:I563),"")</f>
        <v/>
      </c>
      <c r="C563" s="79" t="s">
        <v>791</v>
      </c>
      <c r="D563" s="80" t="s">
        <v>791</v>
      </c>
      <c r="E563" s="81" t="s">
        <v>212</v>
      </c>
      <c r="F563" s="82"/>
      <c r="G563" s="106"/>
      <c r="H563" s="84"/>
      <c r="I563" s="85"/>
      <c r="J563" s="85">
        <f>SUM(J564:J565)</f>
        <v>0</v>
      </c>
    </row>
    <row r="564" spans="1:10" x14ac:dyDescent="0.25">
      <c r="A564" s="68"/>
      <c r="B564" s="68">
        <f>IF(TRIM(I564)&lt;&gt;"",COUNTA($I$8:I564),"")</f>
        <v>421</v>
      </c>
      <c r="C564" s="68"/>
      <c r="D564" s="102"/>
      <c r="E564" s="70" t="s">
        <v>207</v>
      </c>
      <c r="F564" s="70"/>
      <c r="G564" s="71" t="s">
        <v>124</v>
      </c>
      <c r="H564" s="72">
        <v>16</v>
      </c>
      <c r="I564" s="203">
        <v>0</v>
      </c>
      <c r="J564" s="208">
        <f t="shared" si="14"/>
        <v>0</v>
      </c>
    </row>
    <row r="565" spans="1:10" ht="33.75" x14ac:dyDescent="0.25">
      <c r="A565" s="68"/>
      <c r="B565" s="68">
        <f>IF(TRIM(I565)&lt;&gt;"",COUNTA($I$8:I565),"")</f>
        <v>422</v>
      </c>
      <c r="C565" s="68"/>
      <c r="D565" s="102"/>
      <c r="E565" s="70" t="s">
        <v>246</v>
      </c>
      <c r="F565" s="70" t="s">
        <v>247</v>
      </c>
      <c r="G565" s="71" t="s">
        <v>128</v>
      </c>
      <c r="H565" s="72">
        <v>5</v>
      </c>
      <c r="I565" s="203">
        <v>0</v>
      </c>
      <c r="J565" s="208">
        <f t="shared" si="14"/>
        <v>0</v>
      </c>
    </row>
    <row r="566" spans="1:10" x14ac:dyDescent="0.25">
      <c r="A566" s="79">
        <v>3</v>
      </c>
      <c r="B566" s="79" t="str">
        <f>IF(TRIM(I566)&lt;&gt;"",COUNTA($I$8:I566),"")</f>
        <v/>
      </c>
      <c r="C566" s="79" t="s">
        <v>791</v>
      </c>
      <c r="D566" s="80" t="s">
        <v>791</v>
      </c>
      <c r="E566" s="81" t="s">
        <v>152</v>
      </c>
      <c r="F566" s="82"/>
      <c r="G566" s="106"/>
      <c r="H566" s="84"/>
      <c r="I566" s="85"/>
      <c r="J566" s="85">
        <f>SUM(J567:J569)</f>
        <v>0</v>
      </c>
    </row>
    <row r="567" spans="1:10" ht="22.5" x14ac:dyDescent="0.25">
      <c r="A567" s="68"/>
      <c r="B567" s="68">
        <f>IF(TRIM(I567)&lt;&gt;"",COUNTA($I$8:I567),"")</f>
        <v>423</v>
      </c>
      <c r="C567" s="68"/>
      <c r="D567" s="102"/>
      <c r="E567" s="70" t="s">
        <v>114</v>
      </c>
      <c r="F567" s="70"/>
      <c r="G567" s="71" t="s">
        <v>121</v>
      </c>
      <c r="H567" s="72">
        <v>6</v>
      </c>
      <c r="I567" s="203">
        <v>0</v>
      </c>
      <c r="J567" s="208">
        <f t="shared" si="14"/>
        <v>0</v>
      </c>
    </row>
    <row r="568" spans="1:10" ht="22.5" x14ac:dyDescent="0.25">
      <c r="A568" s="68"/>
      <c r="B568" s="68">
        <f>IF(TRIM(I568)&lt;&gt;"",COUNTA($I$8:I568),"")</f>
        <v>424</v>
      </c>
      <c r="C568" s="68"/>
      <c r="D568" s="102"/>
      <c r="E568" s="70" t="s">
        <v>248</v>
      </c>
      <c r="F568" s="70" t="s">
        <v>249</v>
      </c>
      <c r="G568" s="71" t="s">
        <v>368</v>
      </c>
      <c r="H568" s="72">
        <v>30</v>
      </c>
      <c r="I568" s="203">
        <v>0</v>
      </c>
      <c r="J568" s="208">
        <f t="shared" si="14"/>
        <v>0</v>
      </c>
    </row>
    <row r="569" spans="1:10" ht="22.5" x14ac:dyDescent="0.25">
      <c r="A569" s="68"/>
      <c r="B569" s="68">
        <f>IF(TRIM(I569)&lt;&gt;"",COUNTA($I$8:I569),"")</f>
        <v>425</v>
      </c>
      <c r="C569" s="68"/>
      <c r="D569" s="102"/>
      <c r="E569" s="70" t="s">
        <v>115</v>
      </c>
      <c r="F569" s="70"/>
      <c r="G569" s="71" t="s">
        <v>121</v>
      </c>
      <c r="H569" s="72">
        <v>1</v>
      </c>
      <c r="I569" s="203">
        <v>0</v>
      </c>
      <c r="J569" s="208">
        <f t="shared" si="14"/>
        <v>0</v>
      </c>
    </row>
    <row r="570" spans="1:10" x14ac:dyDescent="0.25">
      <c r="A570" s="79">
        <v>3</v>
      </c>
      <c r="B570" s="79" t="str">
        <f>IF(TRIM(I570)&lt;&gt;"",COUNTA($I$8:I570),"")</f>
        <v/>
      </c>
      <c r="C570" s="79" t="s">
        <v>791</v>
      </c>
      <c r="D570" s="80" t="s">
        <v>791</v>
      </c>
      <c r="E570" s="81" t="s">
        <v>153</v>
      </c>
      <c r="F570" s="82"/>
      <c r="G570" s="106"/>
      <c r="H570" s="84"/>
      <c r="I570" s="85"/>
      <c r="J570" s="85">
        <f>SUM(J571)</f>
        <v>0</v>
      </c>
    </row>
    <row r="571" spans="1:10" ht="22.5" x14ac:dyDescent="0.25">
      <c r="A571" s="68"/>
      <c r="B571" s="68">
        <f>IF(TRIM(I571)&lt;&gt;"",COUNTA($I$8:I571),"")</f>
        <v>426</v>
      </c>
      <c r="C571" s="68"/>
      <c r="D571" s="102"/>
      <c r="E571" s="70" t="s">
        <v>131</v>
      </c>
      <c r="F571" s="70"/>
      <c r="G571" s="71" t="s">
        <v>368</v>
      </c>
      <c r="H571" s="72">
        <v>30</v>
      </c>
      <c r="I571" s="203">
        <v>0</v>
      </c>
      <c r="J571" s="208">
        <f t="shared" si="14"/>
        <v>0</v>
      </c>
    </row>
    <row r="572" spans="1:10" x14ac:dyDescent="0.25">
      <c r="A572" s="79">
        <v>3</v>
      </c>
      <c r="B572" s="79" t="str">
        <f>IF(TRIM(I572)&lt;&gt;"",COUNTA($I$8:I572),"")</f>
        <v/>
      </c>
      <c r="C572" s="79" t="s">
        <v>791</v>
      </c>
      <c r="D572" s="80" t="s">
        <v>791</v>
      </c>
      <c r="E572" s="81" t="s">
        <v>154</v>
      </c>
      <c r="F572" s="82"/>
      <c r="G572" s="106"/>
      <c r="H572" s="84"/>
      <c r="I572" s="85"/>
      <c r="J572" s="85">
        <f>SUM(J573:J579)</f>
        <v>0</v>
      </c>
    </row>
    <row r="573" spans="1:10" ht="22.5" x14ac:dyDescent="0.25">
      <c r="A573" s="68"/>
      <c r="B573" s="68">
        <f>IF(TRIM(I573)&lt;&gt;"",COUNTA($I$8:I573),"")</f>
        <v>427</v>
      </c>
      <c r="C573" s="68"/>
      <c r="D573" s="102"/>
      <c r="E573" s="70" t="s">
        <v>250</v>
      </c>
      <c r="F573" s="70" t="s">
        <v>251</v>
      </c>
      <c r="G573" s="71" t="s">
        <v>124</v>
      </c>
      <c r="H573" s="72">
        <v>21</v>
      </c>
      <c r="I573" s="203">
        <v>0</v>
      </c>
      <c r="J573" s="208">
        <f t="shared" si="14"/>
        <v>0</v>
      </c>
    </row>
    <row r="574" spans="1:10" x14ac:dyDescent="0.25">
      <c r="A574" s="68"/>
      <c r="B574" s="68">
        <f>IF(TRIM(I574)&lt;&gt;"",COUNTA($I$8:I574),"")</f>
        <v>428</v>
      </c>
      <c r="C574" s="68"/>
      <c r="D574" s="102"/>
      <c r="E574" s="70" t="s">
        <v>252</v>
      </c>
      <c r="F574" s="70"/>
      <c r="G574" s="71" t="s">
        <v>124</v>
      </c>
      <c r="H574" s="72">
        <v>420</v>
      </c>
      <c r="I574" s="203">
        <v>0</v>
      </c>
      <c r="J574" s="208">
        <f t="shared" si="14"/>
        <v>0</v>
      </c>
    </row>
    <row r="575" spans="1:10" ht="67.5" x14ac:dyDescent="0.25">
      <c r="A575" s="68"/>
      <c r="B575" s="68">
        <f>IF(TRIM(I575)&lt;&gt;"",COUNTA($I$8:I575),"")</f>
        <v>429</v>
      </c>
      <c r="C575" s="68"/>
      <c r="D575" s="102"/>
      <c r="E575" s="70" t="s">
        <v>253</v>
      </c>
      <c r="F575" s="70" t="s">
        <v>254</v>
      </c>
      <c r="G575" s="71" t="s">
        <v>368</v>
      </c>
      <c r="H575" s="72">
        <v>60</v>
      </c>
      <c r="I575" s="203">
        <v>0</v>
      </c>
      <c r="J575" s="208">
        <f t="shared" si="14"/>
        <v>0</v>
      </c>
    </row>
    <row r="576" spans="1:10" ht="45" x14ac:dyDescent="0.25">
      <c r="A576" s="68"/>
      <c r="B576" s="68">
        <f>IF(TRIM(I576)&lt;&gt;"",COUNTA($I$8:I576),"")</f>
        <v>430</v>
      </c>
      <c r="C576" s="68"/>
      <c r="D576" s="102"/>
      <c r="E576" s="70" t="s">
        <v>255</v>
      </c>
      <c r="F576" s="70" t="s">
        <v>254</v>
      </c>
      <c r="G576" s="71" t="s">
        <v>124</v>
      </c>
      <c r="H576" s="72">
        <v>21</v>
      </c>
      <c r="I576" s="203">
        <v>0</v>
      </c>
      <c r="J576" s="208">
        <f t="shared" si="14"/>
        <v>0</v>
      </c>
    </row>
    <row r="577" spans="1:10" ht="45" x14ac:dyDescent="0.25">
      <c r="A577" s="68"/>
      <c r="B577" s="68">
        <f>IF(TRIM(I577)&lt;&gt;"",COUNTA($I$8:I577),"")</f>
        <v>431</v>
      </c>
      <c r="C577" s="68"/>
      <c r="D577" s="102"/>
      <c r="E577" s="70" t="s">
        <v>256</v>
      </c>
      <c r="F577" s="70"/>
      <c r="G577" s="71" t="s">
        <v>124</v>
      </c>
      <c r="H577" s="72">
        <v>21</v>
      </c>
      <c r="I577" s="203">
        <v>0</v>
      </c>
      <c r="J577" s="208">
        <f t="shared" si="14"/>
        <v>0</v>
      </c>
    </row>
    <row r="578" spans="1:10" ht="45" x14ac:dyDescent="0.25">
      <c r="A578" s="68"/>
      <c r="B578" s="68">
        <f>IF(TRIM(I578)&lt;&gt;"",COUNTA($I$8:I578),"")</f>
        <v>432</v>
      </c>
      <c r="C578" s="68"/>
      <c r="D578" s="102"/>
      <c r="E578" s="70" t="s">
        <v>257</v>
      </c>
      <c r="F578" s="70" t="s">
        <v>254</v>
      </c>
      <c r="G578" s="71" t="s">
        <v>124</v>
      </c>
      <c r="H578" s="72">
        <v>21</v>
      </c>
      <c r="I578" s="203">
        <v>0</v>
      </c>
      <c r="J578" s="208">
        <f t="shared" si="14"/>
        <v>0</v>
      </c>
    </row>
    <row r="579" spans="1:10" ht="45" x14ac:dyDescent="0.25">
      <c r="A579" s="68"/>
      <c r="B579" s="68">
        <f>IF(TRIM(I579)&lt;&gt;"",COUNTA($I$8:I579),"")</f>
        <v>433</v>
      </c>
      <c r="C579" s="68"/>
      <c r="D579" s="102"/>
      <c r="E579" s="70" t="s">
        <v>258</v>
      </c>
      <c r="F579" s="70"/>
      <c r="G579" s="71" t="s">
        <v>124</v>
      </c>
      <c r="H579" s="72">
        <v>21</v>
      </c>
      <c r="I579" s="203">
        <v>0</v>
      </c>
      <c r="J579" s="208">
        <f t="shared" si="14"/>
        <v>0</v>
      </c>
    </row>
    <row r="580" spans="1:10" x14ac:dyDescent="0.25">
      <c r="A580" s="62">
        <v>2</v>
      </c>
      <c r="B580" s="62" t="str">
        <f>IF(TRIM(I580)&lt;&gt;"",COUNTA($I$8:I580),"")</f>
        <v/>
      </c>
      <c r="C580" s="62" t="s">
        <v>791</v>
      </c>
      <c r="D580" s="63" t="s">
        <v>791</v>
      </c>
      <c r="E580" s="64" t="s">
        <v>93</v>
      </c>
      <c r="F580" s="64"/>
      <c r="G580" s="95"/>
      <c r="H580" s="96"/>
      <c r="I580" s="173"/>
      <c r="J580" s="66">
        <f>J581</f>
        <v>0</v>
      </c>
    </row>
    <row r="581" spans="1:10" x14ac:dyDescent="0.25">
      <c r="A581" s="68"/>
      <c r="B581" s="68">
        <f>IF(TRIM(I581)&lt;&gt;"",COUNTA($I$8:I581),"")</f>
        <v>434</v>
      </c>
      <c r="C581" s="68"/>
      <c r="D581" s="102"/>
      <c r="E581" s="70" t="s">
        <v>210</v>
      </c>
      <c r="F581" s="70" t="s">
        <v>259</v>
      </c>
      <c r="G581" s="71" t="s">
        <v>368</v>
      </c>
      <c r="H581" s="72">
        <v>60</v>
      </c>
      <c r="I581" s="203">
        <v>0</v>
      </c>
      <c r="J581" s="208">
        <f t="shared" si="14"/>
        <v>0</v>
      </c>
    </row>
    <row r="582" spans="1:10" x14ac:dyDescent="0.25">
      <c r="A582" s="89">
        <v>1</v>
      </c>
      <c r="B582" s="89" t="str">
        <f>IF(TRIM(I582)&lt;&gt;"",COUNTA($I$8:I582),"")</f>
        <v/>
      </c>
      <c r="C582" s="90" t="s">
        <v>792</v>
      </c>
      <c r="D582" s="91" t="s">
        <v>792</v>
      </c>
      <c r="E582" s="25" t="s">
        <v>565</v>
      </c>
      <c r="F582" s="92"/>
      <c r="G582" s="93"/>
      <c r="H582" s="94"/>
      <c r="I582" s="206"/>
      <c r="J582" s="26">
        <f>J583+J598+J606+J609+J639</f>
        <v>0</v>
      </c>
    </row>
    <row r="583" spans="1:10" x14ac:dyDescent="0.25">
      <c r="A583" s="62">
        <v>2</v>
      </c>
      <c r="B583" s="62" t="str">
        <f>IF(TRIM(I583)&lt;&gt;"",COUNTA($I$8:I583),"")</f>
        <v/>
      </c>
      <c r="C583" s="62" t="s">
        <v>792</v>
      </c>
      <c r="D583" s="63" t="s">
        <v>792</v>
      </c>
      <c r="E583" s="64" t="s">
        <v>86</v>
      </c>
      <c r="F583" s="64"/>
      <c r="G583" s="95"/>
      <c r="H583" s="96"/>
      <c r="I583" s="173"/>
      <c r="J583" s="66">
        <f>J584+J586+J591+J594</f>
        <v>0</v>
      </c>
    </row>
    <row r="584" spans="1:10" x14ac:dyDescent="0.25">
      <c r="A584" s="79">
        <v>3</v>
      </c>
      <c r="B584" s="79" t="str">
        <f>IF(TRIM(I584)&lt;&gt;"",COUNTA($I$8:I584),"")</f>
        <v/>
      </c>
      <c r="C584" s="79" t="s">
        <v>792</v>
      </c>
      <c r="D584" s="80" t="s">
        <v>792</v>
      </c>
      <c r="E584" s="81" t="s">
        <v>143</v>
      </c>
      <c r="F584" s="82"/>
      <c r="G584" s="106"/>
      <c r="H584" s="84"/>
      <c r="I584" s="85"/>
      <c r="J584" s="85">
        <f>SUM(J585)</f>
        <v>0</v>
      </c>
    </row>
    <row r="585" spans="1:10" ht="22.5" x14ac:dyDescent="0.25">
      <c r="A585" s="68"/>
      <c r="B585" s="68">
        <f>IF(TRIM(I585)&lt;&gt;"",COUNTA($I$8:I585),"")</f>
        <v>435</v>
      </c>
      <c r="C585" s="68"/>
      <c r="D585" s="102"/>
      <c r="E585" s="70" t="s">
        <v>551</v>
      </c>
      <c r="F585" s="70"/>
      <c r="G585" s="71" t="s">
        <v>121</v>
      </c>
      <c r="H585" s="72">
        <v>1</v>
      </c>
      <c r="I585" s="203">
        <v>0</v>
      </c>
      <c r="J585" s="208">
        <f t="shared" si="14"/>
        <v>0</v>
      </c>
    </row>
    <row r="586" spans="1:10" x14ac:dyDescent="0.25">
      <c r="A586" s="79">
        <v>3</v>
      </c>
      <c r="B586" s="79" t="str">
        <f>IF(TRIM(I586)&lt;&gt;"",COUNTA($I$8:I586),"")</f>
        <v/>
      </c>
      <c r="C586" s="79" t="s">
        <v>792</v>
      </c>
      <c r="D586" s="80" t="s">
        <v>792</v>
      </c>
      <c r="E586" s="81" t="s">
        <v>145</v>
      </c>
      <c r="F586" s="82"/>
      <c r="G586" s="106"/>
      <c r="H586" s="84"/>
      <c r="I586" s="85"/>
      <c r="J586" s="85">
        <f>SUM(J587:J590)</f>
        <v>0</v>
      </c>
    </row>
    <row r="587" spans="1:10" ht="22.5" x14ac:dyDescent="0.25">
      <c r="A587" s="68"/>
      <c r="B587" s="68">
        <f>IF(TRIM(I587)&lt;&gt;"",COUNTA($I$8:I587),"")</f>
        <v>436</v>
      </c>
      <c r="C587" s="68"/>
      <c r="D587" s="102"/>
      <c r="E587" s="70" t="s">
        <v>123</v>
      </c>
      <c r="F587" s="70"/>
      <c r="G587" s="71" t="s">
        <v>124</v>
      </c>
      <c r="H587" s="72">
        <v>100</v>
      </c>
      <c r="I587" s="203">
        <v>0</v>
      </c>
      <c r="J587" s="208">
        <f t="shared" si="14"/>
        <v>0</v>
      </c>
    </row>
    <row r="588" spans="1:10" x14ac:dyDescent="0.25">
      <c r="A588" s="68"/>
      <c r="B588" s="68">
        <f>IF(TRIM(I588)&lt;&gt;"",COUNTA($I$8:I588),"")</f>
        <v>437</v>
      </c>
      <c r="C588" s="68"/>
      <c r="D588" s="102"/>
      <c r="E588" s="70" t="s">
        <v>122</v>
      </c>
      <c r="F588" s="70"/>
      <c r="G588" s="71" t="s">
        <v>1109</v>
      </c>
      <c r="H588" s="72">
        <v>22</v>
      </c>
      <c r="I588" s="203">
        <v>0</v>
      </c>
      <c r="J588" s="208">
        <f t="shared" si="14"/>
        <v>0</v>
      </c>
    </row>
    <row r="589" spans="1:10" x14ac:dyDescent="0.25">
      <c r="A589" s="68"/>
      <c r="B589" s="68">
        <f>IF(TRIM(I589)&lt;&gt;"",COUNTA($I$8:I589),"")</f>
        <v>438</v>
      </c>
      <c r="C589" s="68"/>
      <c r="D589" s="102"/>
      <c r="E589" s="70" t="s">
        <v>219</v>
      </c>
      <c r="F589" s="70" t="s">
        <v>552</v>
      </c>
      <c r="G589" s="71" t="s">
        <v>128</v>
      </c>
      <c r="H589" s="72">
        <v>9.5</v>
      </c>
      <c r="I589" s="203">
        <v>0</v>
      </c>
      <c r="J589" s="208">
        <f t="shared" si="14"/>
        <v>0</v>
      </c>
    </row>
    <row r="590" spans="1:10" ht="45" x14ac:dyDescent="0.25">
      <c r="A590" s="68"/>
      <c r="B590" s="68">
        <f>IF(TRIM(I590)&lt;&gt;"",COUNTA($I$8:I590),"")</f>
        <v>439</v>
      </c>
      <c r="C590" s="68"/>
      <c r="D590" s="102"/>
      <c r="E590" s="70" t="s">
        <v>419</v>
      </c>
      <c r="F590" s="70" t="s">
        <v>553</v>
      </c>
      <c r="G590" s="71" t="s">
        <v>128</v>
      </c>
      <c r="H590" s="72">
        <v>26</v>
      </c>
      <c r="I590" s="203">
        <v>0</v>
      </c>
      <c r="J590" s="208">
        <f t="shared" si="14"/>
        <v>0</v>
      </c>
    </row>
    <row r="591" spans="1:10" x14ac:dyDescent="0.25">
      <c r="A591" s="79">
        <v>3</v>
      </c>
      <c r="B591" s="79" t="str">
        <f>IF(TRIM(I591)&lt;&gt;"",COUNTA($I$8:I591),"")</f>
        <v/>
      </c>
      <c r="C591" s="79" t="s">
        <v>792</v>
      </c>
      <c r="D591" s="80" t="s">
        <v>792</v>
      </c>
      <c r="E591" s="81" t="s">
        <v>144</v>
      </c>
      <c r="F591" s="82"/>
      <c r="G591" s="106"/>
      <c r="H591" s="84"/>
      <c r="I591" s="85"/>
      <c r="J591" s="85">
        <f>SUM(J592:J593)</f>
        <v>0</v>
      </c>
    </row>
    <row r="592" spans="1:10" ht="22.5" x14ac:dyDescent="0.25">
      <c r="A592" s="68"/>
      <c r="B592" s="68">
        <f>IF(TRIM(I592)&lt;&gt;"",COUNTA($I$8:I592),"")</f>
        <v>440</v>
      </c>
      <c r="C592" s="68"/>
      <c r="D592" s="102"/>
      <c r="E592" s="70" t="s">
        <v>1110</v>
      </c>
      <c r="F592" s="70" t="s">
        <v>1111</v>
      </c>
      <c r="G592" s="71" t="s">
        <v>21</v>
      </c>
      <c r="H592" s="72">
        <v>1</v>
      </c>
      <c r="I592" s="203">
        <v>0</v>
      </c>
      <c r="J592" s="208">
        <f t="shared" si="14"/>
        <v>0</v>
      </c>
    </row>
    <row r="593" spans="1:10" ht="22.5" x14ac:dyDescent="0.25">
      <c r="A593" s="68"/>
      <c r="B593" s="68">
        <f>IF(TRIM(I593)&lt;&gt;"",COUNTA($I$8:I593),"")</f>
        <v>441</v>
      </c>
      <c r="C593" s="68"/>
      <c r="D593" s="102"/>
      <c r="E593" s="70" t="s">
        <v>465</v>
      </c>
      <c r="F593" s="70"/>
      <c r="G593" s="71" t="s">
        <v>124</v>
      </c>
      <c r="H593" s="72">
        <v>30</v>
      </c>
      <c r="I593" s="203">
        <v>0</v>
      </c>
      <c r="J593" s="208">
        <f t="shared" si="14"/>
        <v>0</v>
      </c>
    </row>
    <row r="594" spans="1:10" x14ac:dyDescent="0.25">
      <c r="A594" s="79">
        <v>3</v>
      </c>
      <c r="B594" s="79" t="str">
        <f>IF(TRIM(I594)&lt;&gt;"",COUNTA($I$8:I594),"")</f>
        <v/>
      </c>
      <c r="C594" s="79" t="s">
        <v>792</v>
      </c>
      <c r="D594" s="80" t="s">
        <v>792</v>
      </c>
      <c r="E594" s="81" t="s">
        <v>150</v>
      </c>
      <c r="F594" s="82"/>
      <c r="G594" s="106"/>
      <c r="H594" s="84"/>
      <c r="I594" s="85"/>
      <c r="J594" s="85">
        <f>SUM(J595:J597)</f>
        <v>0</v>
      </c>
    </row>
    <row r="595" spans="1:10" ht="45" x14ac:dyDescent="0.25">
      <c r="A595" s="68"/>
      <c r="B595" s="68">
        <f>IF(TRIM(I595)&lt;&gt;"",COUNTA($I$8:I595),"")</f>
        <v>442</v>
      </c>
      <c r="C595" s="68"/>
      <c r="D595" s="102"/>
      <c r="E595" s="70" t="s">
        <v>554</v>
      </c>
      <c r="F595" s="70" t="s">
        <v>555</v>
      </c>
      <c r="G595" s="71" t="s">
        <v>1109</v>
      </c>
      <c r="H595" s="72">
        <v>40</v>
      </c>
      <c r="I595" s="203">
        <v>0</v>
      </c>
      <c r="J595" s="208">
        <f t="shared" si="14"/>
        <v>0</v>
      </c>
    </row>
    <row r="596" spans="1:10" ht="22.5" x14ac:dyDescent="0.25">
      <c r="A596" s="68"/>
      <c r="B596" s="68">
        <f>IF(TRIM(I596)&lt;&gt;"",COUNTA($I$8:I596),"")</f>
        <v>443</v>
      </c>
      <c r="C596" s="68"/>
      <c r="D596" s="102"/>
      <c r="E596" s="70" t="s">
        <v>473</v>
      </c>
      <c r="F596" s="70" t="s">
        <v>474</v>
      </c>
      <c r="G596" s="71" t="s">
        <v>1109</v>
      </c>
      <c r="H596" s="72">
        <v>25</v>
      </c>
      <c r="I596" s="203">
        <v>0</v>
      </c>
      <c r="J596" s="208">
        <f t="shared" si="14"/>
        <v>0</v>
      </c>
    </row>
    <row r="597" spans="1:10" ht="22.5" x14ac:dyDescent="0.25">
      <c r="A597" s="68"/>
      <c r="B597" s="68">
        <f>IF(TRIM(I597)&lt;&gt;"",COUNTA($I$8:I597),"")</f>
        <v>444</v>
      </c>
      <c r="C597" s="68"/>
      <c r="D597" s="102"/>
      <c r="E597" s="70" t="s">
        <v>472</v>
      </c>
      <c r="F597" s="70"/>
      <c r="G597" s="71" t="s">
        <v>124</v>
      </c>
      <c r="H597" s="72">
        <v>45</v>
      </c>
      <c r="I597" s="203">
        <v>0</v>
      </c>
      <c r="J597" s="208">
        <f t="shared" si="14"/>
        <v>0</v>
      </c>
    </row>
    <row r="598" spans="1:10" x14ac:dyDescent="0.25">
      <c r="A598" s="62">
        <v>2</v>
      </c>
      <c r="B598" s="62" t="str">
        <f>IF(TRIM(I598)&lt;&gt;"",COUNTA($I$8:I598),"")</f>
        <v/>
      </c>
      <c r="C598" s="62" t="s">
        <v>792</v>
      </c>
      <c r="D598" s="63" t="s">
        <v>792</v>
      </c>
      <c r="E598" s="64" t="s">
        <v>417</v>
      </c>
      <c r="F598" s="64"/>
      <c r="G598" s="95"/>
      <c r="H598" s="96"/>
      <c r="I598" s="173"/>
      <c r="J598" s="66">
        <f>J599+J602+J604</f>
        <v>0</v>
      </c>
    </row>
    <row r="599" spans="1:10" x14ac:dyDescent="0.25">
      <c r="A599" s="79">
        <v>3</v>
      </c>
      <c r="B599" s="79" t="str">
        <f>IF(TRIM(I599)&lt;&gt;"",COUNTA($I$8:I599),"")</f>
        <v/>
      </c>
      <c r="C599" s="79" t="s">
        <v>792</v>
      </c>
      <c r="D599" s="80" t="s">
        <v>792</v>
      </c>
      <c r="E599" s="81" t="s">
        <v>146</v>
      </c>
      <c r="F599" s="82"/>
      <c r="G599" s="106"/>
      <c r="H599" s="84"/>
      <c r="I599" s="85"/>
      <c r="J599" s="85">
        <f>SUM(J600:J601)</f>
        <v>0</v>
      </c>
    </row>
    <row r="600" spans="1:10" x14ac:dyDescent="0.25">
      <c r="A600" s="68"/>
      <c r="B600" s="68">
        <f>IF(TRIM(I600)&lt;&gt;"",COUNTA($I$8:I600),"")</f>
        <v>445</v>
      </c>
      <c r="C600" s="68"/>
      <c r="D600" s="102"/>
      <c r="E600" s="70" t="s">
        <v>556</v>
      </c>
      <c r="F600" s="70"/>
      <c r="G600" s="71" t="s">
        <v>128</v>
      </c>
      <c r="H600" s="72">
        <v>8</v>
      </c>
      <c r="I600" s="203">
        <v>0</v>
      </c>
      <c r="J600" s="208">
        <f t="shared" ref="J600:J665" si="15">IF(ISNUMBER(H600),ROUND(H600*I600,2),"")</f>
        <v>0</v>
      </c>
    </row>
    <row r="601" spans="1:10" ht="22.5" x14ac:dyDescent="0.25">
      <c r="A601" s="68"/>
      <c r="B601" s="68">
        <f>IF(TRIM(I601)&lt;&gt;"",COUNTA($I$8:I601),"")</f>
        <v>446</v>
      </c>
      <c r="C601" s="68"/>
      <c r="D601" s="102"/>
      <c r="E601" s="70" t="s">
        <v>169</v>
      </c>
      <c r="F601" s="70"/>
      <c r="G601" s="71" t="s">
        <v>128</v>
      </c>
      <c r="H601" s="72">
        <v>90</v>
      </c>
      <c r="I601" s="203">
        <v>0</v>
      </c>
      <c r="J601" s="208">
        <f t="shared" si="15"/>
        <v>0</v>
      </c>
    </row>
    <row r="602" spans="1:10" x14ac:dyDescent="0.25">
      <c r="A602" s="79">
        <v>3</v>
      </c>
      <c r="B602" s="79" t="str">
        <f>IF(TRIM(I602)&lt;&gt;"",COUNTA($I$8:I602),"")</f>
        <v/>
      </c>
      <c r="C602" s="79" t="s">
        <v>792</v>
      </c>
      <c r="D602" s="80" t="s">
        <v>792</v>
      </c>
      <c r="E602" s="81" t="s">
        <v>147</v>
      </c>
      <c r="F602" s="82"/>
      <c r="G602" s="106"/>
      <c r="H602" s="84"/>
      <c r="I602" s="85"/>
      <c r="J602" s="85">
        <f>SUM(J603)</f>
        <v>0</v>
      </c>
    </row>
    <row r="603" spans="1:10" x14ac:dyDescent="0.25">
      <c r="A603" s="68"/>
      <c r="B603" s="68">
        <f>IF(TRIM(I603)&lt;&gt;"",COUNTA($I$8:I603),"")</f>
        <v>447</v>
      </c>
      <c r="C603" s="68"/>
      <c r="D603" s="102"/>
      <c r="E603" s="70" t="s">
        <v>171</v>
      </c>
      <c r="F603" s="70"/>
      <c r="G603" s="71" t="s">
        <v>124</v>
      </c>
      <c r="H603" s="72">
        <v>40</v>
      </c>
      <c r="I603" s="203">
        <v>0</v>
      </c>
      <c r="J603" s="208">
        <f t="shared" si="15"/>
        <v>0</v>
      </c>
    </row>
    <row r="604" spans="1:10" x14ac:dyDescent="0.25">
      <c r="A604" s="79">
        <v>3</v>
      </c>
      <c r="B604" s="79" t="str">
        <f>IF(TRIM(I604)&lt;&gt;"",COUNTA($I$8:I604),"")</f>
        <v/>
      </c>
      <c r="C604" s="79" t="s">
        <v>792</v>
      </c>
      <c r="D604" s="80" t="s">
        <v>792</v>
      </c>
      <c r="E604" s="81" t="s">
        <v>281</v>
      </c>
      <c r="F604" s="82"/>
      <c r="G604" s="106"/>
      <c r="H604" s="84"/>
      <c r="I604" s="85"/>
      <c r="J604" s="85">
        <f>SUM(J605)</f>
        <v>0</v>
      </c>
    </row>
    <row r="605" spans="1:10" ht="45" x14ac:dyDescent="0.25">
      <c r="A605" s="68"/>
      <c r="B605" s="68">
        <f>IF(TRIM(I605)&lt;&gt;"",COUNTA($I$8:I605),"")</f>
        <v>448</v>
      </c>
      <c r="C605" s="68"/>
      <c r="D605" s="102"/>
      <c r="E605" s="70" t="s">
        <v>213</v>
      </c>
      <c r="F605" s="70" t="s">
        <v>557</v>
      </c>
      <c r="G605" s="71" t="s">
        <v>128</v>
      </c>
      <c r="H605" s="72">
        <v>30</v>
      </c>
      <c r="I605" s="203">
        <v>0</v>
      </c>
      <c r="J605" s="208">
        <f t="shared" si="15"/>
        <v>0</v>
      </c>
    </row>
    <row r="606" spans="1:10" x14ac:dyDescent="0.25">
      <c r="A606" s="62">
        <v>2</v>
      </c>
      <c r="B606" s="62" t="str">
        <f>IF(TRIM(I606)&lt;&gt;"",COUNTA($I$8:I606),"")</f>
        <v/>
      </c>
      <c r="C606" s="62" t="s">
        <v>792</v>
      </c>
      <c r="D606" s="63" t="s">
        <v>792</v>
      </c>
      <c r="E606" s="64" t="s">
        <v>91</v>
      </c>
      <c r="F606" s="64"/>
      <c r="G606" s="95"/>
      <c r="H606" s="96"/>
      <c r="I606" s="173"/>
      <c r="J606" s="66">
        <f>SUM(J607:J608)</f>
        <v>0</v>
      </c>
    </row>
    <row r="607" spans="1:10" ht="33.75" x14ac:dyDescent="0.25">
      <c r="A607" s="68"/>
      <c r="B607" s="68">
        <f>IF(TRIM(I607)&lt;&gt;"",COUNTA($I$8:I607),"")</f>
        <v>449</v>
      </c>
      <c r="C607" s="68"/>
      <c r="D607" s="102"/>
      <c r="E607" s="70" t="s">
        <v>558</v>
      </c>
      <c r="F607" s="70"/>
      <c r="G607" s="71" t="s">
        <v>368</v>
      </c>
      <c r="H607" s="72">
        <v>30</v>
      </c>
      <c r="I607" s="203">
        <v>0</v>
      </c>
      <c r="J607" s="208">
        <f t="shared" si="15"/>
        <v>0</v>
      </c>
    </row>
    <row r="608" spans="1:10" ht="22.5" x14ac:dyDescent="0.25">
      <c r="A608" s="68"/>
      <c r="B608" s="68">
        <f>IF(TRIM(I608)&lt;&gt;"",COUNTA($I$8:I608),"")</f>
        <v>450</v>
      </c>
      <c r="C608" s="68"/>
      <c r="D608" s="102"/>
      <c r="E608" s="70" t="s">
        <v>559</v>
      </c>
      <c r="F608" s="70"/>
      <c r="G608" s="71" t="s">
        <v>121</v>
      </c>
      <c r="H608" s="72">
        <v>4</v>
      </c>
      <c r="I608" s="203">
        <v>0</v>
      </c>
      <c r="J608" s="208">
        <f t="shared" si="15"/>
        <v>0</v>
      </c>
    </row>
    <row r="609" spans="1:10" x14ac:dyDescent="0.25">
      <c r="A609" s="62">
        <v>2</v>
      </c>
      <c r="B609" s="62" t="str">
        <f>IF(TRIM(I609)&lt;&gt;"",COUNTA($I$8:I609),"")</f>
        <v/>
      </c>
      <c r="C609" s="62" t="s">
        <v>792</v>
      </c>
      <c r="D609" s="63" t="s">
        <v>792</v>
      </c>
      <c r="E609" s="64" t="s">
        <v>92</v>
      </c>
      <c r="F609" s="64"/>
      <c r="G609" s="95"/>
      <c r="H609" s="96"/>
      <c r="I609" s="173"/>
      <c r="J609" s="66">
        <f>J610+J617+J621+J628+J630+J635</f>
        <v>0</v>
      </c>
    </row>
    <row r="610" spans="1:10" x14ac:dyDescent="0.25">
      <c r="A610" s="79">
        <v>3</v>
      </c>
      <c r="B610" s="79" t="str">
        <f>IF(TRIM(I610)&lt;&gt;"",COUNTA($I$8:I610),"")</f>
        <v/>
      </c>
      <c r="C610" s="79" t="s">
        <v>792</v>
      </c>
      <c r="D610" s="80" t="s">
        <v>792</v>
      </c>
      <c r="E610" s="81" t="s">
        <v>157</v>
      </c>
      <c r="F610" s="82"/>
      <c r="G610" s="106"/>
      <c r="H610" s="84"/>
      <c r="I610" s="85"/>
      <c r="J610" s="85">
        <f>SUM(J611:J616)</f>
        <v>0</v>
      </c>
    </row>
    <row r="611" spans="1:10" ht="22.5" x14ac:dyDescent="0.25">
      <c r="A611" s="68"/>
      <c r="B611" s="68">
        <f>IF(TRIM(I611)&lt;&gt;"",COUNTA($I$8:I611),"")</f>
        <v>451</v>
      </c>
      <c r="C611" s="68"/>
      <c r="D611" s="102"/>
      <c r="E611" s="70" t="s">
        <v>415</v>
      </c>
      <c r="F611" s="70" t="s">
        <v>1112</v>
      </c>
      <c r="G611" s="71" t="s">
        <v>124</v>
      </c>
      <c r="H611" s="72">
        <v>36</v>
      </c>
      <c r="I611" s="203">
        <v>0</v>
      </c>
      <c r="J611" s="208">
        <f t="shared" si="15"/>
        <v>0</v>
      </c>
    </row>
    <row r="612" spans="1:10" x14ac:dyDescent="0.25">
      <c r="A612" s="68"/>
      <c r="B612" s="68">
        <f>IF(TRIM(I612)&lt;&gt;"",COUNTA($I$8:I612),"")</f>
        <v>452</v>
      </c>
      <c r="C612" s="68"/>
      <c r="D612" s="102"/>
      <c r="E612" s="70" t="s">
        <v>560</v>
      </c>
      <c r="F612" s="70" t="s">
        <v>1113</v>
      </c>
      <c r="G612" s="71" t="s">
        <v>124</v>
      </c>
      <c r="H612" s="72">
        <v>25</v>
      </c>
      <c r="I612" s="203">
        <v>0</v>
      </c>
      <c r="J612" s="208">
        <f t="shared" si="15"/>
        <v>0</v>
      </c>
    </row>
    <row r="613" spans="1:10" ht="33.75" x14ac:dyDescent="0.25">
      <c r="A613" s="68"/>
      <c r="B613" s="68">
        <f>IF(TRIM(I613)&lt;&gt;"",COUNTA($I$8:I613),"")</f>
        <v>453</v>
      </c>
      <c r="C613" s="68"/>
      <c r="D613" s="102"/>
      <c r="E613" s="70" t="s">
        <v>621</v>
      </c>
      <c r="F613" s="70" t="s">
        <v>1114</v>
      </c>
      <c r="G613" s="71" t="s">
        <v>124</v>
      </c>
      <c r="H613" s="72">
        <v>31.5</v>
      </c>
      <c r="I613" s="203">
        <v>0</v>
      </c>
      <c r="J613" s="208">
        <f t="shared" si="15"/>
        <v>0</v>
      </c>
    </row>
    <row r="614" spans="1:10" ht="22.5" x14ac:dyDescent="0.25">
      <c r="A614" s="68"/>
      <c r="B614" s="68">
        <f>IF(TRIM(I614)&lt;&gt;"",COUNTA($I$8:I614),"")</f>
        <v>454</v>
      </c>
      <c r="C614" s="68"/>
      <c r="D614" s="102"/>
      <c r="E614" s="70" t="s">
        <v>125</v>
      </c>
      <c r="F614" s="70"/>
      <c r="G614" s="71" t="s">
        <v>124</v>
      </c>
      <c r="H614" s="72">
        <v>42</v>
      </c>
      <c r="I614" s="203">
        <v>0</v>
      </c>
      <c r="J614" s="208">
        <f t="shared" si="15"/>
        <v>0</v>
      </c>
    </row>
    <row r="615" spans="1:10" ht="22.5" x14ac:dyDescent="0.25">
      <c r="A615" s="68"/>
      <c r="B615" s="68">
        <f>IF(TRIM(I615)&lt;&gt;"",COUNTA($I$8:I615),"")</f>
        <v>455</v>
      </c>
      <c r="C615" s="68"/>
      <c r="D615" s="102"/>
      <c r="E615" s="70" t="s">
        <v>186</v>
      </c>
      <c r="F615" s="70" t="s">
        <v>1115</v>
      </c>
      <c r="G615" s="71" t="s">
        <v>124</v>
      </c>
      <c r="H615" s="72">
        <v>26.5</v>
      </c>
      <c r="I615" s="203">
        <v>0</v>
      </c>
      <c r="J615" s="208">
        <f t="shared" si="15"/>
        <v>0</v>
      </c>
    </row>
    <row r="616" spans="1:10" ht="22.5" x14ac:dyDescent="0.25">
      <c r="A616" s="68"/>
      <c r="B616" s="68">
        <f>IF(TRIM(I616)&lt;&gt;"",COUNTA($I$8:I616),"")</f>
        <v>456</v>
      </c>
      <c r="C616" s="68"/>
      <c r="D616" s="102"/>
      <c r="E616" s="70" t="s">
        <v>1116</v>
      </c>
      <c r="F616" s="70" t="s">
        <v>1117</v>
      </c>
      <c r="G616" s="71" t="s">
        <v>124</v>
      </c>
      <c r="H616" s="72">
        <v>6</v>
      </c>
      <c r="I616" s="203">
        <v>0</v>
      </c>
      <c r="J616" s="208">
        <f t="shared" si="15"/>
        <v>0</v>
      </c>
    </row>
    <row r="617" spans="1:10" x14ac:dyDescent="0.25">
      <c r="A617" s="79">
        <v>3</v>
      </c>
      <c r="B617" s="79" t="str">
        <f>IF(TRIM(I617)&lt;&gt;"",COUNTA($I$8:I617),"")</f>
        <v/>
      </c>
      <c r="C617" s="79" t="s">
        <v>792</v>
      </c>
      <c r="D617" s="80" t="s">
        <v>792</v>
      </c>
      <c r="E617" s="81" t="s">
        <v>156</v>
      </c>
      <c r="F617" s="82"/>
      <c r="G617" s="106"/>
      <c r="H617" s="84"/>
      <c r="I617" s="85"/>
      <c r="J617" s="85">
        <f>SUM(J618:J620)</f>
        <v>0</v>
      </c>
    </row>
    <row r="618" spans="1:10" ht="33.75" x14ac:dyDescent="0.25">
      <c r="A618" s="68"/>
      <c r="B618" s="68">
        <f>IF(TRIM(I618)&lt;&gt;"",COUNTA($I$8:I618),"")</f>
        <v>457</v>
      </c>
      <c r="C618" s="68"/>
      <c r="D618" s="102"/>
      <c r="E618" s="70" t="s">
        <v>420</v>
      </c>
      <c r="F618" s="70"/>
      <c r="G618" s="71" t="s">
        <v>1108</v>
      </c>
      <c r="H618" s="72">
        <v>4500</v>
      </c>
      <c r="I618" s="203">
        <v>0</v>
      </c>
      <c r="J618" s="208">
        <f t="shared" si="15"/>
        <v>0</v>
      </c>
    </row>
    <row r="619" spans="1:10" ht="33.75" x14ac:dyDescent="0.25">
      <c r="A619" s="68"/>
      <c r="B619" s="68">
        <f>IF(TRIM(I619)&lt;&gt;"",COUNTA($I$8:I619),"")</f>
        <v>458</v>
      </c>
      <c r="C619" s="68"/>
      <c r="D619" s="102"/>
      <c r="E619" s="70" t="s">
        <v>416</v>
      </c>
      <c r="F619" s="70"/>
      <c r="G619" s="71" t="s">
        <v>1108</v>
      </c>
      <c r="H619" s="72">
        <v>13500</v>
      </c>
      <c r="I619" s="203">
        <v>0</v>
      </c>
      <c r="J619" s="208">
        <f t="shared" si="15"/>
        <v>0</v>
      </c>
    </row>
    <row r="620" spans="1:10" ht="22.5" x14ac:dyDescent="0.25">
      <c r="A620" s="68"/>
      <c r="B620" s="68">
        <f>IF(TRIM(I620)&lt;&gt;"",COUNTA($I$8:I620),"")</f>
        <v>459</v>
      </c>
      <c r="C620" s="68"/>
      <c r="D620" s="102"/>
      <c r="E620" s="70" t="s">
        <v>561</v>
      </c>
      <c r="F620" s="70"/>
      <c r="G620" s="71" t="s">
        <v>1108</v>
      </c>
      <c r="H620" s="72">
        <v>1000</v>
      </c>
      <c r="I620" s="203">
        <v>0</v>
      </c>
      <c r="J620" s="208">
        <f t="shared" si="15"/>
        <v>0</v>
      </c>
    </row>
    <row r="621" spans="1:10" x14ac:dyDescent="0.25">
      <c r="A621" s="79">
        <v>3</v>
      </c>
      <c r="B621" s="79" t="str">
        <f>IF(TRIM(I621)&lt;&gt;"",COUNTA($I$8:I621),"")</f>
        <v/>
      </c>
      <c r="C621" s="79" t="s">
        <v>792</v>
      </c>
      <c r="D621" s="80" t="s">
        <v>792</v>
      </c>
      <c r="E621" s="81" t="s">
        <v>155</v>
      </c>
      <c r="F621" s="82"/>
      <c r="G621" s="106"/>
      <c r="H621" s="84"/>
      <c r="I621" s="85"/>
      <c r="J621" s="85">
        <f>SUM(J622:J627)</f>
        <v>0</v>
      </c>
    </row>
    <row r="622" spans="1:10" ht="22.5" x14ac:dyDescent="0.25">
      <c r="A622" s="68"/>
      <c r="B622" s="68">
        <f>IF(TRIM(I622)&lt;&gt;"",COUNTA($I$8:I622),"")</f>
        <v>460</v>
      </c>
      <c r="C622" s="68"/>
      <c r="D622" s="102"/>
      <c r="E622" s="70" t="s">
        <v>191</v>
      </c>
      <c r="F622" s="70" t="s">
        <v>562</v>
      </c>
      <c r="G622" s="71" t="s">
        <v>128</v>
      </c>
      <c r="H622" s="72">
        <v>4.5</v>
      </c>
      <c r="I622" s="203">
        <v>0</v>
      </c>
      <c r="J622" s="208">
        <f t="shared" si="15"/>
        <v>0</v>
      </c>
    </row>
    <row r="623" spans="1:10" ht="33.75" x14ac:dyDescent="0.25">
      <c r="A623" s="68"/>
      <c r="B623" s="68">
        <f>IF(TRIM(I623)&lt;&gt;"",COUNTA($I$8:I623),"")</f>
        <v>461</v>
      </c>
      <c r="C623" s="68"/>
      <c r="D623" s="102"/>
      <c r="E623" s="70" t="s">
        <v>284</v>
      </c>
      <c r="F623" s="70" t="s">
        <v>563</v>
      </c>
      <c r="G623" s="71" t="s">
        <v>128</v>
      </c>
      <c r="H623" s="72">
        <v>15.38</v>
      </c>
      <c r="I623" s="203">
        <v>0</v>
      </c>
      <c r="J623" s="208">
        <f t="shared" si="15"/>
        <v>0</v>
      </c>
    </row>
    <row r="624" spans="1:10" ht="22.5" x14ac:dyDescent="0.25">
      <c r="A624" s="68"/>
      <c r="B624" s="68">
        <f>IF(TRIM(I624)&lt;&gt;"",COUNTA($I$8:I624),"")</f>
        <v>462</v>
      </c>
      <c r="C624" s="68"/>
      <c r="D624" s="102"/>
      <c r="E624" s="70" t="s">
        <v>242</v>
      </c>
      <c r="F624" s="70" t="s">
        <v>1118</v>
      </c>
      <c r="G624" s="71" t="s">
        <v>128</v>
      </c>
      <c r="H624" s="72">
        <v>47.5</v>
      </c>
      <c r="I624" s="203">
        <v>0</v>
      </c>
      <c r="J624" s="208">
        <f t="shared" si="15"/>
        <v>0</v>
      </c>
    </row>
    <row r="625" spans="1:10" ht="22.5" x14ac:dyDescent="0.25">
      <c r="A625" s="68"/>
      <c r="B625" s="68">
        <f>IF(TRIM(I625)&lt;&gt;"",COUNTA($I$8:I625),"")</f>
        <v>463</v>
      </c>
      <c r="C625" s="68"/>
      <c r="D625" s="102"/>
      <c r="E625" s="70" t="s">
        <v>1119</v>
      </c>
      <c r="F625" s="70" t="s">
        <v>1120</v>
      </c>
      <c r="G625" s="71" t="s">
        <v>128</v>
      </c>
      <c r="H625" s="72">
        <v>12</v>
      </c>
      <c r="I625" s="203">
        <v>0</v>
      </c>
      <c r="J625" s="208">
        <f t="shared" si="15"/>
        <v>0</v>
      </c>
    </row>
    <row r="626" spans="1:10" ht="33.75" x14ac:dyDescent="0.25">
      <c r="A626" s="68"/>
      <c r="B626" s="68">
        <f>IF(TRIM(I626)&lt;&gt;"",COUNTA($I$8:I626),"")</f>
        <v>464</v>
      </c>
      <c r="C626" s="68"/>
      <c r="D626" s="102"/>
      <c r="E626" s="70" t="s">
        <v>127</v>
      </c>
      <c r="F626" s="70" t="s">
        <v>563</v>
      </c>
      <c r="G626" s="71" t="s">
        <v>128</v>
      </c>
      <c r="H626" s="72">
        <v>11.2</v>
      </c>
      <c r="I626" s="203">
        <v>0</v>
      </c>
      <c r="J626" s="208">
        <f t="shared" si="15"/>
        <v>0</v>
      </c>
    </row>
    <row r="627" spans="1:10" ht="33.75" x14ac:dyDescent="0.25">
      <c r="A627" s="68"/>
      <c r="B627" s="68">
        <f>IF(TRIM(I627)&lt;&gt;"",COUNTA($I$8:I627),"")</f>
        <v>465</v>
      </c>
      <c r="C627" s="68"/>
      <c r="D627" s="102"/>
      <c r="E627" s="70" t="s">
        <v>193</v>
      </c>
      <c r="F627" s="70" t="s">
        <v>1121</v>
      </c>
      <c r="G627" s="71" t="s">
        <v>128</v>
      </c>
      <c r="H627" s="72">
        <v>13.25</v>
      </c>
      <c r="I627" s="203">
        <v>0</v>
      </c>
      <c r="J627" s="208">
        <f t="shared" si="15"/>
        <v>0</v>
      </c>
    </row>
    <row r="628" spans="1:10" x14ac:dyDescent="0.25">
      <c r="A628" s="79">
        <v>3</v>
      </c>
      <c r="B628" s="79" t="str">
        <f>IF(TRIM(I628)&lt;&gt;"",COUNTA($I$8:I628),"")</f>
        <v/>
      </c>
      <c r="C628" s="79" t="s">
        <v>792</v>
      </c>
      <c r="D628" s="80" t="s">
        <v>792</v>
      </c>
      <c r="E628" s="81" t="s">
        <v>212</v>
      </c>
      <c r="F628" s="82"/>
      <c r="G628" s="106"/>
      <c r="H628" s="84"/>
      <c r="I628" s="85"/>
      <c r="J628" s="85">
        <f>SUM(J629)</f>
        <v>0</v>
      </c>
    </row>
    <row r="629" spans="1:10" ht="22.5" x14ac:dyDescent="0.25">
      <c r="A629" s="68"/>
      <c r="B629" s="68">
        <f>IF(TRIM(I629)&lt;&gt;"",COUNTA($I$8:I629),"")</f>
        <v>466</v>
      </c>
      <c r="C629" s="68"/>
      <c r="D629" s="102"/>
      <c r="E629" s="70" t="s">
        <v>483</v>
      </c>
      <c r="F629" s="70" t="s">
        <v>484</v>
      </c>
      <c r="G629" s="71" t="s">
        <v>128</v>
      </c>
      <c r="H629" s="72">
        <v>5</v>
      </c>
      <c r="I629" s="203">
        <v>0</v>
      </c>
      <c r="J629" s="208">
        <f t="shared" si="15"/>
        <v>0</v>
      </c>
    </row>
    <row r="630" spans="1:10" x14ac:dyDescent="0.25">
      <c r="A630" s="79">
        <v>3</v>
      </c>
      <c r="B630" s="79" t="str">
        <f>IF(TRIM(I630)&lt;&gt;"",COUNTA($I$8:I630),"")</f>
        <v/>
      </c>
      <c r="C630" s="79" t="s">
        <v>792</v>
      </c>
      <c r="D630" s="80" t="s">
        <v>792</v>
      </c>
      <c r="E630" s="81" t="s">
        <v>152</v>
      </c>
      <c r="F630" s="82"/>
      <c r="G630" s="106"/>
      <c r="H630" s="84"/>
      <c r="I630" s="85"/>
      <c r="J630" s="85">
        <f>SUM(J631:J634)</f>
        <v>0</v>
      </c>
    </row>
    <row r="631" spans="1:10" ht="22.5" x14ac:dyDescent="0.25">
      <c r="A631" s="68"/>
      <c r="B631" s="68">
        <f>IF(TRIM(I631)&lt;&gt;"",COUNTA($I$8:I631),"")</f>
        <v>467</v>
      </c>
      <c r="C631" s="68"/>
      <c r="D631" s="102"/>
      <c r="E631" s="70" t="s">
        <v>313</v>
      </c>
      <c r="F631" s="70"/>
      <c r="G631" s="71" t="s">
        <v>1109</v>
      </c>
      <c r="H631" s="72">
        <v>22</v>
      </c>
      <c r="I631" s="203">
        <v>0</v>
      </c>
      <c r="J631" s="208">
        <f t="shared" si="15"/>
        <v>0</v>
      </c>
    </row>
    <row r="632" spans="1:10" ht="22.5" x14ac:dyDescent="0.25">
      <c r="A632" s="68"/>
      <c r="B632" s="68">
        <f>IF(TRIM(I632)&lt;&gt;"",COUNTA($I$8:I632),"")</f>
        <v>468</v>
      </c>
      <c r="C632" s="68"/>
      <c r="D632" s="102"/>
      <c r="E632" s="70" t="s">
        <v>1122</v>
      </c>
      <c r="F632" s="70"/>
      <c r="G632" s="71" t="s">
        <v>1109</v>
      </c>
      <c r="H632" s="72">
        <v>14.2</v>
      </c>
      <c r="I632" s="203">
        <v>0</v>
      </c>
      <c r="J632" s="208">
        <f t="shared" si="15"/>
        <v>0</v>
      </c>
    </row>
    <row r="633" spans="1:10" x14ac:dyDescent="0.25">
      <c r="A633" s="68"/>
      <c r="B633" s="68">
        <f>IF(TRIM(I633)&lt;&gt;"",COUNTA($I$8:I633),"")</f>
        <v>469</v>
      </c>
      <c r="C633" s="68"/>
      <c r="D633" s="102"/>
      <c r="E633" s="70" t="s">
        <v>564</v>
      </c>
      <c r="F633" s="70"/>
      <c r="G633" s="71" t="s">
        <v>121</v>
      </c>
      <c r="H633" s="72">
        <v>6</v>
      </c>
      <c r="I633" s="203">
        <v>0</v>
      </c>
      <c r="J633" s="208">
        <f t="shared" si="15"/>
        <v>0</v>
      </c>
    </row>
    <row r="634" spans="1:10" ht="22.5" x14ac:dyDescent="0.25">
      <c r="A634" s="68"/>
      <c r="B634" s="68">
        <f>IF(TRIM(I634)&lt;&gt;"",COUNTA($I$8:I634),"")</f>
        <v>470</v>
      </c>
      <c r="C634" s="68"/>
      <c r="D634" s="102"/>
      <c r="E634" s="70" t="s">
        <v>115</v>
      </c>
      <c r="F634" s="70"/>
      <c r="G634" s="71" t="s">
        <v>121</v>
      </c>
      <c r="H634" s="72">
        <v>1</v>
      </c>
      <c r="I634" s="203">
        <v>0</v>
      </c>
      <c r="J634" s="208">
        <f t="shared" si="15"/>
        <v>0</v>
      </c>
    </row>
    <row r="635" spans="1:10" x14ac:dyDescent="0.25">
      <c r="A635" s="79">
        <v>3</v>
      </c>
      <c r="B635" s="79" t="str">
        <f>IF(TRIM(I635)&lt;&gt;"",COUNTA($I$8:I635),"")</f>
        <v/>
      </c>
      <c r="C635" s="79" t="s">
        <v>792</v>
      </c>
      <c r="D635" s="80" t="s">
        <v>792</v>
      </c>
      <c r="E635" s="81" t="s">
        <v>151</v>
      </c>
      <c r="F635" s="82"/>
      <c r="G635" s="106"/>
      <c r="H635" s="84"/>
      <c r="I635" s="85"/>
      <c r="J635" s="85">
        <f>SUM(J636:J638)</f>
        <v>0</v>
      </c>
    </row>
    <row r="636" spans="1:10" x14ac:dyDescent="0.25">
      <c r="A636" s="68"/>
      <c r="B636" s="68">
        <f>IF(TRIM(I636)&lt;&gt;"",COUNTA($I$8:I636),"")</f>
        <v>471</v>
      </c>
      <c r="C636" s="68"/>
      <c r="D636" s="102"/>
      <c r="E636" s="70" t="s">
        <v>201</v>
      </c>
      <c r="F636" s="70"/>
      <c r="G636" s="71" t="s">
        <v>124</v>
      </c>
      <c r="H636" s="72">
        <v>55.5</v>
      </c>
      <c r="I636" s="203">
        <v>0</v>
      </c>
      <c r="J636" s="208">
        <f t="shared" si="15"/>
        <v>0</v>
      </c>
    </row>
    <row r="637" spans="1:10" ht="33.75" x14ac:dyDescent="0.25">
      <c r="A637" s="68"/>
      <c r="B637" s="68">
        <f>IF(TRIM(I637)&lt;&gt;"",COUNTA($I$8:I637),"")</f>
        <v>472</v>
      </c>
      <c r="C637" s="68"/>
      <c r="D637" s="102"/>
      <c r="E637" s="70" t="s">
        <v>492</v>
      </c>
      <c r="F637" s="70"/>
      <c r="G637" s="71" t="s">
        <v>124</v>
      </c>
      <c r="H637" s="72">
        <v>55.5</v>
      </c>
      <c r="I637" s="203">
        <v>0</v>
      </c>
      <c r="J637" s="208">
        <f t="shared" si="15"/>
        <v>0</v>
      </c>
    </row>
    <row r="638" spans="1:10" ht="22.5" x14ac:dyDescent="0.25">
      <c r="A638" s="68"/>
      <c r="B638" s="68">
        <f>IF(TRIM(I638)&lt;&gt;"",COUNTA($I$8:I638),"")</f>
        <v>473</v>
      </c>
      <c r="C638" s="68"/>
      <c r="D638" s="102"/>
      <c r="E638" s="70" t="s">
        <v>1123</v>
      </c>
      <c r="F638" s="70"/>
      <c r="G638" s="71" t="s">
        <v>124</v>
      </c>
      <c r="H638" s="72">
        <v>45</v>
      </c>
      <c r="I638" s="203">
        <v>0</v>
      </c>
      <c r="J638" s="208">
        <f t="shared" si="15"/>
        <v>0</v>
      </c>
    </row>
    <row r="639" spans="1:10" x14ac:dyDescent="0.25">
      <c r="A639" s="62">
        <v>2</v>
      </c>
      <c r="B639" s="62" t="str">
        <f>IF(TRIM(I639)&lt;&gt;"",COUNTA($I$8:I639),"")</f>
        <v/>
      </c>
      <c r="C639" s="62" t="s">
        <v>792</v>
      </c>
      <c r="D639" s="63" t="s">
        <v>792</v>
      </c>
      <c r="E639" s="64" t="s">
        <v>93</v>
      </c>
      <c r="F639" s="64"/>
      <c r="G639" s="95"/>
      <c r="H639" s="96"/>
      <c r="I639" s="173"/>
      <c r="J639" s="66">
        <f>SUM(J640)</f>
        <v>0</v>
      </c>
    </row>
    <row r="640" spans="1:10" x14ac:dyDescent="0.25">
      <c r="A640" s="68"/>
      <c r="B640" s="68">
        <f>IF(TRIM(I640)&lt;&gt;"",COUNTA($I$8:I640),"")</f>
        <v>474</v>
      </c>
      <c r="C640" s="68"/>
      <c r="D640" s="102"/>
      <c r="E640" s="70" t="s">
        <v>495</v>
      </c>
      <c r="F640" s="70"/>
      <c r="G640" s="71" t="s">
        <v>413</v>
      </c>
      <c r="H640" s="72">
        <v>1</v>
      </c>
      <c r="I640" s="203">
        <v>0</v>
      </c>
      <c r="J640" s="208">
        <f t="shared" si="15"/>
        <v>0</v>
      </c>
    </row>
    <row r="641" spans="1:10" x14ac:dyDescent="0.25">
      <c r="A641" s="89">
        <v>1</v>
      </c>
      <c r="B641" s="89" t="str">
        <f>IF(TRIM(I641)&lt;&gt;"",COUNTA($I$8:I641),"")</f>
        <v/>
      </c>
      <c r="C641" s="90" t="s">
        <v>794</v>
      </c>
      <c r="D641" s="91" t="s">
        <v>794</v>
      </c>
      <c r="E641" s="25" t="s">
        <v>793</v>
      </c>
      <c r="F641" s="92"/>
      <c r="G641" s="93"/>
      <c r="H641" s="94"/>
      <c r="I641" s="206"/>
      <c r="J641" s="26">
        <f>J642+J656+J674+J684</f>
        <v>0</v>
      </c>
    </row>
    <row r="642" spans="1:10" x14ac:dyDescent="0.25">
      <c r="A642" s="62">
        <v>2</v>
      </c>
      <c r="B642" s="62" t="str">
        <f>IF(TRIM(I642)&lt;&gt;"",COUNTA($I$8:I642),"")</f>
        <v/>
      </c>
      <c r="C642" s="62" t="s">
        <v>794</v>
      </c>
      <c r="D642" s="63" t="s">
        <v>794</v>
      </c>
      <c r="E642" s="64" t="s">
        <v>86</v>
      </c>
      <c r="F642" s="64"/>
      <c r="G642" s="95"/>
      <c r="H642" s="96"/>
      <c r="I642" s="173"/>
      <c r="J642" s="66">
        <f>SUM(J643:J655)</f>
        <v>0</v>
      </c>
    </row>
    <row r="643" spans="1:10" ht="22.5" x14ac:dyDescent="0.25">
      <c r="A643" s="67"/>
      <c r="B643" s="68">
        <f>IF(TRIM(I643)&lt;&gt;"",COUNTA($I$8:I643),"")</f>
        <v>475</v>
      </c>
      <c r="C643" s="67"/>
      <c r="D643" s="69"/>
      <c r="E643" s="70" t="s">
        <v>96</v>
      </c>
      <c r="F643" s="70"/>
      <c r="G643" s="71" t="s">
        <v>31</v>
      </c>
      <c r="H643" s="72">
        <v>300</v>
      </c>
      <c r="I643" s="203">
        <v>0</v>
      </c>
      <c r="J643" s="208">
        <f t="shared" si="15"/>
        <v>0</v>
      </c>
    </row>
    <row r="644" spans="1:10" ht="45" x14ac:dyDescent="0.25">
      <c r="A644" s="67"/>
      <c r="B644" s="68">
        <f>IF(TRIM(I644)&lt;&gt;"",COUNTA($I$8:I644),"")</f>
        <v>476</v>
      </c>
      <c r="C644" s="67"/>
      <c r="D644" s="69"/>
      <c r="E644" s="70" t="s">
        <v>526</v>
      </c>
      <c r="F644" s="70"/>
      <c r="G644" s="71" t="s">
        <v>31</v>
      </c>
      <c r="H644" s="72">
        <v>130</v>
      </c>
      <c r="I644" s="203">
        <v>0</v>
      </c>
      <c r="J644" s="208">
        <f t="shared" si="15"/>
        <v>0</v>
      </c>
    </row>
    <row r="645" spans="1:10" ht="78.75" x14ac:dyDescent="0.25">
      <c r="A645" s="67"/>
      <c r="B645" s="68">
        <f>IF(TRIM(I645)&lt;&gt;"",COUNTA($I$8:I645),"")</f>
        <v>477</v>
      </c>
      <c r="C645" s="67"/>
      <c r="D645" s="69"/>
      <c r="E645" s="70" t="s">
        <v>527</v>
      </c>
      <c r="F645" s="70"/>
      <c r="G645" s="71" t="s">
        <v>31</v>
      </c>
      <c r="H645" s="72">
        <v>130</v>
      </c>
      <c r="I645" s="203">
        <v>0</v>
      </c>
      <c r="J645" s="208">
        <f t="shared" si="15"/>
        <v>0</v>
      </c>
    </row>
    <row r="646" spans="1:10" ht="78.75" x14ac:dyDescent="0.25">
      <c r="A646" s="67"/>
      <c r="B646" s="68">
        <f>IF(TRIM(I646)&lt;&gt;"",COUNTA($I$8:I646),"")</f>
        <v>478</v>
      </c>
      <c r="C646" s="67"/>
      <c r="D646" s="69"/>
      <c r="E646" s="70" t="s">
        <v>528</v>
      </c>
      <c r="F646" s="70"/>
      <c r="G646" s="71" t="s">
        <v>31</v>
      </c>
      <c r="H646" s="72">
        <v>75</v>
      </c>
      <c r="I646" s="203">
        <v>0</v>
      </c>
      <c r="J646" s="208">
        <f t="shared" si="15"/>
        <v>0</v>
      </c>
    </row>
    <row r="647" spans="1:10" ht="45" x14ac:dyDescent="0.25">
      <c r="A647" s="67"/>
      <c r="B647" s="68">
        <f>IF(TRIM(I647)&lt;&gt;"",COUNTA($I$8:I647),"")</f>
        <v>479</v>
      </c>
      <c r="C647" s="67"/>
      <c r="D647" s="69"/>
      <c r="E647" s="70" t="s">
        <v>97</v>
      </c>
      <c r="F647" s="70"/>
      <c r="G647" s="71" t="s">
        <v>31</v>
      </c>
      <c r="H647" s="72">
        <v>30</v>
      </c>
      <c r="I647" s="203">
        <v>0</v>
      </c>
      <c r="J647" s="208">
        <f t="shared" si="15"/>
        <v>0</v>
      </c>
    </row>
    <row r="648" spans="1:10" ht="45" x14ac:dyDescent="0.25">
      <c r="A648" s="67"/>
      <c r="B648" s="68">
        <f>IF(TRIM(I648)&lt;&gt;"",COUNTA($I$8:I648),"")</f>
        <v>480</v>
      </c>
      <c r="C648" s="67"/>
      <c r="D648" s="69"/>
      <c r="E648" s="70" t="s">
        <v>529</v>
      </c>
      <c r="F648" s="70"/>
      <c r="G648" s="71" t="s">
        <v>31</v>
      </c>
      <c r="H648" s="72">
        <v>128</v>
      </c>
      <c r="I648" s="203">
        <v>0</v>
      </c>
      <c r="J648" s="208">
        <f t="shared" si="15"/>
        <v>0</v>
      </c>
    </row>
    <row r="649" spans="1:10" ht="45" x14ac:dyDescent="0.25">
      <c r="A649" s="67"/>
      <c r="B649" s="68">
        <f>IF(TRIM(I649)&lt;&gt;"",COUNTA($I$8:I649),"")</f>
        <v>481</v>
      </c>
      <c r="C649" s="67"/>
      <c r="D649" s="69"/>
      <c r="E649" s="70" t="s">
        <v>98</v>
      </c>
      <c r="F649" s="70"/>
      <c r="G649" s="71" t="s">
        <v>31</v>
      </c>
      <c r="H649" s="72">
        <v>3</v>
      </c>
      <c r="I649" s="203">
        <v>0</v>
      </c>
      <c r="J649" s="208">
        <f t="shared" si="15"/>
        <v>0</v>
      </c>
    </row>
    <row r="650" spans="1:10" ht="33.75" x14ac:dyDescent="0.25">
      <c r="A650" s="67"/>
      <c r="B650" s="68">
        <f>IF(TRIM(I650)&lt;&gt;"",COUNTA($I$8:I650),"")</f>
        <v>482</v>
      </c>
      <c r="C650" s="67"/>
      <c r="D650" s="69"/>
      <c r="E650" s="70" t="s">
        <v>99</v>
      </c>
      <c r="F650" s="70"/>
      <c r="G650" s="71" t="s">
        <v>22</v>
      </c>
      <c r="H650" s="72">
        <v>40</v>
      </c>
      <c r="I650" s="203">
        <v>0</v>
      </c>
      <c r="J650" s="208">
        <f t="shared" si="15"/>
        <v>0</v>
      </c>
    </row>
    <row r="651" spans="1:10" ht="33.75" x14ac:dyDescent="0.25">
      <c r="A651" s="67"/>
      <c r="B651" s="68">
        <f>IF(TRIM(I651)&lt;&gt;"",COUNTA($I$8:I651),"")</f>
        <v>483</v>
      </c>
      <c r="C651" s="67"/>
      <c r="D651" s="69"/>
      <c r="E651" s="70" t="s">
        <v>100</v>
      </c>
      <c r="F651" s="70"/>
      <c r="G651" s="71" t="s">
        <v>28</v>
      </c>
      <c r="H651" s="72">
        <v>3.5</v>
      </c>
      <c r="I651" s="203">
        <v>0</v>
      </c>
      <c r="J651" s="208">
        <f t="shared" si="15"/>
        <v>0</v>
      </c>
    </row>
    <row r="652" spans="1:10" ht="22.5" x14ac:dyDescent="0.25">
      <c r="A652" s="67"/>
      <c r="B652" s="68">
        <f>IF(TRIM(I652)&lt;&gt;"",COUNTA($I$8:I652),"")</f>
        <v>484</v>
      </c>
      <c r="C652" s="67"/>
      <c r="D652" s="69"/>
      <c r="E652" s="70" t="s">
        <v>567</v>
      </c>
      <c r="F652" s="70"/>
      <c r="G652" s="71" t="s">
        <v>22</v>
      </c>
      <c r="H652" s="72">
        <v>12</v>
      </c>
      <c r="I652" s="203">
        <v>0</v>
      </c>
      <c r="J652" s="208">
        <f t="shared" si="15"/>
        <v>0</v>
      </c>
    </row>
    <row r="653" spans="1:10" ht="22.5" x14ac:dyDescent="0.25">
      <c r="A653" s="67"/>
      <c r="B653" s="68">
        <f>IF(TRIM(I653)&lt;&gt;"",COUNTA($I$8:I653),"")</f>
        <v>485</v>
      </c>
      <c r="C653" s="67"/>
      <c r="D653" s="69"/>
      <c r="E653" s="70" t="s">
        <v>101</v>
      </c>
      <c r="F653" s="70"/>
      <c r="G653" s="71" t="s">
        <v>85</v>
      </c>
      <c r="H653" s="72">
        <v>720</v>
      </c>
      <c r="I653" s="203">
        <v>0</v>
      </c>
      <c r="J653" s="208">
        <f t="shared" si="15"/>
        <v>0</v>
      </c>
    </row>
    <row r="654" spans="1:10" ht="33.75" x14ac:dyDescent="0.25">
      <c r="A654" s="67"/>
      <c r="B654" s="68">
        <f>IF(TRIM(I654)&lt;&gt;"",COUNTA($I$8:I654),"")</f>
        <v>486</v>
      </c>
      <c r="C654" s="67"/>
      <c r="D654" s="69"/>
      <c r="E654" s="70" t="s">
        <v>531</v>
      </c>
      <c r="F654" s="70"/>
      <c r="G654" s="71" t="s">
        <v>31</v>
      </c>
      <c r="H654" s="72">
        <v>24</v>
      </c>
      <c r="I654" s="203">
        <v>0</v>
      </c>
      <c r="J654" s="208">
        <f t="shared" si="15"/>
        <v>0</v>
      </c>
    </row>
    <row r="655" spans="1:10" ht="45" x14ac:dyDescent="0.25">
      <c r="A655" s="67"/>
      <c r="B655" s="68">
        <f>IF(TRIM(I655)&lt;&gt;"",COUNTA($I$8:I655),"")</f>
        <v>487</v>
      </c>
      <c r="C655" s="67"/>
      <c r="D655" s="69"/>
      <c r="E655" s="70" t="s">
        <v>1021</v>
      </c>
      <c r="F655" s="70"/>
      <c r="G655" s="71" t="s">
        <v>33</v>
      </c>
      <c r="H655" s="72">
        <v>1</v>
      </c>
      <c r="I655" s="203">
        <v>0</v>
      </c>
      <c r="J655" s="208">
        <f t="shared" si="15"/>
        <v>0</v>
      </c>
    </row>
    <row r="656" spans="1:10" x14ac:dyDescent="0.25">
      <c r="A656" s="62">
        <v>2</v>
      </c>
      <c r="B656" s="62" t="str">
        <f>IF(TRIM(I656)&lt;&gt;"",COUNTA($I$8:I656),"")</f>
        <v/>
      </c>
      <c r="C656" s="62" t="s">
        <v>794</v>
      </c>
      <c r="D656" s="63" t="s">
        <v>794</v>
      </c>
      <c r="E656" s="64" t="s">
        <v>94</v>
      </c>
      <c r="F656" s="64"/>
      <c r="G656" s="95"/>
      <c r="H656" s="96"/>
      <c r="I656" s="173"/>
      <c r="J656" s="66">
        <f>SUM(J657:J673)</f>
        <v>0</v>
      </c>
    </row>
    <row r="657" spans="1:10" ht="45" x14ac:dyDescent="0.25">
      <c r="A657" s="67"/>
      <c r="B657" s="68">
        <f>IF(TRIM(I657)&lt;&gt;"",COUNTA($I$8:I657),"")</f>
        <v>488</v>
      </c>
      <c r="C657" s="67"/>
      <c r="D657" s="69"/>
      <c r="E657" s="70" t="s">
        <v>102</v>
      </c>
      <c r="F657" s="70"/>
      <c r="G657" s="71" t="s">
        <v>28</v>
      </c>
      <c r="H657" s="72">
        <v>15</v>
      </c>
      <c r="I657" s="203">
        <v>0</v>
      </c>
      <c r="J657" s="208">
        <f t="shared" si="15"/>
        <v>0</v>
      </c>
    </row>
    <row r="658" spans="1:10" ht="56.25" x14ac:dyDescent="0.25">
      <c r="A658" s="67"/>
      <c r="B658" s="68">
        <f>IF(TRIM(I658)&lt;&gt;"",COUNTA($I$8:I658),"")</f>
        <v>489</v>
      </c>
      <c r="C658" s="67"/>
      <c r="D658" s="69"/>
      <c r="E658" s="70" t="s">
        <v>103</v>
      </c>
      <c r="F658" s="70"/>
      <c r="G658" s="71" t="s">
        <v>28</v>
      </c>
      <c r="H658" s="72">
        <v>15</v>
      </c>
      <c r="I658" s="203">
        <v>0</v>
      </c>
      <c r="J658" s="208">
        <f t="shared" si="15"/>
        <v>0</v>
      </c>
    </row>
    <row r="659" spans="1:10" ht="56.25" x14ac:dyDescent="0.25">
      <c r="A659" s="67"/>
      <c r="B659" s="68">
        <f>IF(TRIM(I659)&lt;&gt;"",COUNTA($I$8:I659),"")</f>
        <v>490</v>
      </c>
      <c r="C659" s="67"/>
      <c r="D659" s="69"/>
      <c r="E659" s="70" t="s">
        <v>104</v>
      </c>
      <c r="F659" s="70"/>
      <c r="G659" s="71" t="s">
        <v>31</v>
      </c>
      <c r="H659" s="72">
        <v>3</v>
      </c>
      <c r="I659" s="203">
        <v>0</v>
      </c>
      <c r="J659" s="208">
        <f t="shared" si="15"/>
        <v>0</v>
      </c>
    </row>
    <row r="660" spans="1:10" ht="56.25" x14ac:dyDescent="0.25">
      <c r="A660" s="67"/>
      <c r="B660" s="68">
        <f>IF(TRIM(I660)&lt;&gt;"",COUNTA($I$8:I660),"")</f>
        <v>491</v>
      </c>
      <c r="C660" s="67"/>
      <c r="D660" s="69"/>
      <c r="E660" s="70" t="s">
        <v>532</v>
      </c>
      <c r="F660" s="70"/>
      <c r="G660" s="71" t="s">
        <v>22</v>
      </c>
      <c r="H660" s="72">
        <v>7</v>
      </c>
      <c r="I660" s="203">
        <v>0</v>
      </c>
      <c r="J660" s="208">
        <f t="shared" si="15"/>
        <v>0</v>
      </c>
    </row>
    <row r="661" spans="1:10" ht="56.25" x14ac:dyDescent="0.25">
      <c r="A661" s="67"/>
      <c r="B661" s="68">
        <f>IF(TRIM(I661)&lt;&gt;"",COUNTA($I$8:I661),"")</f>
        <v>492</v>
      </c>
      <c r="C661" s="67"/>
      <c r="D661" s="69"/>
      <c r="E661" s="70" t="s">
        <v>533</v>
      </c>
      <c r="F661" s="70"/>
      <c r="G661" s="71" t="s">
        <v>31</v>
      </c>
      <c r="H661" s="72">
        <v>35</v>
      </c>
      <c r="I661" s="203">
        <v>0</v>
      </c>
      <c r="J661" s="208">
        <f t="shared" si="15"/>
        <v>0</v>
      </c>
    </row>
    <row r="662" spans="1:10" ht="62.25" x14ac:dyDescent="0.25">
      <c r="A662" s="67"/>
      <c r="B662" s="68">
        <f>IF(TRIM(I662)&lt;&gt;"",COUNTA($I$8:I662),"")</f>
        <v>493</v>
      </c>
      <c r="C662" s="67"/>
      <c r="D662" s="69"/>
      <c r="E662" s="70" t="s">
        <v>1022</v>
      </c>
      <c r="F662" s="70"/>
      <c r="G662" s="71" t="s">
        <v>31</v>
      </c>
      <c r="H662" s="72">
        <v>40</v>
      </c>
      <c r="I662" s="203">
        <v>0</v>
      </c>
      <c r="J662" s="208">
        <f t="shared" si="15"/>
        <v>0</v>
      </c>
    </row>
    <row r="663" spans="1:10" ht="45" x14ac:dyDescent="0.25">
      <c r="A663" s="67"/>
      <c r="B663" s="68">
        <f>IF(TRIM(I663)&lt;&gt;"",COUNTA($I$8:I663),"")</f>
        <v>494</v>
      </c>
      <c r="C663" s="67"/>
      <c r="D663" s="69"/>
      <c r="E663" s="70" t="s">
        <v>106</v>
      </c>
      <c r="F663" s="70"/>
      <c r="G663" s="71" t="s">
        <v>31</v>
      </c>
      <c r="H663" s="72">
        <v>18</v>
      </c>
      <c r="I663" s="203">
        <v>0</v>
      </c>
      <c r="J663" s="208">
        <f t="shared" si="15"/>
        <v>0</v>
      </c>
    </row>
    <row r="664" spans="1:10" ht="45" x14ac:dyDescent="0.25">
      <c r="A664" s="67"/>
      <c r="B664" s="68">
        <f>IF(TRIM(I664)&lt;&gt;"",COUNTA($I$8:I664),"")</f>
        <v>495</v>
      </c>
      <c r="C664" s="67"/>
      <c r="D664" s="69"/>
      <c r="E664" s="70" t="s">
        <v>1023</v>
      </c>
      <c r="F664" s="70"/>
      <c r="G664" s="71" t="s">
        <v>31</v>
      </c>
      <c r="H664" s="72">
        <v>128</v>
      </c>
      <c r="I664" s="203">
        <v>0</v>
      </c>
      <c r="J664" s="208">
        <f t="shared" si="15"/>
        <v>0</v>
      </c>
    </row>
    <row r="665" spans="1:10" ht="33.75" x14ac:dyDescent="0.25">
      <c r="A665" s="67"/>
      <c r="B665" s="68">
        <f>IF(TRIM(I665)&lt;&gt;"",COUNTA($I$8:I665),"")</f>
        <v>496</v>
      </c>
      <c r="C665" s="67"/>
      <c r="D665" s="69"/>
      <c r="E665" s="70" t="s">
        <v>107</v>
      </c>
      <c r="F665" s="70"/>
      <c r="G665" s="71" t="s">
        <v>31</v>
      </c>
      <c r="H665" s="72">
        <v>30</v>
      </c>
      <c r="I665" s="203">
        <v>0</v>
      </c>
      <c r="J665" s="208">
        <f t="shared" si="15"/>
        <v>0</v>
      </c>
    </row>
    <row r="666" spans="1:10" ht="33.75" x14ac:dyDescent="0.25">
      <c r="A666" s="67"/>
      <c r="B666" s="68">
        <f>IF(TRIM(I666)&lt;&gt;"",COUNTA($I$8:I666),"")</f>
        <v>497</v>
      </c>
      <c r="C666" s="67"/>
      <c r="D666" s="69"/>
      <c r="E666" s="70" t="s">
        <v>108</v>
      </c>
      <c r="F666" s="70"/>
      <c r="G666" s="71" t="s">
        <v>28</v>
      </c>
      <c r="H666" s="72">
        <v>3.5</v>
      </c>
      <c r="I666" s="203">
        <v>0</v>
      </c>
      <c r="J666" s="208">
        <f t="shared" ref="J666:J687" si="16">IF(ISNUMBER(H666),ROUND(H666*I666,2),"")</f>
        <v>0</v>
      </c>
    </row>
    <row r="667" spans="1:10" ht="45" x14ac:dyDescent="0.25">
      <c r="A667" s="67"/>
      <c r="B667" s="68">
        <f>IF(TRIM(I667)&lt;&gt;"",COUNTA($I$8:I667),"")</f>
        <v>498</v>
      </c>
      <c r="C667" s="67"/>
      <c r="D667" s="69"/>
      <c r="E667" s="70" t="s">
        <v>535</v>
      </c>
      <c r="F667" s="70"/>
      <c r="G667" s="71" t="s">
        <v>31</v>
      </c>
      <c r="H667" s="72">
        <v>128</v>
      </c>
      <c r="I667" s="203">
        <v>0</v>
      </c>
      <c r="J667" s="208">
        <f t="shared" si="16"/>
        <v>0</v>
      </c>
    </row>
    <row r="668" spans="1:10" ht="45" x14ac:dyDescent="0.25">
      <c r="A668" s="67"/>
      <c r="B668" s="68">
        <f>IF(TRIM(I668)&lt;&gt;"",COUNTA($I$8:I668),"")</f>
        <v>499</v>
      </c>
      <c r="C668" s="67"/>
      <c r="D668" s="69"/>
      <c r="E668" s="70" t="s">
        <v>109</v>
      </c>
      <c r="F668" s="70"/>
      <c r="G668" s="71" t="s">
        <v>110</v>
      </c>
      <c r="H668" s="72">
        <v>30</v>
      </c>
      <c r="I668" s="203">
        <v>0</v>
      </c>
      <c r="J668" s="208">
        <f t="shared" si="16"/>
        <v>0</v>
      </c>
    </row>
    <row r="669" spans="1:10" ht="56.25" x14ac:dyDescent="0.25">
      <c r="A669" s="67"/>
      <c r="B669" s="68">
        <f>IF(TRIM(I669)&lt;&gt;"",COUNTA($I$8:I669),"")</f>
        <v>500</v>
      </c>
      <c r="C669" s="67"/>
      <c r="D669" s="69"/>
      <c r="E669" s="70" t="s">
        <v>111</v>
      </c>
      <c r="F669" s="70"/>
      <c r="G669" s="71" t="s">
        <v>31</v>
      </c>
      <c r="H669" s="72">
        <v>30</v>
      </c>
      <c r="I669" s="203">
        <v>0</v>
      </c>
      <c r="J669" s="208">
        <f t="shared" si="16"/>
        <v>0</v>
      </c>
    </row>
    <row r="670" spans="1:10" ht="45" x14ac:dyDescent="0.25">
      <c r="A670" s="67"/>
      <c r="B670" s="68">
        <f>IF(TRIM(I670)&lt;&gt;"",COUNTA($I$8:I670),"")</f>
        <v>501</v>
      </c>
      <c r="C670" s="67"/>
      <c r="D670" s="69"/>
      <c r="E670" s="70" t="s">
        <v>112</v>
      </c>
      <c r="F670" s="70"/>
      <c r="G670" s="71" t="s">
        <v>31</v>
      </c>
      <c r="H670" s="72">
        <v>18</v>
      </c>
      <c r="I670" s="203">
        <v>0</v>
      </c>
      <c r="J670" s="208">
        <f t="shared" si="16"/>
        <v>0</v>
      </c>
    </row>
    <row r="671" spans="1:10" ht="22.5" x14ac:dyDescent="0.25">
      <c r="A671" s="67"/>
      <c r="B671" s="68">
        <f>IF(TRIM(I671)&lt;&gt;"",COUNTA($I$8:I671),"")</f>
        <v>502</v>
      </c>
      <c r="C671" s="67"/>
      <c r="D671" s="69"/>
      <c r="E671" s="70" t="s">
        <v>113</v>
      </c>
      <c r="F671" s="70"/>
      <c r="G671" s="71" t="s">
        <v>33</v>
      </c>
      <c r="H671" s="72">
        <v>4</v>
      </c>
      <c r="I671" s="203">
        <v>0</v>
      </c>
      <c r="J671" s="208">
        <f t="shared" si="16"/>
        <v>0</v>
      </c>
    </row>
    <row r="672" spans="1:10" ht="22.5" x14ac:dyDescent="0.25">
      <c r="A672" s="67"/>
      <c r="B672" s="68">
        <f>IF(TRIM(I672)&lt;&gt;"",COUNTA($I$8:I672),"")</f>
        <v>503</v>
      </c>
      <c r="C672" s="67"/>
      <c r="D672" s="69"/>
      <c r="E672" s="70" t="s">
        <v>114</v>
      </c>
      <c r="F672" s="70"/>
      <c r="G672" s="71" t="s">
        <v>33</v>
      </c>
      <c r="H672" s="72">
        <v>4</v>
      </c>
      <c r="I672" s="203">
        <v>0</v>
      </c>
      <c r="J672" s="208">
        <f t="shared" si="16"/>
        <v>0</v>
      </c>
    </row>
    <row r="673" spans="1:10" ht="22.5" x14ac:dyDescent="0.25">
      <c r="A673" s="67"/>
      <c r="B673" s="68">
        <f>IF(TRIM(I673)&lt;&gt;"",COUNTA($I$8:I673),"")</f>
        <v>504</v>
      </c>
      <c r="C673" s="67"/>
      <c r="D673" s="69"/>
      <c r="E673" s="70" t="s">
        <v>115</v>
      </c>
      <c r="F673" s="70"/>
      <c r="G673" s="71" t="s">
        <v>33</v>
      </c>
      <c r="H673" s="72">
        <v>1</v>
      </c>
      <c r="I673" s="203">
        <v>0</v>
      </c>
      <c r="J673" s="208">
        <f t="shared" si="16"/>
        <v>0</v>
      </c>
    </row>
    <row r="674" spans="1:10" ht="22.5" x14ac:dyDescent="0.25">
      <c r="A674" s="62">
        <v>2</v>
      </c>
      <c r="B674" s="62" t="str">
        <f>IF(TRIM(I674)&lt;&gt;"",COUNTA($I$8:I674),"")</f>
        <v/>
      </c>
      <c r="C674" s="62" t="s">
        <v>794</v>
      </c>
      <c r="D674" s="63" t="s">
        <v>794</v>
      </c>
      <c r="E674" s="64" t="s">
        <v>95</v>
      </c>
      <c r="F674" s="111" t="s">
        <v>1024</v>
      </c>
      <c r="G674" s="95"/>
      <c r="H674" s="96"/>
      <c r="I674" s="173"/>
      <c r="J674" s="66">
        <f>SUM(J675:J683)</f>
        <v>0</v>
      </c>
    </row>
    <row r="675" spans="1:10" ht="90" x14ac:dyDescent="0.25">
      <c r="A675" s="67"/>
      <c r="B675" s="68">
        <f>IF(TRIM(I675)&lt;&gt;"",COUNTA($I$8:I675),"")</f>
        <v>505</v>
      </c>
      <c r="C675" s="67"/>
      <c r="D675" s="69"/>
      <c r="E675" s="70" t="s">
        <v>568</v>
      </c>
      <c r="F675" s="70"/>
      <c r="G675" s="71" t="s">
        <v>31</v>
      </c>
      <c r="H675" s="72">
        <v>32</v>
      </c>
      <c r="I675" s="203">
        <v>0</v>
      </c>
      <c r="J675" s="208">
        <f t="shared" si="16"/>
        <v>0</v>
      </c>
    </row>
    <row r="676" spans="1:10" ht="101.25" x14ac:dyDescent="0.25">
      <c r="A676" s="67"/>
      <c r="B676" s="68">
        <f>IF(TRIM(I676)&lt;&gt;"",COUNTA($I$8:I676),"")</f>
        <v>506</v>
      </c>
      <c r="C676" s="67"/>
      <c r="D676" s="69"/>
      <c r="E676" s="70" t="s">
        <v>117</v>
      </c>
      <c r="F676" s="70"/>
      <c r="G676" s="71" t="s">
        <v>85</v>
      </c>
      <c r="H676" s="72">
        <v>1000</v>
      </c>
      <c r="I676" s="203">
        <v>0</v>
      </c>
      <c r="J676" s="208">
        <f t="shared" si="16"/>
        <v>0</v>
      </c>
    </row>
    <row r="677" spans="1:10" ht="101.25" x14ac:dyDescent="0.25">
      <c r="A677" s="67"/>
      <c r="B677" s="68">
        <f>IF(TRIM(I677)&lt;&gt;"",COUNTA($I$8:I677),"")</f>
        <v>507</v>
      </c>
      <c r="C677" s="67"/>
      <c r="D677" s="69"/>
      <c r="E677" s="70" t="s">
        <v>1025</v>
      </c>
      <c r="F677" s="70"/>
      <c r="G677" s="71" t="s">
        <v>85</v>
      </c>
      <c r="H677" s="72">
        <v>360</v>
      </c>
      <c r="I677" s="203">
        <v>0</v>
      </c>
      <c r="J677" s="208">
        <f t="shared" si="16"/>
        <v>0</v>
      </c>
    </row>
    <row r="678" spans="1:10" ht="236.25" x14ac:dyDescent="0.25">
      <c r="A678" s="67"/>
      <c r="B678" s="68">
        <f>IF(TRIM(I678)&lt;&gt;"",COUNTA($I$8:I678),"")</f>
        <v>508</v>
      </c>
      <c r="C678" s="67"/>
      <c r="D678" s="69"/>
      <c r="E678" s="70" t="s">
        <v>536</v>
      </c>
      <c r="F678" s="70"/>
      <c r="G678" s="71" t="s">
        <v>85</v>
      </c>
      <c r="H678" s="72">
        <v>2000</v>
      </c>
      <c r="I678" s="203">
        <v>0</v>
      </c>
      <c r="J678" s="208">
        <f t="shared" si="16"/>
        <v>0</v>
      </c>
    </row>
    <row r="679" spans="1:10" ht="90" x14ac:dyDescent="0.25">
      <c r="A679" s="67"/>
      <c r="B679" s="68">
        <f>IF(TRIM(I679)&lt;&gt;"",COUNTA($I$8:I679),"")</f>
        <v>509</v>
      </c>
      <c r="C679" s="67"/>
      <c r="D679" s="69"/>
      <c r="E679" s="70" t="s">
        <v>118</v>
      </c>
      <c r="F679" s="70"/>
      <c r="G679" s="71" t="s">
        <v>33</v>
      </c>
      <c r="H679" s="72">
        <v>80</v>
      </c>
      <c r="I679" s="203">
        <v>0</v>
      </c>
      <c r="J679" s="208">
        <f t="shared" si="16"/>
        <v>0</v>
      </c>
    </row>
    <row r="680" spans="1:10" ht="101.25" x14ac:dyDescent="0.25">
      <c r="A680" s="67"/>
      <c r="B680" s="68">
        <f>IF(TRIM(I680)&lt;&gt;"",COUNTA($I$8:I680),"")</f>
        <v>510</v>
      </c>
      <c r="C680" s="67"/>
      <c r="D680" s="69"/>
      <c r="E680" s="70" t="s">
        <v>537</v>
      </c>
      <c r="F680" s="70"/>
      <c r="G680" s="71" t="s">
        <v>33</v>
      </c>
      <c r="H680" s="72">
        <v>1</v>
      </c>
      <c r="I680" s="203">
        <v>0</v>
      </c>
      <c r="J680" s="208">
        <f t="shared" si="16"/>
        <v>0</v>
      </c>
    </row>
    <row r="681" spans="1:10" ht="123.75" x14ac:dyDescent="0.25">
      <c r="A681" s="67"/>
      <c r="B681" s="68">
        <f>IF(TRIM(I681)&lt;&gt;"",COUNTA($I$8:I681),"")</f>
        <v>511</v>
      </c>
      <c r="C681" s="67"/>
      <c r="D681" s="69"/>
      <c r="E681" s="70" t="s">
        <v>538</v>
      </c>
      <c r="F681" s="70"/>
      <c r="G681" s="71" t="s">
        <v>33</v>
      </c>
      <c r="H681" s="72">
        <v>4</v>
      </c>
      <c r="I681" s="203">
        <v>0</v>
      </c>
      <c r="J681" s="208">
        <f t="shared" si="16"/>
        <v>0</v>
      </c>
    </row>
    <row r="682" spans="1:10" ht="59.25" x14ac:dyDescent="0.25">
      <c r="A682" s="67"/>
      <c r="B682" s="68">
        <f>IF(TRIM(I682)&lt;&gt;"",COUNTA($I$8:I682),"")</f>
        <v>512</v>
      </c>
      <c r="C682" s="67"/>
      <c r="D682" s="69"/>
      <c r="E682" s="70" t="s">
        <v>1026</v>
      </c>
      <c r="F682" s="70"/>
      <c r="G682" s="71" t="s">
        <v>31</v>
      </c>
      <c r="H682" s="72">
        <v>800</v>
      </c>
      <c r="I682" s="203">
        <v>0</v>
      </c>
      <c r="J682" s="208">
        <f t="shared" si="16"/>
        <v>0</v>
      </c>
    </row>
    <row r="683" spans="1:10" ht="129.75" x14ac:dyDescent="0.25">
      <c r="A683" s="67"/>
      <c r="B683" s="68">
        <f>IF(TRIM(I683)&lt;&gt;"",COUNTA($I$8:I683),"")</f>
        <v>513</v>
      </c>
      <c r="C683" s="67"/>
      <c r="D683" s="69"/>
      <c r="E683" s="70" t="s">
        <v>1027</v>
      </c>
      <c r="F683" s="70"/>
      <c r="G683" s="71" t="s">
        <v>31</v>
      </c>
      <c r="H683" s="72">
        <v>800</v>
      </c>
      <c r="I683" s="203">
        <v>0</v>
      </c>
      <c r="J683" s="208">
        <f t="shared" si="16"/>
        <v>0</v>
      </c>
    </row>
    <row r="684" spans="1:10" x14ac:dyDescent="0.25">
      <c r="A684" s="62">
        <v>2</v>
      </c>
      <c r="B684" s="62" t="str">
        <f>IF(TRIM(I684)&lt;&gt;"",COUNTA($I$8:I684),"")</f>
        <v/>
      </c>
      <c r="C684" s="62" t="s">
        <v>794</v>
      </c>
      <c r="D684" s="63" t="s">
        <v>794</v>
      </c>
      <c r="E684" s="64" t="s">
        <v>93</v>
      </c>
      <c r="F684" s="64"/>
      <c r="G684" s="95"/>
      <c r="H684" s="96"/>
      <c r="I684" s="173"/>
      <c r="J684" s="66">
        <f>SUM(J685:J687)</f>
        <v>0</v>
      </c>
    </row>
    <row r="685" spans="1:10" ht="33.75" x14ac:dyDescent="0.25">
      <c r="A685" s="67"/>
      <c r="B685" s="68">
        <f>IF(TRIM(I685)&lt;&gt;"",COUNTA($I$8:I685),"")</f>
        <v>514</v>
      </c>
      <c r="C685" s="67"/>
      <c r="D685" s="69"/>
      <c r="E685" s="70" t="s">
        <v>119</v>
      </c>
      <c r="F685" s="70"/>
      <c r="G685" s="71" t="s">
        <v>33</v>
      </c>
      <c r="H685" s="72">
        <v>1</v>
      </c>
      <c r="I685" s="203">
        <v>0</v>
      </c>
      <c r="J685" s="208">
        <f t="shared" si="16"/>
        <v>0</v>
      </c>
    </row>
    <row r="686" spans="1:10" ht="33.75" x14ac:dyDescent="0.25">
      <c r="A686" s="67"/>
      <c r="B686" s="68">
        <f>IF(TRIM(I686)&lt;&gt;"",COUNTA($I$8:I686),"")</f>
        <v>515</v>
      </c>
      <c r="C686" s="67"/>
      <c r="D686" s="69"/>
      <c r="E686" s="70" t="s">
        <v>541</v>
      </c>
      <c r="F686" s="70"/>
      <c r="G686" s="71" t="s">
        <v>33</v>
      </c>
      <c r="H686" s="72">
        <v>1</v>
      </c>
      <c r="I686" s="203">
        <v>0</v>
      </c>
      <c r="J686" s="208">
        <f t="shared" si="16"/>
        <v>0</v>
      </c>
    </row>
    <row r="687" spans="1:10" ht="33.75" x14ac:dyDescent="0.25">
      <c r="A687" s="67"/>
      <c r="B687" s="68">
        <f>IF(TRIM(I687)&lt;&gt;"",COUNTA($I$8:I687),"")</f>
        <v>516</v>
      </c>
      <c r="C687" s="67"/>
      <c r="D687" s="69"/>
      <c r="E687" s="70" t="s">
        <v>120</v>
      </c>
      <c r="F687" s="70"/>
      <c r="G687" s="71" t="s">
        <v>33</v>
      </c>
      <c r="H687" s="72">
        <v>1</v>
      </c>
      <c r="I687" s="203">
        <v>0</v>
      </c>
      <c r="J687" s="208">
        <f t="shared" si="16"/>
        <v>0</v>
      </c>
    </row>
    <row r="688" spans="1:10" x14ac:dyDescent="0.25">
      <c r="A688" s="89">
        <v>1</v>
      </c>
      <c r="B688" s="89" t="str">
        <f>IF(TRIM(I688)&lt;&gt;"",COUNTA($I$8:I688),"")</f>
        <v/>
      </c>
      <c r="C688" s="90" t="s">
        <v>795</v>
      </c>
      <c r="D688" s="91" t="s">
        <v>795</v>
      </c>
      <c r="E688" s="25" t="s">
        <v>570</v>
      </c>
      <c r="F688" s="92"/>
      <c r="G688" s="93"/>
      <c r="H688" s="94"/>
      <c r="I688" s="206"/>
      <c r="J688" s="26">
        <f>J689+J691+J704+J712+J745</f>
        <v>0</v>
      </c>
    </row>
    <row r="689" spans="1:10" x14ac:dyDescent="0.25">
      <c r="A689" s="62">
        <v>2</v>
      </c>
      <c r="B689" s="62" t="str">
        <f>IF(TRIM(I689)&lt;&gt;"",COUNTA($I$8:I689),"")</f>
        <v/>
      </c>
      <c r="C689" s="62" t="s">
        <v>795</v>
      </c>
      <c r="D689" s="63" t="s">
        <v>795</v>
      </c>
      <c r="E689" s="64" t="s">
        <v>133</v>
      </c>
      <c r="F689" s="64"/>
      <c r="G689" s="95"/>
      <c r="H689" s="96"/>
      <c r="I689" s="173"/>
      <c r="J689" s="66">
        <f>J690</f>
        <v>0</v>
      </c>
    </row>
    <row r="690" spans="1:10" ht="22.5" x14ac:dyDescent="0.25">
      <c r="A690" s="67"/>
      <c r="B690" s="68">
        <f>IF(TRIM(I690)&lt;&gt;"",COUNTA($I$8:I690),"")</f>
        <v>517</v>
      </c>
      <c r="C690" s="67"/>
      <c r="D690" s="69"/>
      <c r="E690" s="70" t="s">
        <v>848</v>
      </c>
      <c r="F690" s="70"/>
      <c r="G690" s="71" t="s">
        <v>33</v>
      </c>
      <c r="H690" s="72">
        <v>1</v>
      </c>
      <c r="I690" s="203">
        <v>0</v>
      </c>
      <c r="J690" s="208">
        <f>IF(ISNUMBER(H690),ROUND(H690*I690,2),"")</f>
        <v>0</v>
      </c>
    </row>
    <row r="691" spans="1:10" x14ac:dyDescent="0.25">
      <c r="A691" s="62">
        <v>2</v>
      </c>
      <c r="B691" s="62" t="str">
        <f>IF(TRIM(I691)&lt;&gt;"",COUNTA($I$8:I691),"")</f>
        <v/>
      </c>
      <c r="C691" s="62" t="s">
        <v>795</v>
      </c>
      <c r="D691" s="63" t="s">
        <v>795</v>
      </c>
      <c r="E691" s="64" t="s">
        <v>86</v>
      </c>
      <c r="F691" s="64"/>
      <c r="G691" s="95"/>
      <c r="H691" s="96"/>
      <c r="I691" s="173"/>
      <c r="J691" s="66">
        <f>J692+J695</f>
        <v>0</v>
      </c>
    </row>
    <row r="692" spans="1:10" x14ac:dyDescent="0.25">
      <c r="A692" s="79">
        <v>3</v>
      </c>
      <c r="B692" s="79" t="str">
        <f>IF(TRIM(I692)&lt;&gt;"",COUNTA($I$8:I692),"")</f>
        <v/>
      </c>
      <c r="C692" s="79" t="s">
        <v>795</v>
      </c>
      <c r="D692" s="80" t="s">
        <v>795</v>
      </c>
      <c r="E692" s="81" t="s">
        <v>461</v>
      </c>
      <c r="F692" s="82"/>
      <c r="G692" s="106"/>
      <c r="H692" s="84"/>
      <c r="I692" s="85"/>
      <c r="J692" s="85">
        <f>SUM(J693:J694)</f>
        <v>0</v>
      </c>
    </row>
    <row r="693" spans="1:10" ht="56.25" x14ac:dyDescent="0.25">
      <c r="A693" s="68"/>
      <c r="B693" s="68">
        <f>IF(TRIM(I693)&lt;&gt;"",COUNTA($I$8:I693),"")</f>
        <v>518</v>
      </c>
      <c r="C693" s="68"/>
      <c r="D693" s="102"/>
      <c r="E693" s="70" t="s">
        <v>865</v>
      </c>
      <c r="F693" s="70" t="s">
        <v>1033</v>
      </c>
      <c r="G693" s="71" t="s">
        <v>31</v>
      </c>
      <c r="H693" s="72">
        <v>1856</v>
      </c>
      <c r="I693" s="203">
        <v>0</v>
      </c>
      <c r="J693" s="208">
        <f t="shared" ref="J693:J744" si="17">IF(ISNUMBER(H693),ROUND(H693*I693,2),"")</f>
        <v>0</v>
      </c>
    </row>
    <row r="694" spans="1:10" ht="22.5" x14ac:dyDescent="0.25">
      <c r="A694" s="68"/>
      <c r="B694" s="68">
        <f>IF(TRIM(I694)&lt;&gt;"",COUNTA($I$8:I694),"")</f>
        <v>519</v>
      </c>
      <c r="C694" s="68"/>
      <c r="D694" s="102"/>
      <c r="E694" s="70" t="s">
        <v>1034</v>
      </c>
      <c r="F694" s="70" t="s">
        <v>1035</v>
      </c>
      <c r="G694" s="71" t="s">
        <v>31</v>
      </c>
      <c r="H694" s="72">
        <v>367</v>
      </c>
      <c r="I694" s="203">
        <v>0</v>
      </c>
      <c r="J694" s="208">
        <f t="shared" si="17"/>
        <v>0</v>
      </c>
    </row>
    <row r="695" spans="1:10" x14ac:dyDescent="0.25">
      <c r="A695" s="79">
        <v>3</v>
      </c>
      <c r="B695" s="79" t="str">
        <f>IF(TRIM(I695)&lt;&gt;"",COUNTA($I$8:I695),"")</f>
        <v/>
      </c>
      <c r="C695" s="79" t="s">
        <v>795</v>
      </c>
      <c r="D695" s="80" t="s">
        <v>795</v>
      </c>
      <c r="E695" s="81" t="s">
        <v>870</v>
      </c>
      <c r="F695" s="82"/>
      <c r="G695" s="106"/>
      <c r="H695" s="84"/>
      <c r="I695" s="85"/>
      <c r="J695" s="85">
        <f>SUM(J696:J703)</f>
        <v>0</v>
      </c>
    </row>
    <row r="696" spans="1:10" ht="33.75" x14ac:dyDescent="0.25">
      <c r="A696" s="74"/>
      <c r="B696" s="74">
        <f>IF(TRIM(I696)&lt;&gt;"",COUNTA($I$8:I696),"")</f>
        <v>520</v>
      </c>
      <c r="C696" s="74"/>
      <c r="D696" s="103"/>
      <c r="E696" s="76" t="s">
        <v>1036</v>
      </c>
      <c r="F696" s="76" t="s">
        <v>1037</v>
      </c>
      <c r="G696" s="77" t="s">
        <v>21</v>
      </c>
      <c r="H696" s="78">
        <v>1</v>
      </c>
      <c r="I696" s="203">
        <v>0</v>
      </c>
      <c r="J696" s="209">
        <f t="shared" si="17"/>
        <v>0</v>
      </c>
    </row>
    <row r="697" spans="1:10" ht="33.75" x14ac:dyDescent="0.25">
      <c r="A697" s="74"/>
      <c r="B697" s="74">
        <f>IF(TRIM(I697)&lt;&gt;"",COUNTA($I$8:I697),"")</f>
        <v>521</v>
      </c>
      <c r="C697" s="74"/>
      <c r="D697" s="103"/>
      <c r="E697" s="76" t="s">
        <v>1038</v>
      </c>
      <c r="F697" s="76" t="s">
        <v>1037</v>
      </c>
      <c r="G697" s="77" t="s">
        <v>21</v>
      </c>
      <c r="H697" s="78">
        <v>1</v>
      </c>
      <c r="I697" s="203">
        <v>0</v>
      </c>
      <c r="J697" s="209">
        <f t="shared" si="17"/>
        <v>0</v>
      </c>
    </row>
    <row r="698" spans="1:10" ht="33.75" x14ac:dyDescent="0.25">
      <c r="A698" s="68"/>
      <c r="B698" s="68">
        <f>IF(TRIM(I698)&lt;&gt;"",COUNTA($I$8:I698),"")</f>
        <v>522</v>
      </c>
      <c r="C698" s="68"/>
      <c r="D698" s="102"/>
      <c r="E698" s="70" t="s">
        <v>520</v>
      </c>
      <c r="F698" s="70"/>
      <c r="G698" s="71" t="s">
        <v>21</v>
      </c>
      <c r="H698" s="72">
        <v>1</v>
      </c>
      <c r="I698" s="203">
        <v>0</v>
      </c>
      <c r="J698" s="208">
        <f t="shared" si="17"/>
        <v>0</v>
      </c>
    </row>
    <row r="699" spans="1:10" ht="45" x14ac:dyDescent="0.25">
      <c r="A699" s="68"/>
      <c r="B699" s="68">
        <f>IF(TRIM(I699)&lt;&gt;"",COUNTA($I$8:I699),"")</f>
        <v>523</v>
      </c>
      <c r="C699" s="68"/>
      <c r="D699" s="102"/>
      <c r="E699" s="70" t="s">
        <v>871</v>
      </c>
      <c r="F699" s="70" t="s">
        <v>872</v>
      </c>
      <c r="G699" s="71" t="s">
        <v>28</v>
      </c>
      <c r="H699" s="72">
        <v>340</v>
      </c>
      <c r="I699" s="203">
        <v>0</v>
      </c>
      <c r="J699" s="208">
        <f t="shared" si="17"/>
        <v>0</v>
      </c>
    </row>
    <row r="700" spans="1:10" ht="45" x14ac:dyDescent="0.25">
      <c r="A700" s="68"/>
      <c r="B700" s="68">
        <f>IF(TRIM(I700)&lt;&gt;"",COUNTA($I$8:I700),"")</f>
        <v>524</v>
      </c>
      <c r="C700" s="68"/>
      <c r="D700" s="102"/>
      <c r="E700" s="70" t="s">
        <v>873</v>
      </c>
      <c r="F700" s="70" t="s">
        <v>874</v>
      </c>
      <c r="G700" s="71" t="s">
        <v>28</v>
      </c>
      <c r="H700" s="72">
        <v>37</v>
      </c>
      <c r="I700" s="203">
        <v>0</v>
      </c>
      <c r="J700" s="208">
        <f t="shared" si="17"/>
        <v>0</v>
      </c>
    </row>
    <row r="701" spans="1:10" ht="33.75" x14ac:dyDescent="0.25">
      <c r="A701" s="68"/>
      <c r="B701" s="68">
        <f>IF(TRIM(I701)&lt;&gt;"",COUNTA($I$8:I701),"")</f>
        <v>525</v>
      </c>
      <c r="C701" s="68"/>
      <c r="D701" s="102"/>
      <c r="E701" s="70" t="s">
        <v>875</v>
      </c>
      <c r="F701" s="70" t="s">
        <v>876</v>
      </c>
      <c r="G701" s="71" t="s">
        <v>31</v>
      </c>
      <c r="H701" s="72">
        <v>1012</v>
      </c>
      <c r="I701" s="203">
        <v>0</v>
      </c>
      <c r="J701" s="208">
        <f t="shared" si="17"/>
        <v>0</v>
      </c>
    </row>
    <row r="702" spans="1:10" ht="45" x14ac:dyDescent="0.25">
      <c r="A702" s="68"/>
      <c r="B702" s="68">
        <f>IF(TRIM(I702)&lt;&gt;"",COUNTA($I$8:I702),"")</f>
        <v>526</v>
      </c>
      <c r="C702" s="68"/>
      <c r="D702" s="102"/>
      <c r="E702" s="70" t="s">
        <v>1039</v>
      </c>
      <c r="F702" s="70" t="s">
        <v>1040</v>
      </c>
      <c r="G702" s="71" t="s">
        <v>28</v>
      </c>
      <c r="H702" s="72">
        <v>106</v>
      </c>
      <c r="I702" s="203">
        <v>0</v>
      </c>
      <c r="J702" s="208">
        <f t="shared" si="17"/>
        <v>0</v>
      </c>
    </row>
    <row r="703" spans="1:10" x14ac:dyDescent="0.25">
      <c r="A703" s="68"/>
      <c r="B703" s="68">
        <f>IF(TRIM(I703)&lt;&gt;"",COUNTA($I$8:I703),"")</f>
        <v>527</v>
      </c>
      <c r="C703" s="68"/>
      <c r="D703" s="102"/>
      <c r="E703" s="70" t="s">
        <v>879</v>
      </c>
      <c r="F703" s="70" t="s">
        <v>1041</v>
      </c>
      <c r="G703" s="71" t="s">
        <v>33</v>
      </c>
      <c r="H703" s="72">
        <v>2</v>
      </c>
      <c r="I703" s="203">
        <v>0</v>
      </c>
      <c r="J703" s="208">
        <f t="shared" si="17"/>
        <v>0</v>
      </c>
    </row>
    <row r="704" spans="1:10" x14ac:dyDescent="0.25">
      <c r="A704" s="62">
        <v>2</v>
      </c>
      <c r="B704" s="62" t="str">
        <f>IF(TRIM(I704)&lt;&gt;"",COUNTA($I$8:I704),"")</f>
        <v/>
      </c>
      <c r="C704" s="62" t="s">
        <v>795</v>
      </c>
      <c r="D704" s="63" t="s">
        <v>795</v>
      </c>
      <c r="E704" s="64" t="s">
        <v>458</v>
      </c>
      <c r="F704" s="64"/>
      <c r="G704" s="95"/>
      <c r="H704" s="96"/>
      <c r="I704" s="173"/>
      <c r="J704" s="66">
        <f>SUM(J705:J711)</f>
        <v>0</v>
      </c>
    </row>
    <row r="705" spans="1:10" ht="33.75" x14ac:dyDescent="0.25">
      <c r="A705" s="68"/>
      <c r="B705" s="68">
        <f>IF(TRIM(I705)&lt;&gt;"",COUNTA($I$8:I705),"")</f>
        <v>528</v>
      </c>
      <c r="C705" s="68"/>
      <c r="D705" s="102"/>
      <c r="E705" s="70" t="s">
        <v>1042</v>
      </c>
      <c r="F705" s="70" t="s">
        <v>1043</v>
      </c>
      <c r="G705" s="68" t="s">
        <v>31</v>
      </c>
      <c r="H705" s="101">
        <v>200</v>
      </c>
      <c r="I705" s="207">
        <v>0</v>
      </c>
      <c r="J705" s="208">
        <f t="shared" si="17"/>
        <v>0</v>
      </c>
    </row>
    <row r="706" spans="1:10" ht="22.5" x14ac:dyDescent="0.25">
      <c r="A706" s="68"/>
      <c r="B706" s="68">
        <f>IF(TRIM(I706)&lt;&gt;"",COUNTA($I$8:I706),"")</f>
        <v>529</v>
      </c>
      <c r="C706" s="68"/>
      <c r="D706" s="102"/>
      <c r="E706" s="70" t="s">
        <v>459</v>
      </c>
      <c r="F706" s="70"/>
      <c r="G706" s="68" t="s">
        <v>31</v>
      </c>
      <c r="H706" s="101">
        <v>100</v>
      </c>
      <c r="I706" s="207">
        <v>0</v>
      </c>
      <c r="J706" s="208">
        <f t="shared" si="17"/>
        <v>0</v>
      </c>
    </row>
    <row r="707" spans="1:10" ht="33.75" x14ac:dyDescent="0.25">
      <c r="A707" s="68"/>
      <c r="B707" s="68">
        <f>IF(TRIM(I707)&lt;&gt;"",COUNTA($I$8:I707),"")</f>
        <v>530</v>
      </c>
      <c r="C707" s="68"/>
      <c r="D707" s="102"/>
      <c r="E707" s="70" t="s">
        <v>1044</v>
      </c>
      <c r="F707" s="70" t="s">
        <v>1045</v>
      </c>
      <c r="G707" s="68" t="s">
        <v>31</v>
      </c>
      <c r="H707" s="101">
        <v>1</v>
      </c>
      <c r="I707" s="207">
        <v>0</v>
      </c>
      <c r="J707" s="208">
        <f t="shared" si="17"/>
        <v>0</v>
      </c>
    </row>
    <row r="708" spans="1:10" ht="33.75" x14ac:dyDescent="0.25">
      <c r="A708" s="68"/>
      <c r="B708" s="68">
        <f>IF(TRIM(I708)&lt;&gt;"",COUNTA($I$8:I708),"")</f>
        <v>531</v>
      </c>
      <c r="C708" s="68"/>
      <c r="D708" s="102"/>
      <c r="E708" s="70" t="s">
        <v>857</v>
      </c>
      <c r="F708" s="70" t="s">
        <v>1046</v>
      </c>
      <c r="G708" s="68" t="s">
        <v>31</v>
      </c>
      <c r="H708" s="101">
        <v>20</v>
      </c>
      <c r="I708" s="207">
        <v>0</v>
      </c>
      <c r="J708" s="208">
        <f t="shared" si="17"/>
        <v>0</v>
      </c>
    </row>
    <row r="709" spans="1:10" x14ac:dyDescent="0.25">
      <c r="A709" s="68"/>
      <c r="B709" s="68">
        <f>IF(TRIM(I709)&lt;&gt;"",COUNTA($I$8:I709),"")</f>
        <v>532</v>
      </c>
      <c r="C709" s="68"/>
      <c r="D709" s="102"/>
      <c r="E709" s="70" t="s">
        <v>460</v>
      </c>
      <c r="F709" s="70"/>
      <c r="G709" s="68" t="s">
        <v>22</v>
      </c>
      <c r="H709" s="101">
        <v>30</v>
      </c>
      <c r="I709" s="207">
        <v>0</v>
      </c>
      <c r="J709" s="208">
        <f t="shared" si="17"/>
        <v>0</v>
      </c>
    </row>
    <row r="710" spans="1:10" ht="45" x14ac:dyDescent="0.25">
      <c r="A710" s="68"/>
      <c r="B710" s="68">
        <f>IF(TRIM(I710)&lt;&gt;"",COUNTA($I$8:I710),"")</f>
        <v>533</v>
      </c>
      <c r="C710" s="68"/>
      <c r="D710" s="102"/>
      <c r="E710" s="70" t="s">
        <v>881</v>
      </c>
      <c r="F710" s="70" t="s">
        <v>862</v>
      </c>
      <c r="G710" s="68" t="s">
        <v>21</v>
      </c>
      <c r="H710" s="101">
        <v>2</v>
      </c>
      <c r="I710" s="207">
        <v>0</v>
      </c>
      <c r="J710" s="208">
        <f t="shared" si="17"/>
        <v>0</v>
      </c>
    </row>
    <row r="711" spans="1:10" ht="22.5" x14ac:dyDescent="0.25">
      <c r="A711" s="68"/>
      <c r="B711" s="68">
        <f>IF(TRIM(I711)&lt;&gt;"",COUNTA($I$8:I711),"")</f>
        <v>534</v>
      </c>
      <c r="C711" s="68"/>
      <c r="D711" s="102"/>
      <c r="E711" s="70" t="s">
        <v>1047</v>
      </c>
      <c r="F711" s="70" t="s">
        <v>1048</v>
      </c>
      <c r="G711" s="68" t="s">
        <v>22</v>
      </c>
      <c r="H711" s="101">
        <v>80</v>
      </c>
      <c r="I711" s="207">
        <v>0</v>
      </c>
      <c r="J711" s="208">
        <f t="shared" si="17"/>
        <v>0</v>
      </c>
    </row>
    <row r="712" spans="1:10" x14ac:dyDescent="0.25">
      <c r="A712" s="62">
        <v>2</v>
      </c>
      <c r="B712" s="62" t="str">
        <f>IF(TRIM(I712)&lt;&gt;"",COUNTA($I$8:I712),"")</f>
        <v/>
      </c>
      <c r="C712" s="62" t="s">
        <v>795</v>
      </c>
      <c r="D712" s="63" t="s">
        <v>795</v>
      </c>
      <c r="E712" s="64" t="s">
        <v>884</v>
      </c>
      <c r="F712" s="64"/>
      <c r="G712" s="95"/>
      <c r="H712" s="96"/>
      <c r="I712" s="173"/>
      <c r="J712" s="66">
        <f>J713+J716+J719+J733</f>
        <v>0</v>
      </c>
    </row>
    <row r="713" spans="1:10" x14ac:dyDescent="0.25">
      <c r="A713" s="79">
        <v>3</v>
      </c>
      <c r="B713" s="79" t="str">
        <f>IF(TRIM(I713)&lt;&gt;"",COUNTA($I$8:I713),"")</f>
        <v/>
      </c>
      <c r="C713" s="79" t="s">
        <v>795</v>
      </c>
      <c r="D713" s="80" t="s">
        <v>795</v>
      </c>
      <c r="E713" s="81" t="s">
        <v>1087</v>
      </c>
      <c r="F713" s="82"/>
      <c r="G713" s="106"/>
      <c r="H713" s="84"/>
      <c r="I713" s="85"/>
      <c r="J713" s="85">
        <f>SUM(J714:J715)</f>
        <v>0</v>
      </c>
    </row>
    <row r="714" spans="1:10" ht="45" x14ac:dyDescent="0.25">
      <c r="A714" s="68"/>
      <c r="B714" s="68">
        <f>IF(TRIM(I714)&lt;&gt;"",COUNTA($I$8:I714),"")</f>
        <v>535</v>
      </c>
      <c r="C714" s="68"/>
      <c r="D714" s="102"/>
      <c r="E714" s="70" t="s">
        <v>1089</v>
      </c>
      <c r="F714" s="70" t="s">
        <v>1090</v>
      </c>
      <c r="G714" s="68" t="s">
        <v>31</v>
      </c>
      <c r="H714" s="101">
        <v>419</v>
      </c>
      <c r="I714" s="207">
        <v>0</v>
      </c>
      <c r="J714" s="208">
        <f t="shared" si="17"/>
        <v>0</v>
      </c>
    </row>
    <row r="715" spans="1:10" ht="45" x14ac:dyDescent="0.25">
      <c r="A715" s="68"/>
      <c r="B715" s="68">
        <f>IF(TRIM(I715)&lt;&gt;"",COUNTA($I$8:I715),"")</f>
        <v>536</v>
      </c>
      <c r="C715" s="68"/>
      <c r="D715" s="102"/>
      <c r="E715" s="70" t="s">
        <v>1091</v>
      </c>
      <c r="F715" s="70" t="s">
        <v>1092</v>
      </c>
      <c r="G715" s="68" t="s">
        <v>31</v>
      </c>
      <c r="H715" s="101">
        <v>1610</v>
      </c>
      <c r="I715" s="207">
        <v>0</v>
      </c>
      <c r="J715" s="208">
        <f t="shared" si="17"/>
        <v>0</v>
      </c>
    </row>
    <row r="716" spans="1:10" x14ac:dyDescent="0.25">
      <c r="A716" s="79">
        <v>3</v>
      </c>
      <c r="B716" s="79" t="str">
        <f>IF(TRIM(I716)&lt;&gt;"",COUNTA($I$8:I716),"")</f>
        <v/>
      </c>
      <c r="C716" s="79" t="s">
        <v>795</v>
      </c>
      <c r="D716" s="80" t="s">
        <v>795</v>
      </c>
      <c r="E716" s="81" t="s">
        <v>914</v>
      </c>
      <c r="F716" s="82"/>
      <c r="G716" s="106"/>
      <c r="H716" s="84"/>
      <c r="I716" s="85"/>
      <c r="J716" s="85">
        <f>SUM(J717:J718)</f>
        <v>0</v>
      </c>
    </row>
    <row r="717" spans="1:10" ht="33.75" x14ac:dyDescent="0.25">
      <c r="A717" s="68"/>
      <c r="B717" s="68">
        <f>IF(TRIM(I717)&lt;&gt;"",COUNTA($I$8:I717),"")</f>
        <v>537</v>
      </c>
      <c r="C717" s="68"/>
      <c r="D717" s="102"/>
      <c r="E717" s="70" t="s">
        <v>885</v>
      </c>
      <c r="F717" s="70" t="s">
        <v>856</v>
      </c>
      <c r="G717" s="68" t="s">
        <v>31</v>
      </c>
      <c r="H717" s="101">
        <v>423</v>
      </c>
      <c r="I717" s="207">
        <v>0</v>
      </c>
      <c r="J717" s="208">
        <f t="shared" si="17"/>
        <v>0</v>
      </c>
    </row>
    <row r="718" spans="1:10" ht="33.75" x14ac:dyDescent="0.25">
      <c r="A718" s="68"/>
      <c r="B718" s="68">
        <f>IF(TRIM(I718)&lt;&gt;"",COUNTA($I$8:I718),"")</f>
        <v>538</v>
      </c>
      <c r="C718" s="68"/>
      <c r="D718" s="102"/>
      <c r="E718" s="70" t="s">
        <v>886</v>
      </c>
      <c r="F718" s="70" t="s">
        <v>856</v>
      </c>
      <c r="G718" s="68" t="s">
        <v>31</v>
      </c>
      <c r="H718" s="101">
        <v>45</v>
      </c>
      <c r="I718" s="207">
        <v>0</v>
      </c>
      <c r="J718" s="208">
        <f t="shared" si="17"/>
        <v>0</v>
      </c>
    </row>
    <row r="719" spans="1:10" x14ac:dyDescent="0.25">
      <c r="A719" s="79">
        <v>3</v>
      </c>
      <c r="B719" s="79" t="str">
        <f>IF(TRIM(I719)&lt;&gt;"",COUNTA($I$8:I719),"")</f>
        <v/>
      </c>
      <c r="C719" s="79" t="s">
        <v>795</v>
      </c>
      <c r="D719" s="80" t="s">
        <v>795</v>
      </c>
      <c r="E719" s="81" t="s">
        <v>1049</v>
      </c>
      <c r="F719" s="82"/>
      <c r="G719" s="106"/>
      <c r="H719" s="84"/>
      <c r="I719" s="85"/>
      <c r="J719" s="85">
        <f>SUM(J720:J732)</f>
        <v>0</v>
      </c>
    </row>
    <row r="720" spans="1:10" x14ac:dyDescent="0.25">
      <c r="A720" s="68"/>
      <c r="B720" s="68">
        <f>IF(TRIM(I720)&lt;&gt;"",COUNTA($I$8:I720),"")</f>
        <v>539</v>
      </c>
      <c r="C720" s="68"/>
      <c r="D720" s="102"/>
      <c r="E720" s="70" t="s">
        <v>869</v>
      </c>
      <c r="F720" s="70"/>
      <c r="G720" s="68" t="s">
        <v>33</v>
      </c>
      <c r="H720" s="101">
        <v>6</v>
      </c>
      <c r="I720" s="207">
        <v>0</v>
      </c>
      <c r="J720" s="208">
        <f t="shared" si="17"/>
        <v>0</v>
      </c>
    </row>
    <row r="721" spans="1:10" ht="22.5" x14ac:dyDescent="0.25">
      <c r="A721" s="68"/>
      <c r="B721" s="68">
        <f>IF(TRIM(I721)&lt;&gt;"",COUNTA($I$8:I721),"")</f>
        <v>540</v>
      </c>
      <c r="C721" s="68"/>
      <c r="D721" s="102"/>
      <c r="E721" s="70" t="s">
        <v>1093</v>
      </c>
      <c r="F721" s="70" t="s">
        <v>1094</v>
      </c>
      <c r="G721" s="68" t="s">
        <v>33</v>
      </c>
      <c r="H721" s="101">
        <v>32</v>
      </c>
      <c r="I721" s="207">
        <v>0</v>
      </c>
      <c r="J721" s="208">
        <f t="shared" si="17"/>
        <v>0</v>
      </c>
    </row>
    <row r="722" spans="1:10" ht="22.5" x14ac:dyDescent="0.25">
      <c r="A722" s="74"/>
      <c r="B722" s="74">
        <f>IF(TRIM(I722)&lt;&gt;"",COUNTA($I$8:I722),"")</f>
        <v>541</v>
      </c>
      <c r="C722" s="74"/>
      <c r="D722" s="103"/>
      <c r="E722" s="76" t="s">
        <v>1050</v>
      </c>
      <c r="F722" s="76"/>
      <c r="G722" s="74" t="s">
        <v>31</v>
      </c>
      <c r="H722" s="105">
        <v>224</v>
      </c>
      <c r="I722" s="207">
        <v>0</v>
      </c>
      <c r="J722" s="209">
        <f t="shared" si="17"/>
        <v>0</v>
      </c>
    </row>
    <row r="723" spans="1:10" ht="33.75" x14ac:dyDescent="0.25">
      <c r="A723" s="74"/>
      <c r="B723" s="74">
        <f>IF(TRIM(I723)&lt;&gt;"",COUNTA($I$8:I723),"")</f>
        <v>542</v>
      </c>
      <c r="C723" s="74"/>
      <c r="D723" s="103"/>
      <c r="E723" s="76" t="s">
        <v>1051</v>
      </c>
      <c r="F723" s="76"/>
      <c r="G723" s="74" t="s">
        <v>31</v>
      </c>
      <c r="H723" s="105">
        <v>196.16</v>
      </c>
      <c r="I723" s="207">
        <v>0</v>
      </c>
      <c r="J723" s="209">
        <f t="shared" si="17"/>
        <v>0</v>
      </c>
    </row>
    <row r="724" spans="1:10" ht="33.75" x14ac:dyDescent="0.25">
      <c r="A724" s="74"/>
      <c r="B724" s="74">
        <f>IF(TRIM(I724)&lt;&gt;"",COUNTA($I$8:I724),"")</f>
        <v>543</v>
      </c>
      <c r="C724" s="74"/>
      <c r="D724" s="103"/>
      <c r="E724" s="76" t="s">
        <v>1104</v>
      </c>
      <c r="F724" s="76"/>
      <c r="G724" s="74" t="s">
        <v>31</v>
      </c>
      <c r="H724" s="105">
        <v>224</v>
      </c>
      <c r="I724" s="207">
        <v>0</v>
      </c>
      <c r="J724" s="209">
        <f t="shared" si="17"/>
        <v>0</v>
      </c>
    </row>
    <row r="725" spans="1:10" ht="33.75" x14ac:dyDescent="0.25">
      <c r="A725" s="68"/>
      <c r="B725" s="68">
        <f>IF(TRIM(I725)&lt;&gt;"",COUNTA($I$8:I725),"")</f>
        <v>544</v>
      </c>
      <c r="C725" s="68"/>
      <c r="D725" s="102"/>
      <c r="E725" s="70" t="s">
        <v>1096</v>
      </c>
      <c r="F725" s="70" t="s">
        <v>1097</v>
      </c>
      <c r="G725" s="68" t="s">
        <v>31</v>
      </c>
      <c r="H725" s="101">
        <v>1935</v>
      </c>
      <c r="I725" s="207">
        <v>0</v>
      </c>
      <c r="J725" s="208">
        <f t="shared" si="17"/>
        <v>0</v>
      </c>
    </row>
    <row r="726" spans="1:10" ht="56.25" x14ac:dyDescent="0.25">
      <c r="A726" s="74"/>
      <c r="B726" s="74">
        <f>IF(TRIM(I726)&lt;&gt;"",COUNTA($I$8:I726),"")</f>
        <v>545</v>
      </c>
      <c r="C726" s="74"/>
      <c r="D726" s="103"/>
      <c r="E726" s="76" t="s">
        <v>1053</v>
      </c>
      <c r="F726" s="76" t="s">
        <v>1105</v>
      </c>
      <c r="G726" s="74" t="s">
        <v>31</v>
      </c>
      <c r="H726" s="105">
        <v>336</v>
      </c>
      <c r="I726" s="207">
        <v>0</v>
      </c>
      <c r="J726" s="209">
        <f t="shared" si="17"/>
        <v>0</v>
      </c>
    </row>
    <row r="727" spans="1:10" ht="22.5" x14ac:dyDescent="0.25">
      <c r="A727" s="74"/>
      <c r="B727" s="74">
        <f>IF(TRIM(I727)&lt;&gt;"",COUNTA($I$8:I727),"")</f>
        <v>546</v>
      </c>
      <c r="C727" s="74"/>
      <c r="D727" s="103"/>
      <c r="E727" s="76" t="s">
        <v>1054</v>
      </c>
      <c r="F727" s="76" t="s">
        <v>1055</v>
      </c>
      <c r="G727" s="74" t="s">
        <v>31</v>
      </c>
      <c r="H727" s="105">
        <v>12.16</v>
      </c>
      <c r="I727" s="207">
        <v>0</v>
      </c>
      <c r="J727" s="209">
        <f t="shared" si="17"/>
        <v>0</v>
      </c>
    </row>
    <row r="728" spans="1:10" ht="56.25" x14ac:dyDescent="0.25">
      <c r="A728" s="68"/>
      <c r="B728" s="68">
        <f>IF(TRIM(I728)&lt;&gt;"",COUNTA($I$8:I728),"")</f>
        <v>547</v>
      </c>
      <c r="C728" s="68"/>
      <c r="D728" s="102"/>
      <c r="E728" s="70" t="s">
        <v>1098</v>
      </c>
      <c r="F728" s="70" t="s">
        <v>1099</v>
      </c>
      <c r="G728" s="68" t="s">
        <v>33</v>
      </c>
      <c r="H728" s="101">
        <v>165</v>
      </c>
      <c r="I728" s="207">
        <v>0</v>
      </c>
      <c r="J728" s="208">
        <f t="shared" si="17"/>
        <v>0</v>
      </c>
    </row>
    <row r="729" spans="1:10" ht="33.75" x14ac:dyDescent="0.25">
      <c r="A729" s="68"/>
      <c r="B729" s="68">
        <f>IF(TRIM(I729)&lt;&gt;"",COUNTA($I$8:I729),"")</f>
        <v>548</v>
      </c>
      <c r="C729" s="68"/>
      <c r="D729" s="102"/>
      <c r="E729" s="70" t="s">
        <v>547</v>
      </c>
      <c r="F729" s="70" t="s">
        <v>1106</v>
      </c>
      <c r="G729" s="68" t="s">
        <v>33</v>
      </c>
      <c r="H729" s="101">
        <v>6</v>
      </c>
      <c r="I729" s="207">
        <v>0</v>
      </c>
      <c r="J729" s="208">
        <f t="shared" si="17"/>
        <v>0</v>
      </c>
    </row>
    <row r="730" spans="1:10" ht="56.25" x14ac:dyDescent="0.25">
      <c r="A730" s="68"/>
      <c r="B730" s="68">
        <f>IF(TRIM(I730)&lt;&gt;"",COUNTA($I$8:I730),"")</f>
        <v>549</v>
      </c>
      <c r="C730" s="68"/>
      <c r="D730" s="102"/>
      <c r="E730" s="70" t="s">
        <v>905</v>
      </c>
      <c r="F730" s="70" t="s">
        <v>856</v>
      </c>
      <c r="G730" s="68" t="s">
        <v>33</v>
      </c>
      <c r="H730" s="101">
        <v>6</v>
      </c>
      <c r="I730" s="207">
        <v>0</v>
      </c>
      <c r="J730" s="208">
        <f t="shared" si="17"/>
        <v>0</v>
      </c>
    </row>
    <row r="731" spans="1:10" ht="33.75" x14ac:dyDescent="0.25">
      <c r="A731" s="68"/>
      <c r="B731" s="68">
        <f>IF(TRIM(I731)&lt;&gt;"",COUNTA($I$8:I731),"")</f>
        <v>550</v>
      </c>
      <c r="C731" s="68"/>
      <c r="D731" s="102"/>
      <c r="E731" s="70" t="s">
        <v>1056</v>
      </c>
      <c r="F731" s="70" t="s">
        <v>856</v>
      </c>
      <c r="G731" s="68" t="s">
        <v>31</v>
      </c>
      <c r="H731" s="101">
        <v>6</v>
      </c>
      <c r="I731" s="207">
        <v>0</v>
      </c>
      <c r="J731" s="208">
        <f t="shared" si="17"/>
        <v>0</v>
      </c>
    </row>
    <row r="732" spans="1:10" ht="45" x14ac:dyDescent="0.25">
      <c r="A732" s="68"/>
      <c r="B732" s="68">
        <f>IF(TRIM(I732)&lt;&gt;"",COUNTA($I$8:I732),"")</f>
        <v>551</v>
      </c>
      <c r="C732" s="68"/>
      <c r="D732" s="102"/>
      <c r="E732" s="70" t="s">
        <v>1057</v>
      </c>
      <c r="F732" s="70" t="s">
        <v>856</v>
      </c>
      <c r="G732" s="68" t="s">
        <v>31</v>
      </c>
      <c r="H732" s="101">
        <v>4</v>
      </c>
      <c r="I732" s="207">
        <v>0</v>
      </c>
      <c r="J732" s="208">
        <f t="shared" si="17"/>
        <v>0</v>
      </c>
    </row>
    <row r="733" spans="1:10" x14ac:dyDescent="0.25">
      <c r="A733" s="79">
        <v>3</v>
      </c>
      <c r="B733" s="79" t="str">
        <f>IF(TRIM(I733)&lt;&gt;"",COUNTA($I$8:I733),"")</f>
        <v/>
      </c>
      <c r="C733" s="79" t="s">
        <v>795</v>
      </c>
      <c r="D733" s="80" t="s">
        <v>795</v>
      </c>
      <c r="E733" s="81" t="s">
        <v>1058</v>
      </c>
      <c r="F733" s="82"/>
      <c r="G733" s="106"/>
      <c r="H733" s="84"/>
      <c r="I733" s="85"/>
      <c r="J733" s="85">
        <f>SUM(J734:J744)</f>
        <v>0</v>
      </c>
    </row>
    <row r="734" spans="1:10" ht="45" x14ac:dyDescent="0.25">
      <c r="A734" s="74"/>
      <c r="B734" s="74" t="str">
        <f>IF(TRIM(I734)&lt;&gt;"",COUNTA($I$8:I734),"")</f>
        <v/>
      </c>
      <c r="C734" s="74"/>
      <c r="D734" s="103"/>
      <c r="E734" s="76" t="s">
        <v>1059</v>
      </c>
      <c r="F734" s="76"/>
      <c r="G734" s="74"/>
      <c r="H734" s="105"/>
      <c r="I734" s="209"/>
      <c r="J734" s="209" t="str">
        <f t="shared" si="17"/>
        <v/>
      </c>
    </row>
    <row r="735" spans="1:10" ht="33.75" x14ac:dyDescent="0.25">
      <c r="A735" s="74"/>
      <c r="B735" s="74">
        <f>IF(TRIM(I735)&lt;&gt;"",COUNTA($I$8:I735),"")</f>
        <v>552</v>
      </c>
      <c r="C735" s="74"/>
      <c r="D735" s="103"/>
      <c r="E735" s="76" t="s">
        <v>1060</v>
      </c>
      <c r="F735" s="76"/>
      <c r="G735" s="74" t="s">
        <v>22</v>
      </c>
      <c r="H735" s="105">
        <v>2479.4</v>
      </c>
      <c r="I735" s="207">
        <v>0</v>
      </c>
      <c r="J735" s="209">
        <f t="shared" si="17"/>
        <v>0</v>
      </c>
    </row>
    <row r="736" spans="1:10" x14ac:dyDescent="0.25">
      <c r="A736" s="74"/>
      <c r="B736" s="74">
        <f>IF(TRIM(I736)&lt;&gt;"",COUNTA($I$8:I736),"")</f>
        <v>553</v>
      </c>
      <c r="C736" s="74"/>
      <c r="D736" s="103"/>
      <c r="E736" s="76" t="s">
        <v>1061</v>
      </c>
      <c r="F736" s="76"/>
      <c r="G736" s="74" t="s">
        <v>22</v>
      </c>
      <c r="H736" s="105">
        <v>495.88000000000005</v>
      </c>
      <c r="I736" s="207">
        <v>0</v>
      </c>
      <c r="J736" s="209">
        <f t="shared" si="17"/>
        <v>0</v>
      </c>
    </row>
    <row r="737" spans="1:10" ht="22.5" x14ac:dyDescent="0.25">
      <c r="A737" s="74"/>
      <c r="B737" s="74">
        <f>IF(TRIM(I737)&lt;&gt;"",COUNTA($I$8:I737),"")</f>
        <v>554</v>
      </c>
      <c r="C737" s="74"/>
      <c r="D737" s="103"/>
      <c r="E737" s="76" t="s">
        <v>1062</v>
      </c>
      <c r="F737" s="76"/>
      <c r="G737" s="74" t="s">
        <v>33</v>
      </c>
      <c r="H737" s="105">
        <v>1157.05</v>
      </c>
      <c r="I737" s="207">
        <v>0</v>
      </c>
      <c r="J737" s="209">
        <f t="shared" si="17"/>
        <v>0</v>
      </c>
    </row>
    <row r="738" spans="1:10" ht="22.5" x14ac:dyDescent="0.25">
      <c r="A738" s="74"/>
      <c r="B738" s="74">
        <f>IF(TRIM(I738)&lt;&gt;"",COUNTA($I$8:I738),"")</f>
        <v>555</v>
      </c>
      <c r="C738" s="74"/>
      <c r="D738" s="103"/>
      <c r="E738" s="76" t="s">
        <v>1063</v>
      </c>
      <c r="F738" s="76"/>
      <c r="G738" s="74" t="s">
        <v>33</v>
      </c>
      <c r="H738" s="105">
        <v>495.88</v>
      </c>
      <c r="I738" s="207">
        <v>0</v>
      </c>
      <c r="J738" s="209">
        <f t="shared" si="17"/>
        <v>0</v>
      </c>
    </row>
    <row r="739" spans="1:10" ht="56.25" x14ac:dyDescent="0.25">
      <c r="A739" s="74"/>
      <c r="B739" s="74">
        <f>IF(TRIM(I739)&lt;&gt;"",COUNTA($I$8:I739),"")</f>
        <v>556</v>
      </c>
      <c r="C739" s="74"/>
      <c r="D739" s="103"/>
      <c r="E739" s="76" t="s">
        <v>1064</v>
      </c>
      <c r="F739" s="76"/>
      <c r="G739" s="74" t="s">
        <v>85</v>
      </c>
      <c r="H739" s="105">
        <v>7084</v>
      </c>
      <c r="I739" s="207">
        <v>0</v>
      </c>
      <c r="J739" s="209">
        <f t="shared" si="17"/>
        <v>0</v>
      </c>
    </row>
    <row r="740" spans="1:10" ht="56.25" x14ac:dyDescent="0.25">
      <c r="A740" s="74"/>
      <c r="B740" s="74">
        <f>IF(TRIM(I740)&lt;&gt;"",COUNTA($I$8:I740),"")</f>
        <v>557</v>
      </c>
      <c r="C740" s="74"/>
      <c r="D740" s="103"/>
      <c r="E740" s="76" t="s">
        <v>1065</v>
      </c>
      <c r="F740" s="76"/>
      <c r="G740" s="74" t="s">
        <v>85</v>
      </c>
      <c r="H740" s="105">
        <v>101200</v>
      </c>
      <c r="I740" s="207">
        <v>0</v>
      </c>
      <c r="J740" s="209">
        <f t="shared" si="17"/>
        <v>0</v>
      </c>
    </row>
    <row r="741" spans="1:10" ht="33.75" x14ac:dyDescent="0.25">
      <c r="A741" s="74"/>
      <c r="B741" s="74">
        <f>IF(TRIM(I741)&lt;&gt;"",COUNTA($I$8:I741),"")</f>
        <v>558</v>
      </c>
      <c r="C741" s="74"/>
      <c r="D741" s="103"/>
      <c r="E741" s="76" t="s">
        <v>1066</v>
      </c>
      <c r="F741" s="76"/>
      <c r="G741" s="74" t="s">
        <v>1067</v>
      </c>
      <c r="H741" s="105">
        <v>283.36</v>
      </c>
      <c r="I741" s="207">
        <v>0</v>
      </c>
      <c r="J741" s="209">
        <f t="shared" si="17"/>
        <v>0</v>
      </c>
    </row>
    <row r="742" spans="1:10" ht="22.5" x14ac:dyDescent="0.25">
      <c r="A742" s="74"/>
      <c r="B742" s="74">
        <f>IF(TRIM(I742)&lt;&gt;"",COUNTA($I$8:I742),"")</f>
        <v>559</v>
      </c>
      <c r="C742" s="74"/>
      <c r="D742" s="103"/>
      <c r="E742" s="76" t="s">
        <v>1068</v>
      </c>
      <c r="F742" s="76"/>
      <c r="G742" s="74" t="s">
        <v>1067</v>
      </c>
      <c r="H742" s="105">
        <v>404.8</v>
      </c>
      <c r="I742" s="207">
        <v>0</v>
      </c>
      <c r="J742" s="209">
        <f t="shared" si="17"/>
        <v>0</v>
      </c>
    </row>
    <row r="743" spans="1:10" ht="56.25" x14ac:dyDescent="0.25">
      <c r="A743" s="74"/>
      <c r="B743" s="74">
        <f>IF(TRIM(I743)&lt;&gt;"",COUNTA($I$8:I743),"")</f>
        <v>560</v>
      </c>
      <c r="C743" s="74"/>
      <c r="D743" s="103"/>
      <c r="E743" s="76" t="s">
        <v>1069</v>
      </c>
      <c r="F743" s="76"/>
      <c r="G743" s="74" t="s">
        <v>22</v>
      </c>
      <c r="H743" s="105">
        <v>607.19999999999993</v>
      </c>
      <c r="I743" s="207">
        <v>0</v>
      </c>
      <c r="J743" s="209">
        <f t="shared" si="17"/>
        <v>0</v>
      </c>
    </row>
    <row r="744" spans="1:10" ht="45" x14ac:dyDescent="0.25">
      <c r="A744" s="74"/>
      <c r="B744" s="74">
        <f>IF(TRIM(I744)&lt;&gt;"",COUNTA($I$8:I744),"")</f>
        <v>561</v>
      </c>
      <c r="C744" s="74"/>
      <c r="D744" s="103"/>
      <c r="E744" s="76" t="s">
        <v>1070</v>
      </c>
      <c r="F744" s="76"/>
      <c r="G744" s="74" t="s">
        <v>22</v>
      </c>
      <c r="H744" s="105">
        <v>607.19999999999993</v>
      </c>
      <c r="I744" s="207">
        <v>0</v>
      </c>
      <c r="J744" s="209">
        <f t="shared" si="17"/>
        <v>0</v>
      </c>
    </row>
    <row r="745" spans="1:10" x14ac:dyDescent="0.25">
      <c r="A745" s="62">
        <v>2</v>
      </c>
      <c r="B745" s="62" t="str">
        <f>IF(TRIM(I745)&lt;&gt;"",COUNTA($I$8:I745),"")</f>
        <v/>
      </c>
      <c r="C745" s="62" t="s">
        <v>795</v>
      </c>
      <c r="D745" s="63" t="s">
        <v>795</v>
      </c>
      <c r="E745" s="64" t="s">
        <v>1071</v>
      </c>
      <c r="F745" s="64"/>
      <c r="G745" s="95"/>
      <c r="H745" s="96"/>
      <c r="I745" s="173"/>
      <c r="J745" s="88">
        <f>SUM(J746:J757)</f>
        <v>0</v>
      </c>
    </row>
    <row r="746" spans="1:10" x14ac:dyDescent="0.25">
      <c r="A746" s="68"/>
      <c r="B746" s="68">
        <f>IF(TRIM(I746)&lt;&gt;"",COUNTA($I$8:I746),"")</f>
        <v>562</v>
      </c>
      <c r="C746" s="68"/>
      <c r="D746" s="102"/>
      <c r="E746" s="70" t="s">
        <v>920</v>
      </c>
      <c r="F746" s="70" t="s">
        <v>921</v>
      </c>
      <c r="G746" s="71" t="s">
        <v>28</v>
      </c>
      <c r="H746" s="72">
        <v>23</v>
      </c>
      <c r="I746" s="203">
        <v>0</v>
      </c>
      <c r="J746" s="208">
        <f t="shared" ref="J746:J757" si="18">IF(ISNUMBER(H746),ROUND(H746*I746,2),"")</f>
        <v>0</v>
      </c>
    </row>
    <row r="747" spans="1:10" x14ac:dyDescent="0.25">
      <c r="A747" s="68"/>
      <c r="B747" s="68">
        <f>IF(TRIM(I747)&lt;&gt;"",COUNTA($I$8:I747),"")</f>
        <v>563</v>
      </c>
      <c r="C747" s="68"/>
      <c r="D747" s="102"/>
      <c r="E747" s="70" t="s">
        <v>922</v>
      </c>
      <c r="F747" s="70" t="s">
        <v>923</v>
      </c>
      <c r="G747" s="71" t="s">
        <v>28</v>
      </c>
      <c r="H747" s="72">
        <v>2.5</v>
      </c>
      <c r="I747" s="203">
        <v>0</v>
      </c>
      <c r="J747" s="208">
        <f t="shared" si="18"/>
        <v>0</v>
      </c>
    </row>
    <row r="748" spans="1:10" ht="22.5" x14ac:dyDescent="0.25">
      <c r="A748" s="68"/>
      <c r="B748" s="68">
        <f>IF(TRIM(I748)&lt;&gt;"",COUNTA($I$8:I748),"")</f>
        <v>564</v>
      </c>
      <c r="C748" s="68"/>
      <c r="D748" s="102"/>
      <c r="E748" s="70" t="s">
        <v>463</v>
      </c>
      <c r="F748" s="70"/>
      <c r="G748" s="71" t="s">
        <v>368</v>
      </c>
      <c r="H748" s="72">
        <v>253</v>
      </c>
      <c r="I748" s="203">
        <v>0</v>
      </c>
      <c r="J748" s="208">
        <f t="shared" si="18"/>
        <v>0</v>
      </c>
    </row>
    <row r="749" spans="1:10" ht="22.5" x14ac:dyDescent="0.25">
      <c r="A749" s="68"/>
      <c r="B749" s="68">
        <f>IF(TRIM(I749)&lt;&gt;"",COUNTA($I$8:I749),"")</f>
        <v>565</v>
      </c>
      <c r="C749" s="68"/>
      <c r="D749" s="102"/>
      <c r="E749" s="70" t="s">
        <v>464</v>
      </c>
      <c r="F749" s="70"/>
      <c r="G749" s="71" t="s">
        <v>368</v>
      </c>
      <c r="H749" s="72">
        <v>253</v>
      </c>
      <c r="I749" s="203">
        <v>0</v>
      </c>
      <c r="J749" s="208">
        <f t="shared" si="18"/>
        <v>0</v>
      </c>
    </row>
    <row r="750" spans="1:10" ht="22.5" x14ac:dyDescent="0.25">
      <c r="A750" s="68"/>
      <c r="B750" s="68">
        <f>IF(TRIM(I750)&lt;&gt;"",COUNTA($I$8:I750),"")</f>
        <v>566</v>
      </c>
      <c r="C750" s="68"/>
      <c r="D750" s="102"/>
      <c r="E750" s="70" t="s">
        <v>925</v>
      </c>
      <c r="F750" s="70" t="s">
        <v>926</v>
      </c>
      <c r="G750" s="71" t="s">
        <v>28</v>
      </c>
      <c r="H750" s="72">
        <v>2.5</v>
      </c>
      <c r="I750" s="203">
        <v>0</v>
      </c>
      <c r="J750" s="208">
        <f t="shared" si="18"/>
        <v>0</v>
      </c>
    </row>
    <row r="751" spans="1:10" ht="22.5" x14ac:dyDescent="0.25">
      <c r="A751" s="68"/>
      <c r="B751" s="68">
        <f>IF(TRIM(I751)&lt;&gt;"",COUNTA($I$8:I751),"")</f>
        <v>567</v>
      </c>
      <c r="C751" s="68"/>
      <c r="D751" s="102"/>
      <c r="E751" s="70" t="s">
        <v>927</v>
      </c>
      <c r="F751" s="70" t="s">
        <v>926</v>
      </c>
      <c r="G751" s="71" t="s">
        <v>28</v>
      </c>
      <c r="H751" s="72">
        <v>2.5</v>
      </c>
      <c r="I751" s="203">
        <v>0</v>
      </c>
      <c r="J751" s="208">
        <f t="shared" si="18"/>
        <v>0</v>
      </c>
    </row>
    <row r="752" spans="1:10" ht="33.75" x14ac:dyDescent="0.25">
      <c r="A752" s="68"/>
      <c r="B752" s="68">
        <f>IF(TRIM(I752)&lt;&gt;"",COUNTA($I$8:I752),"")</f>
        <v>568</v>
      </c>
      <c r="C752" s="68"/>
      <c r="D752" s="102"/>
      <c r="E752" s="70" t="s">
        <v>930</v>
      </c>
      <c r="F752" s="70" t="s">
        <v>931</v>
      </c>
      <c r="G752" s="71" t="s">
        <v>28</v>
      </c>
      <c r="H752" s="72">
        <v>15</v>
      </c>
      <c r="I752" s="203">
        <v>0</v>
      </c>
      <c r="J752" s="208">
        <f t="shared" si="18"/>
        <v>0</v>
      </c>
    </row>
    <row r="753" spans="1:10" ht="22.5" x14ac:dyDescent="0.25">
      <c r="A753" s="68"/>
      <c r="B753" s="68">
        <f>IF(TRIM(I753)&lt;&gt;"",COUNTA($I$8:I753),"")</f>
        <v>569</v>
      </c>
      <c r="C753" s="68"/>
      <c r="D753" s="102"/>
      <c r="E753" s="70" t="s">
        <v>1100</v>
      </c>
      <c r="F753" s="70" t="s">
        <v>1101</v>
      </c>
      <c r="G753" s="71" t="s">
        <v>33</v>
      </c>
      <c r="H753" s="72">
        <v>127</v>
      </c>
      <c r="I753" s="203">
        <v>0</v>
      </c>
      <c r="J753" s="208">
        <f t="shared" si="18"/>
        <v>0</v>
      </c>
    </row>
    <row r="754" spans="1:10" ht="22.5" x14ac:dyDescent="0.25">
      <c r="A754" s="68"/>
      <c r="B754" s="68">
        <f>IF(TRIM(I754)&lt;&gt;"",COUNTA($I$8:I754),"")</f>
        <v>570</v>
      </c>
      <c r="C754" s="68"/>
      <c r="D754" s="102"/>
      <c r="E754" s="70" t="s">
        <v>1102</v>
      </c>
      <c r="F754" s="70" t="s">
        <v>940</v>
      </c>
      <c r="G754" s="71" t="s">
        <v>368</v>
      </c>
      <c r="H754" s="72">
        <v>127</v>
      </c>
      <c r="I754" s="203">
        <v>0</v>
      </c>
      <c r="J754" s="208">
        <f t="shared" si="18"/>
        <v>0</v>
      </c>
    </row>
    <row r="755" spans="1:10" ht="45" x14ac:dyDescent="0.25">
      <c r="A755" s="68"/>
      <c r="B755" s="68">
        <f>IF(TRIM(I755)&lt;&gt;"",COUNTA($I$8:I755),"")</f>
        <v>571</v>
      </c>
      <c r="C755" s="68"/>
      <c r="D755" s="102"/>
      <c r="E755" s="70" t="s">
        <v>941</v>
      </c>
      <c r="F755" s="70" t="s">
        <v>1081</v>
      </c>
      <c r="G755" s="71" t="s">
        <v>28</v>
      </c>
      <c r="H755" s="72">
        <v>7</v>
      </c>
      <c r="I755" s="203">
        <v>0</v>
      </c>
      <c r="J755" s="208">
        <f t="shared" si="18"/>
        <v>0</v>
      </c>
    </row>
    <row r="756" spans="1:10" ht="33.75" x14ac:dyDescent="0.25">
      <c r="A756" s="68"/>
      <c r="B756" s="68">
        <f>IF(TRIM(I756)&lt;&gt;"",COUNTA($I$8:I756),"")</f>
        <v>572</v>
      </c>
      <c r="C756" s="68"/>
      <c r="D756" s="102"/>
      <c r="E756" s="70" t="s">
        <v>943</v>
      </c>
      <c r="F756" s="70" t="s">
        <v>1082</v>
      </c>
      <c r="G756" s="71" t="s">
        <v>85</v>
      </c>
      <c r="H756" s="72">
        <v>600</v>
      </c>
      <c r="I756" s="203">
        <v>0</v>
      </c>
      <c r="J756" s="208">
        <f t="shared" si="18"/>
        <v>0</v>
      </c>
    </row>
    <row r="757" spans="1:10" ht="45" x14ac:dyDescent="0.25">
      <c r="A757" s="68"/>
      <c r="B757" s="68">
        <f>IF(TRIM(I757)&lt;&gt;"",COUNTA($I$8:I757),"")</f>
        <v>573</v>
      </c>
      <c r="C757" s="68"/>
      <c r="D757" s="102"/>
      <c r="E757" s="70" t="s">
        <v>944</v>
      </c>
      <c r="F757" s="70" t="s">
        <v>1103</v>
      </c>
      <c r="G757" s="71" t="s">
        <v>1085</v>
      </c>
      <c r="H757" s="72">
        <v>38</v>
      </c>
      <c r="I757" s="203">
        <v>0</v>
      </c>
      <c r="J757" s="208">
        <f t="shared" si="18"/>
        <v>0</v>
      </c>
    </row>
    <row r="758" spans="1:10" x14ac:dyDescent="0.25">
      <c r="A758" s="89">
        <v>1</v>
      </c>
      <c r="B758" s="89" t="str">
        <f>IF(TRIM(I758)&lt;&gt;"",COUNTA($I$8:I758),"")</f>
        <v/>
      </c>
      <c r="C758" s="90" t="s">
        <v>798</v>
      </c>
      <c r="D758" s="91" t="s">
        <v>798</v>
      </c>
      <c r="E758" s="25" t="s">
        <v>797</v>
      </c>
      <c r="F758" s="92"/>
      <c r="G758" s="93"/>
      <c r="H758" s="94"/>
      <c r="I758" s="206"/>
      <c r="J758" s="26">
        <f>J759+J764+J788+J805+J807+J848</f>
        <v>0</v>
      </c>
    </row>
    <row r="759" spans="1:10" x14ac:dyDescent="0.25">
      <c r="A759" s="62">
        <v>2</v>
      </c>
      <c r="B759" s="62" t="str">
        <f>IF(TRIM(I759)&lt;&gt;"",COUNTA($I$8:I759),"")</f>
        <v/>
      </c>
      <c r="C759" s="62" t="s">
        <v>798</v>
      </c>
      <c r="D759" s="63" t="s">
        <v>798</v>
      </c>
      <c r="E759" s="64" t="s">
        <v>133</v>
      </c>
      <c r="F759" s="64"/>
      <c r="G759" s="95"/>
      <c r="H759" s="96"/>
      <c r="I759" s="173"/>
      <c r="J759" s="66">
        <f>SUM(J760:J763)</f>
        <v>0</v>
      </c>
    </row>
    <row r="760" spans="1:10" ht="33.75" x14ac:dyDescent="0.25">
      <c r="A760" s="68"/>
      <c r="B760" s="68" t="str">
        <f>IF(TRIM(I760)&lt;&gt;"",COUNTA($I$8:I760),"")</f>
        <v/>
      </c>
      <c r="C760" s="68"/>
      <c r="D760" s="102"/>
      <c r="E760" s="70"/>
      <c r="F760" s="70" t="s">
        <v>158</v>
      </c>
      <c r="G760" s="71"/>
      <c r="H760" s="72"/>
      <c r="I760" s="204"/>
      <c r="J760" s="208" t="str">
        <f t="shared" ref="J760:J816" si="19">IF(ISNUMBER(H760),ROUND(H760*I760,2),"")</f>
        <v/>
      </c>
    </row>
    <row r="761" spans="1:10" ht="78.75" x14ac:dyDescent="0.25">
      <c r="A761" s="68"/>
      <c r="B761" s="68" t="str">
        <f>IF(TRIM(I761)&lt;&gt;"",COUNTA($I$8:I761),"")</f>
        <v/>
      </c>
      <c r="C761" s="68"/>
      <c r="D761" s="102"/>
      <c r="E761" s="70"/>
      <c r="F761" s="70" t="s">
        <v>159</v>
      </c>
      <c r="G761" s="71"/>
      <c r="H761" s="72"/>
      <c r="I761" s="204"/>
      <c r="J761" s="208" t="str">
        <f t="shared" si="19"/>
        <v/>
      </c>
    </row>
    <row r="762" spans="1:10" ht="45" x14ac:dyDescent="0.25">
      <c r="A762" s="68"/>
      <c r="B762" s="68" t="str">
        <f>IF(TRIM(I762)&lt;&gt;"",COUNTA($I$8:I762),"")</f>
        <v/>
      </c>
      <c r="C762" s="68"/>
      <c r="D762" s="102"/>
      <c r="E762" s="70"/>
      <c r="F762" s="70" t="s">
        <v>160</v>
      </c>
      <c r="G762" s="71"/>
      <c r="H762" s="72"/>
      <c r="I762" s="204"/>
      <c r="J762" s="208" t="str">
        <f t="shared" si="19"/>
        <v/>
      </c>
    </row>
    <row r="763" spans="1:10" ht="67.5" x14ac:dyDescent="0.25">
      <c r="A763" s="68"/>
      <c r="B763" s="68" t="str">
        <f>IF(TRIM(I763)&lt;&gt;"",COUNTA($I$8:I763),"")</f>
        <v/>
      </c>
      <c r="C763" s="68"/>
      <c r="D763" s="102"/>
      <c r="E763" s="70"/>
      <c r="F763" s="70" t="s">
        <v>161</v>
      </c>
      <c r="G763" s="71"/>
      <c r="H763" s="72"/>
      <c r="I763" s="204"/>
      <c r="J763" s="208" t="str">
        <f t="shared" si="19"/>
        <v/>
      </c>
    </row>
    <row r="764" spans="1:10" x14ac:dyDescent="0.25">
      <c r="A764" s="62">
        <v>2</v>
      </c>
      <c r="B764" s="62" t="str">
        <f>IF(TRIM(I764)&lt;&gt;"",COUNTA($I$8:I764),"")</f>
        <v/>
      </c>
      <c r="C764" s="62" t="s">
        <v>798</v>
      </c>
      <c r="D764" s="63" t="s">
        <v>798</v>
      </c>
      <c r="E764" s="64" t="s">
        <v>86</v>
      </c>
      <c r="F764" s="64"/>
      <c r="G764" s="95"/>
      <c r="H764" s="96"/>
      <c r="I764" s="173"/>
      <c r="J764" s="66">
        <f>J765+J768+J773</f>
        <v>0</v>
      </c>
    </row>
    <row r="765" spans="1:10" x14ac:dyDescent="0.25">
      <c r="A765" s="79">
        <v>3</v>
      </c>
      <c r="B765" s="79" t="str">
        <f>IF(TRIM(I765)&lt;&gt;"",COUNTA($I$8:I765),"")</f>
        <v/>
      </c>
      <c r="C765" s="79" t="s">
        <v>798</v>
      </c>
      <c r="D765" s="80" t="s">
        <v>798</v>
      </c>
      <c r="E765" s="81" t="s">
        <v>143</v>
      </c>
      <c r="F765" s="82"/>
      <c r="G765" s="106"/>
      <c r="H765" s="84"/>
      <c r="I765" s="85"/>
      <c r="J765" s="85">
        <f>SUM(J766:J767)</f>
        <v>0</v>
      </c>
    </row>
    <row r="766" spans="1:10" ht="22.5" x14ac:dyDescent="0.25">
      <c r="A766" s="68"/>
      <c r="B766" s="68">
        <f>IF(TRIM(I766)&lt;&gt;"",COUNTA($I$8:I766),"")</f>
        <v>574</v>
      </c>
      <c r="C766" s="68"/>
      <c r="D766" s="102"/>
      <c r="E766" s="70" t="s">
        <v>164</v>
      </c>
      <c r="F766" s="70"/>
      <c r="G766" s="71" t="s">
        <v>121</v>
      </c>
      <c r="H766" s="72">
        <v>1</v>
      </c>
      <c r="I766" s="203">
        <v>0</v>
      </c>
      <c r="J766" s="208">
        <f t="shared" si="19"/>
        <v>0</v>
      </c>
    </row>
    <row r="767" spans="1:10" ht="22.5" x14ac:dyDescent="0.25">
      <c r="A767" s="68"/>
      <c r="B767" s="68">
        <f>IF(TRIM(I767)&lt;&gt;"",COUNTA($I$8:I767),"")</f>
        <v>575</v>
      </c>
      <c r="C767" s="68"/>
      <c r="D767" s="102"/>
      <c r="E767" s="70" t="s">
        <v>165</v>
      </c>
      <c r="F767" s="70"/>
      <c r="G767" s="71" t="s">
        <v>121</v>
      </c>
      <c r="H767" s="72">
        <v>1</v>
      </c>
      <c r="I767" s="203">
        <v>0</v>
      </c>
      <c r="J767" s="208">
        <f t="shared" si="19"/>
        <v>0</v>
      </c>
    </row>
    <row r="768" spans="1:10" x14ac:dyDescent="0.25">
      <c r="A768" s="79">
        <v>3</v>
      </c>
      <c r="B768" s="79" t="str">
        <f>IF(TRIM(I768)&lt;&gt;"",COUNTA($I$8:I768),"")</f>
        <v/>
      </c>
      <c r="C768" s="79" t="s">
        <v>798</v>
      </c>
      <c r="D768" s="80" t="s">
        <v>798</v>
      </c>
      <c r="E768" s="81" t="s">
        <v>145</v>
      </c>
      <c r="F768" s="82"/>
      <c r="G768" s="106"/>
      <c r="H768" s="84"/>
      <c r="I768" s="85"/>
      <c r="J768" s="85">
        <f>SUM(J769:J772)</f>
        <v>0</v>
      </c>
    </row>
    <row r="769" spans="1:10" ht="22.5" x14ac:dyDescent="0.25">
      <c r="A769" s="68"/>
      <c r="B769" s="68">
        <f>IF(TRIM(I769)&lt;&gt;"",COUNTA($I$8:I769),"")</f>
        <v>576</v>
      </c>
      <c r="C769" s="68"/>
      <c r="D769" s="102"/>
      <c r="E769" s="70" t="s">
        <v>123</v>
      </c>
      <c r="F769" s="70"/>
      <c r="G769" s="71" t="s">
        <v>124</v>
      </c>
      <c r="H769" s="72">
        <v>15</v>
      </c>
      <c r="I769" s="203">
        <v>0</v>
      </c>
      <c r="J769" s="208">
        <f t="shared" si="19"/>
        <v>0</v>
      </c>
    </row>
    <row r="770" spans="1:10" x14ac:dyDescent="0.25">
      <c r="A770" s="68"/>
      <c r="B770" s="68">
        <f>IF(TRIM(I770)&lt;&gt;"",COUNTA($I$8:I770),"")</f>
        <v>577</v>
      </c>
      <c r="C770" s="68"/>
      <c r="D770" s="102"/>
      <c r="E770" s="70" t="s">
        <v>218</v>
      </c>
      <c r="F770" s="70"/>
      <c r="G770" s="71" t="s">
        <v>368</v>
      </c>
      <c r="H770" s="72">
        <v>16</v>
      </c>
      <c r="I770" s="203">
        <v>0</v>
      </c>
      <c r="J770" s="208">
        <f t="shared" si="19"/>
        <v>0</v>
      </c>
    </row>
    <row r="771" spans="1:10" ht="22.5" x14ac:dyDescent="0.25">
      <c r="A771" s="68"/>
      <c r="B771" s="68">
        <f>IF(TRIM(I771)&lt;&gt;"",COUNTA($I$8:I771),"")</f>
        <v>578</v>
      </c>
      <c r="C771" s="68"/>
      <c r="D771" s="102"/>
      <c r="E771" s="70" t="s">
        <v>219</v>
      </c>
      <c r="F771" s="70" t="s">
        <v>220</v>
      </c>
      <c r="G771" s="71" t="s">
        <v>128</v>
      </c>
      <c r="H771" s="72">
        <v>5.04</v>
      </c>
      <c r="I771" s="203">
        <v>0</v>
      </c>
      <c r="J771" s="208">
        <f t="shared" si="19"/>
        <v>0</v>
      </c>
    </row>
    <row r="772" spans="1:10" x14ac:dyDescent="0.25">
      <c r="A772" s="68"/>
      <c r="B772" s="68">
        <f>IF(TRIM(I772)&lt;&gt;"",COUNTA($I$8:I772),"")</f>
        <v>579</v>
      </c>
      <c r="C772" s="68"/>
      <c r="D772" s="102"/>
      <c r="E772" s="70" t="s">
        <v>221</v>
      </c>
      <c r="F772" s="70"/>
      <c r="G772" s="71" t="s">
        <v>128</v>
      </c>
      <c r="H772" s="72">
        <v>19.239999999999998</v>
      </c>
      <c r="I772" s="203">
        <v>0</v>
      </c>
      <c r="J772" s="208">
        <f t="shared" si="19"/>
        <v>0</v>
      </c>
    </row>
    <row r="773" spans="1:10" x14ac:dyDescent="0.25">
      <c r="A773" s="79">
        <v>3</v>
      </c>
      <c r="B773" s="79" t="str">
        <f>IF(TRIM(I773)&lt;&gt;"",COUNTA($I$8:I773),"")</f>
        <v/>
      </c>
      <c r="C773" s="79" t="s">
        <v>798</v>
      </c>
      <c r="D773" s="80" t="s">
        <v>798</v>
      </c>
      <c r="E773" s="81" t="s">
        <v>150</v>
      </c>
      <c r="F773" s="82"/>
      <c r="G773" s="106"/>
      <c r="H773" s="84"/>
      <c r="I773" s="85"/>
      <c r="J773" s="85">
        <f>SUM(J774:J787)</f>
        <v>0</v>
      </c>
    </row>
    <row r="774" spans="1:10" ht="33.75" x14ac:dyDescent="0.25">
      <c r="A774" s="68"/>
      <c r="B774" s="68">
        <f>IF(TRIM(I774)&lt;&gt;"",COUNTA($I$8:I774),"")</f>
        <v>580</v>
      </c>
      <c r="C774" s="68"/>
      <c r="D774" s="102"/>
      <c r="E774" s="70" t="s">
        <v>222</v>
      </c>
      <c r="F774" s="70" t="s">
        <v>223</v>
      </c>
      <c r="G774" s="71" t="s">
        <v>368</v>
      </c>
      <c r="H774" s="72">
        <v>22.5</v>
      </c>
      <c r="I774" s="203">
        <v>0</v>
      </c>
      <c r="J774" s="208">
        <f t="shared" si="19"/>
        <v>0</v>
      </c>
    </row>
    <row r="775" spans="1:10" ht="33.75" x14ac:dyDescent="0.25">
      <c r="A775" s="68"/>
      <c r="B775" s="68">
        <f>IF(TRIM(I775)&lt;&gt;"",COUNTA($I$8:I775),"")</f>
        <v>581</v>
      </c>
      <c r="C775" s="68"/>
      <c r="D775" s="102"/>
      <c r="E775" s="70" t="s">
        <v>224</v>
      </c>
      <c r="F775" s="70" t="s">
        <v>260</v>
      </c>
      <c r="G775" s="71" t="s">
        <v>124</v>
      </c>
      <c r="H775" s="72">
        <v>200</v>
      </c>
      <c r="I775" s="203">
        <v>0</v>
      </c>
      <c r="J775" s="208">
        <f t="shared" si="19"/>
        <v>0</v>
      </c>
    </row>
    <row r="776" spans="1:10" ht="33.75" x14ac:dyDescent="0.25">
      <c r="A776" s="68"/>
      <c r="B776" s="68">
        <f>IF(TRIM(I776)&lt;&gt;"",COUNTA($I$8:I776),"")</f>
        <v>582</v>
      </c>
      <c r="C776" s="68"/>
      <c r="D776" s="102"/>
      <c r="E776" s="70" t="s">
        <v>513</v>
      </c>
      <c r="F776" s="70" t="s">
        <v>572</v>
      </c>
      <c r="G776" s="71" t="s">
        <v>124</v>
      </c>
      <c r="H776" s="72">
        <v>250</v>
      </c>
      <c r="I776" s="203">
        <v>0</v>
      </c>
      <c r="J776" s="208">
        <f t="shared" si="19"/>
        <v>0</v>
      </c>
    </row>
    <row r="777" spans="1:10" ht="45" x14ac:dyDescent="0.25">
      <c r="A777" s="68"/>
      <c r="B777" s="68">
        <f>IF(TRIM(I777)&lt;&gt;"",COUNTA($I$8:I777),"")</f>
        <v>583</v>
      </c>
      <c r="C777" s="68"/>
      <c r="D777" s="102"/>
      <c r="E777" s="70" t="s">
        <v>442</v>
      </c>
      <c r="F777" s="70"/>
      <c r="G777" s="71" t="s">
        <v>124</v>
      </c>
      <c r="H777" s="72">
        <v>34.200000000000003</v>
      </c>
      <c r="I777" s="203">
        <v>0</v>
      </c>
      <c r="J777" s="208">
        <f t="shared" si="19"/>
        <v>0</v>
      </c>
    </row>
    <row r="778" spans="1:10" ht="45" x14ac:dyDescent="0.25">
      <c r="A778" s="68"/>
      <c r="B778" s="68">
        <f>IF(TRIM(I778)&lt;&gt;"",COUNTA($I$8:I778),"")</f>
        <v>584</v>
      </c>
      <c r="C778" s="68"/>
      <c r="D778" s="102"/>
      <c r="E778" s="70" t="s">
        <v>443</v>
      </c>
      <c r="F778" s="70"/>
      <c r="G778" s="71" t="s">
        <v>124</v>
      </c>
      <c r="H778" s="72">
        <v>34.200000000000003</v>
      </c>
      <c r="I778" s="203">
        <v>0</v>
      </c>
      <c r="J778" s="208">
        <f t="shared" si="19"/>
        <v>0</v>
      </c>
    </row>
    <row r="779" spans="1:10" ht="45" x14ac:dyDescent="0.25">
      <c r="A779" s="68"/>
      <c r="B779" s="68">
        <f>IF(TRIM(I779)&lt;&gt;"",COUNTA($I$8:I779),"")</f>
        <v>585</v>
      </c>
      <c r="C779" s="68"/>
      <c r="D779" s="102"/>
      <c r="E779" s="70" t="s">
        <v>444</v>
      </c>
      <c r="F779" s="70"/>
      <c r="G779" s="71" t="s">
        <v>124</v>
      </c>
      <c r="H779" s="72">
        <v>34.200000000000003</v>
      </c>
      <c r="I779" s="203">
        <v>0</v>
      </c>
      <c r="J779" s="208">
        <f t="shared" si="19"/>
        <v>0</v>
      </c>
    </row>
    <row r="780" spans="1:10" ht="45" x14ac:dyDescent="0.25">
      <c r="A780" s="68"/>
      <c r="B780" s="68">
        <f>IF(TRIM(I780)&lt;&gt;"",COUNTA($I$8:I780),"")</f>
        <v>586</v>
      </c>
      <c r="C780" s="68"/>
      <c r="D780" s="102"/>
      <c r="E780" s="70" t="s">
        <v>445</v>
      </c>
      <c r="F780" s="70"/>
      <c r="G780" s="71" t="s">
        <v>124</v>
      </c>
      <c r="H780" s="72">
        <v>34.200000000000003</v>
      </c>
      <c r="I780" s="203">
        <v>0</v>
      </c>
      <c r="J780" s="208">
        <f t="shared" si="19"/>
        <v>0</v>
      </c>
    </row>
    <row r="781" spans="1:10" ht="45" x14ac:dyDescent="0.25">
      <c r="A781" s="68"/>
      <c r="B781" s="68">
        <f>IF(TRIM(I781)&lt;&gt;"",COUNTA($I$8:I781),"")</f>
        <v>587</v>
      </c>
      <c r="C781" s="68"/>
      <c r="D781" s="102"/>
      <c r="E781" s="70" t="s">
        <v>446</v>
      </c>
      <c r="F781" s="70"/>
      <c r="G781" s="71" t="s">
        <v>124</v>
      </c>
      <c r="H781" s="72">
        <v>34.200000000000003</v>
      </c>
      <c r="I781" s="203">
        <v>0</v>
      </c>
      <c r="J781" s="208">
        <f t="shared" si="19"/>
        <v>0</v>
      </c>
    </row>
    <row r="782" spans="1:10" ht="33.75" x14ac:dyDescent="0.25">
      <c r="A782" s="68"/>
      <c r="B782" s="68">
        <f>IF(TRIM(I782)&lt;&gt;"",COUNTA($I$8:I782),"")</f>
        <v>588</v>
      </c>
      <c r="C782" s="68"/>
      <c r="D782" s="102"/>
      <c r="E782" s="70" t="s">
        <v>225</v>
      </c>
      <c r="F782" s="70" t="s">
        <v>223</v>
      </c>
      <c r="G782" s="71" t="s">
        <v>368</v>
      </c>
      <c r="H782" s="72">
        <v>22.5</v>
      </c>
      <c r="I782" s="203">
        <v>0</v>
      </c>
      <c r="J782" s="208">
        <f t="shared" si="19"/>
        <v>0</v>
      </c>
    </row>
    <row r="783" spans="1:10" ht="33.75" x14ac:dyDescent="0.25">
      <c r="A783" s="68"/>
      <c r="B783" s="68">
        <f>IF(TRIM(I783)&lt;&gt;"",COUNTA($I$8:I783),"")</f>
        <v>589</v>
      </c>
      <c r="C783" s="68"/>
      <c r="D783" s="102"/>
      <c r="E783" s="70" t="s">
        <v>226</v>
      </c>
      <c r="F783" s="70"/>
      <c r="G783" s="71" t="s">
        <v>368</v>
      </c>
      <c r="H783" s="72">
        <v>90</v>
      </c>
      <c r="I783" s="203">
        <v>0</v>
      </c>
      <c r="J783" s="208">
        <f t="shared" si="19"/>
        <v>0</v>
      </c>
    </row>
    <row r="784" spans="1:10" ht="33.75" x14ac:dyDescent="0.25">
      <c r="A784" s="68"/>
      <c r="B784" s="68">
        <f>IF(TRIM(I784)&lt;&gt;"",COUNTA($I$8:I784),"")</f>
        <v>590</v>
      </c>
      <c r="C784" s="68"/>
      <c r="D784" s="102"/>
      <c r="E784" s="70" t="s">
        <v>227</v>
      </c>
      <c r="F784" s="70" t="s">
        <v>223</v>
      </c>
      <c r="G784" s="71" t="s">
        <v>128</v>
      </c>
      <c r="H784" s="72">
        <v>22.5</v>
      </c>
      <c r="I784" s="203">
        <v>0</v>
      </c>
      <c r="J784" s="208">
        <f t="shared" si="19"/>
        <v>0</v>
      </c>
    </row>
    <row r="785" spans="1:10" ht="33.75" x14ac:dyDescent="0.25">
      <c r="A785" s="68"/>
      <c r="B785" s="68">
        <f>IF(TRIM(I785)&lt;&gt;"",COUNTA($I$8:I785),"")</f>
        <v>591</v>
      </c>
      <c r="C785" s="68"/>
      <c r="D785" s="102"/>
      <c r="E785" s="70" t="s">
        <v>228</v>
      </c>
      <c r="F785" s="70" t="s">
        <v>223</v>
      </c>
      <c r="G785" s="71" t="s">
        <v>128</v>
      </c>
      <c r="H785" s="72">
        <v>22.5</v>
      </c>
      <c r="I785" s="203">
        <v>0</v>
      </c>
      <c r="J785" s="208">
        <f t="shared" si="19"/>
        <v>0</v>
      </c>
    </row>
    <row r="786" spans="1:10" ht="22.5" x14ac:dyDescent="0.25">
      <c r="A786" s="68"/>
      <c r="B786" s="68">
        <f>IF(TRIM(I786)&lt;&gt;"",COUNTA($I$8:I786),"")</f>
        <v>592</v>
      </c>
      <c r="C786" s="68"/>
      <c r="D786" s="102"/>
      <c r="E786" s="70" t="s">
        <v>229</v>
      </c>
      <c r="F786" s="70" t="s">
        <v>223</v>
      </c>
      <c r="G786" s="71" t="s">
        <v>128</v>
      </c>
      <c r="H786" s="72">
        <v>3.5</v>
      </c>
      <c r="I786" s="203">
        <v>0</v>
      </c>
      <c r="J786" s="208">
        <f t="shared" si="19"/>
        <v>0</v>
      </c>
    </row>
    <row r="787" spans="1:10" ht="22.5" x14ac:dyDescent="0.25">
      <c r="A787" s="68"/>
      <c r="B787" s="68">
        <f>IF(TRIM(I787)&lt;&gt;"",COUNTA($I$8:I787),"")</f>
        <v>593</v>
      </c>
      <c r="C787" s="68"/>
      <c r="D787" s="102"/>
      <c r="E787" s="70" t="s">
        <v>230</v>
      </c>
      <c r="F787" s="70" t="s">
        <v>223</v>
      </c>
      <c r="G787" s="71" t="s">
        <v>128</v>
      </c>
      <c r="H787" s="72">
        <v>3.5</v>
      </c>
      <c r="I787" s="203">
        <v>0</v>
      </c>
      <c r="J787" s="208">
        <f t="shared" si="19"/>
        <v>0</v>
      </c>
    </row>
    <row r="788" spans="1:10" x14ac:dyDescent="0.25">
      <c r="A788" s="62">
        <v>2</v>
      </c>
      <c r="B788" s="62" t="str">
        <f>IF(TRIM(I788)&lt;&gt;"",COUNTA($I$8:I788),"")</f>
        <v/>
      </c>
      <c r="C788" s="62" t="s">
        <v>798</v>
      </c>
      <c r="D788" s="63" t="s">
        <v>798</v>
      </c>
      <c r="E788" s="64" t="s">
        <v>211</v>
      </c>
      <c r="F788" s="64"/>
      <c r="G788" s="95"/>
      <c r="H788" s="96"/>
      <c r="I788" s="173"/>
      <c r="J788" s="66">
        <f>J789+J792+J794+J797+J799+J803</f>
        <v>0</v>
      </c>
    </row>
    <row r="789" spans="1:10" x14ac:dyDescent="0.25">
      <c r="A789" s="79">
        <v>3</v>
      </c>
      <c r="B789" s="79" t="str">
        <f>IF(TRIM(I789)&lt;&gt;"",COUNTA($I$8:I789),"")</f>
        <v/>
      </c>
      <c r="C789" s="79" t="s">
        <v>798</v>
      </c>
      <c r="D789" s="80" t="s">
        <v>798</v>
      </c>
      <c r="E789" s="81" t="s">
        <v>146</v>
      </c>
      <c r="F789" s="82"/>
      <c r="G789" s="106"/>
      <c r="H789" s="84"/>
      <c r="I789" s="85"/>
      <c r="J789" s="85">
        <f>SUM(J790:J791)</f>
        <v>0</v>
      </c>
    </row>
    <row r="790" spans="1:10" ht="22.5" x14ac:dyDescent="0.25">
      <c r="A790" s="68"/>
      <c r="B790" s="68">
        <f>IF(TRIM(I790)&lt;&gt;"",COUNTA($I$8:I790),"")</f>
        <v>594</v>
      </c>
      <c r="C790" s="68"/>
      <c r="D790" s="102"/>
      <c r="E790" s="70" t="s">
        <v>168</v>
      </c>
      <c r="F790" s="70"/>
      <c r="G790" s="71" t="s">
        <v>128</v>
      </c>
      <c r="H790" s="72">
        <v>30</v>
      </c>
      <c r="I790" s="203">
        <v>0</v>
      </c>
      <c r="J790" s="208">
        <f t="shared" si="19"/>
        <v>0</v>
      </c>
    </row>
    <row r="791" spans="1:10" ht="22.5" x14ac:dyDescent="0.25">
      <c r="A791" s="68"/>
      <c r="B791" s="68">
        <f>IF(TRIM(I791)&lt;&gt;"",COUNTA($I$8:I791),"")</f>
        <v>595</v>
      </c>
      <c r="C791" s="68"/>
      <c r="D791" s="102"/>
      <c r="E791" s="70" t="s">
        <v>169</v>
      </c>
      <c r="F791" s="70"/>
      <c r="G791" s="71" t="s">
        <v>128</v>
      </c>
      <c r="H791" s="72">
        <v>300</v>
      </c>
      <c r="I791" s="203">
        <v>0</v>
      </c>
      <c r="J791" s="208">
        <f t="shared" si="19"/>
        <v>0</v>
      </c>
    </row>
    <row r="792" spans="1:10" x14ac:dyDescent="0.25">
      <c r="A792" s="79">
        <v>3</v>
      </c>
      <c r="B792" s="79" t="str">
        <f>IF(TRIM(I792)&lt;&gt;"",COUNTA($I$8:I792),"")</f>
        <v/>
      </c>
      <c r="C792" s="79" t="s">
        <v>798</v>
      </c>
      <c r="D792" s="80" t="s">
        <v>798</v>
      </c>
      <c r="E792" s="81" t="s">
        <v>147</v>
      </c>
      <c r="F792" s="82"/>
      <c r="G792" s="106"/>
      <c r="H792" s="84"/>
      <c r="I792" s="85"/>
      <c r="J792" s="85">
        <f>SUM(J793)</f>
        <v>0</v>
      </c>
    </row>
    <row r="793" spans="1:10" x14ac:dyDescent="0.25">
      <c r="A793" s="68"/>
      <c r="B793" s="68">
        <f>IF(TRIM(I793)&lt;&gt;"",COUNTA($I$8:I793),"")</f>
        <v>596</v>
      </c>
      <c r="C793" s="68"/>
      <c r="D793" s="102"/>
      <c r="E793" s="70" t="s">
        <v>171</v>
      </c>
      <c r="F793" s="70"/>
      <c r="G793" s="71" t="s">
        <v>124</v>
      </c>
      <c r="H793" s="72">
        <v>117</v>
      </c>
      <c r="I793" s="203">
        <v>0</v>
      </c>
      <c r="J793" s="208">
        <f t="shared" si="19"/>
        <v>0</v>
      </c>
    </row>
    <row r="794" spans="1:10" x14ac:dyDescent="0.25">
      <c r="A794" s="79">
        <v>3</v>
      </c>
      <c r="B794" s="79" t="str">
        <f>IF(TRIM(I794)&lt;&gt;"",COUNTA($I$8:I794),"")</f>
        <v/>
      </c>
      <c r="C794" s="79" t="s">
        <v>798</v>
      </c>
      <c r="D794" s="80" t="s">
        <v>798</v>
      </c>
      <c r="E794" s="81" t="s">
        <v>315</v>
      </c>
      <c r="F794" s="82"/>
      <c r="G794" s="106"/>
      <c r="H794" s="84"/>
      <c r="I794" s="85"/>
      <c r="J794" s="85">
        <f>SUM(J795:J796)</f>
        <v>0</v>
      </c>
    </row>
    <row r="795" spans="1:10" ht="22.5" x14ac:dyDescent="0.25">
      <c r="A795" s="68"/>
      <c r="B795" s="68">
        <f>IF(TRIM(I795)&lt;&gt;"",COUNTA($I$8:I795),"")</f>
        <v>597</v>
      </c>
      <c r="C795" s="68"/>
      <c r="D795" s="102"/>
      <c r="E795" s="70" t="s">
        <v>172</v>
      </c>
      <c r="F795" s="70"/>
      <c r="G795" s="71" t="s">
        <v>124</v>
      </c>
      <c r="H795" s="72">
        <v>475.20000000000005</v>
      </c>
      <c r="I795" s="203">
        <v>0</v>
      </c>
      <c r="J795" s="208">
        <f t="shared" si="19"/>
        <v>0</v>
      </c>
    </row>
    <row r="796" spans="1:10" ht="22.5" x14ac:dyDescent="0.25">
      <c r="A796" s="68"/>
      <c r="B796" s="68">
        <f>IF(TRIM(I796)&lt;&gt;"",COUNTA($I$8:I796),"")</f>
        <v>598</v>
      </c>
      <c r="C796" s="68"/>
      <c r="D796" s="102"/>
      <c r="E796" s="70" t="s">
        <v>173</v>
      </c>
      <c r="F796" s="70" t="s">
        <v>231</v>
      </c>
      <c r="G796" s="71" t="s">
        <v>128</v>
      </c>
      <c r="H796" s="72">
        <v>72</v>
      </c>
      <c r="I796" s="203">
        <v>0</v>
      </c>
      <c r="J796" s="208">
        <f t="shared" si="19"/>
        <v>0</v>
      </c>
    </row>
    <row r="797" spans="1:10" x14ac:dyDescent="0.25">
      <c r="A797" s="79">
        <v>3</v>
      </c>
      <c r="B797" s="79" t="str">
        <f>IF(TRIM(I797)&lt;&gt;"",COUNTA($I$8:I797),"")</f>
        <v/>
      </c>
      <c r="C797" s="79" t="s">
        <v>798</v>
      </c>
      <c r="D797" s="80" t="s">
        <v>798</v>
      </c>
      <c r="E797" s="81" t="s">
        <v>573</v>
      </c>
      <c r="F797" s="82"/>
      <c r="G797" s="106"/>
      <c r="H797" s="84"/>
      <c r="I797" s="85"/>
      <c r="J797" s="85">
        <f>SUM(J798)</f>
        <v>0</v>
      </c>
    </row>
    <row r="798" spans="1:10" ht="22.5" x14ac:dyDescent="0.25">
      <c r="A798" s="68"/>
      <c r="B798" s="68">
        <f>IF(TRIM(I798)&lt;&gt;"",COUNTA($I$8:I798),"")</f>
        <v>599</v>
      </c>
      <c r="C798" s="68"/>
      <c r="D798" s="102"/>
      <c r="E798" s="70" t="s">
        <v>177</v>
      </c>
      <c r="F798" s="70" t="s">
        <v>178</v>
      </c>
      <c r="G798" s="71" t="s">
        <v>128</v>
      </c>
      <c r="H798" s="72">
        <v>150</v>
      </c>
      <c r="I798" s="203">
        <v>0</v>
      </c>
      <c r="J798" s="208">
        <f t="shared" si="19"/>
        <v>0</v>
      </c>
    </row>
    <row r="799" spans="1:10" x14ac:dyDescent="0.25">
      <c r="A799" s="79">
        <v>3</v>
      </c>
      <c r="B799" s="79" t="str">
        <f>IF(TRIM(I799)&lt;&gt;"",COUNTA($I$8:I799),"")</f>
        <v/>
      </c>
      <c r="C799" s="79" t="s">
        <v>798</v>
      </c>
      <c r="D799" s="80" t="s">
        <v>798</v>
      </c>
      <c r="E799" s="81" t="s">
        <v>148</v>
      </c>
      <c r="F799" s="82"/>
      <c r="G799" s="106"/>
      <c r="H799" s="84"/>
      <c r="I799" s="85"/>
      <c r="J799" s="85">
        <f>SUM(J800:J802)</f>
        <v>0</v>
      </c>
    </row>
    <row r="800" spans="1:10" x14ac:dyDescent="0.25">
      <c r="A800" s="68"/>
      <c r="B800" s="68">
        <f>IF(TRIM(I800)&lt;&gt;"",COUNTA($I$8:I800),"")</f>
        <v>600</v>
      </c>
      <c r="C800" s="68"/>
      <c r="D800" s="102"/>
      <c r="E800" s="70" t="s">
        <v>88</v>
      </c>
      <c r="F800" s="70"/>
      <c r="G800" s="71" t="s">
        <v>124</v>
      </c>
      <c r="H800" s="72">
        <v>50</v>
      </c>
      <c r="I800" s="203">
        <v>0</v>
      </c>
      <c r="J800" s="208">
        <f t="shared" si="19"/>
        <v>0</v>
      </c>
    </row>
    <row r="801" spans="1:10" x14ac:dyDescent="0.25">
      <c r="A801" s="68"/>
      <c r="B801" s="68">
        <f>IF(TRIM(I801)&lt;&gt;"",COUNTA($I$8:I801),"")</f>
        <v>601</v>
      </c>
      <c r="C801" s="68"/>
      <c r="D801" s="102"/>
      <c r="E801" s="70" t="s">
        <v>89</v>
      </c>
      <c r="F801" s="70"/>
      <c r="G801" s="71" t="s">
        <v>124</v>
      </c>
      <c r="H801" s="72">
        <v>50</v>
      </c>
      <c r="I801" s="203">
        <v>0</v>
      </c>
      <c r="J801" s="208">
        <f t="shared" si="19"/>
        <v>0</v>
      </c>
    </row>
    <row r="802" spans="1:10" ht="22.5" x14ac:dyDescent="0.25">
      <c r="A802" s="68"/>
      <c r="B802" s="68">
        <f>IF(TRIM(I802)&lt;&gt;"",COUNTA($I$8:I802),"")</f>
        <v>602</v>
      </c>
      <c r="C802" s="68"/>
      <c r="D802" s="102"/>
      <c r="E802" s="70" t="s">
        <v>232</v>
      </c>
      <c r="F802" s="70" t="s">
        <v>1124</v>
      </c>
      <c r="G802" s="71" t="s">
        <v>128</v>
      </c>
      <c r="H802" s="72">
        <v>15</v>
      </c>
      <c r="I802" s="203">
        <v>0</v>
      </c>
      <c r="J802" s="208">
        <f t="shared" si="19"/>
        <v>0</v>
      </c>
    </row>
    <row r="803" spans="1:10" ht="22.5" x14ac:dyDescent="0.25">
      <c r="A803" s="79">
        <v>3</v>
      </c>
      <c r="B803" s="79" t="str">
        <f>IF(TRIM(I803)&lt;&gt;"",COUNTA($I$8:I803),"")</f>
        <v/>
      </c>
      <c r="C803" s="79" t="s">
        <v>798</v>
      </c>
      <c r="D803" s="80" t="s">
        <v>798</v>
      </c>
      <c r="E803" s="81" t="s">
        <v>149</v>
      </c>
      <c r="F803" s="82"/>
      <c r="G803" s="106"/>
      <c r="H803" s="84"/>
      <c r="I803" s="85"/>
      <c r="J803" s="85">
        <f>SUM(J804)</f>
        <v>0</v>
      </c>
    </row>
    <row r="804" spans="1:10" x14ac:dyDescent="0.25">
      <c r="A804" s="68"/>
      <c r="B804" s="68">
        <f>IF(TRIM(I804)&lt;&gt;"",COUNTA($I$8:I804),"")</f>
        <v>603</v>
      </c>
      <c r="C804" s="68"/>
      <c r="D804" s="102"/>
      <c r="E804" s="70" t="s">
        <v>182</v>
      </c>
      <c r="F804" s="70"/>
      <c r="G804" s="71" t="s">
        <v>128</v>
      </c>
      <c r="H804" s="72">
        <v>150</v>
      </c>
      <c r="I804" s="203">
        <v>0</v>
      </c>
      <c r="J804" s="208">
        <f t="shared" si="19"/>
        <v>0</v>
      </c>
    </row>
    <row r="805" spans="1:10" x14ac:dyDescent="0.25">
      <c r="A805" s="62">
        <v>2</v>
      </c>
      <c r="B805" s="62" t="str">
        <f>IF(TRIM(I805)&lt;&gt;"",COUNTA($I$8:I805),"")</f>
        <v/>
      </c>
      <c r="C805" s="62" t="s">
        <v>798</v>
      </c>
      <c r="D805" s="63" t="s">
        <v>798</v>
      </c>
      <c r="E805" s="64" t="s">
        <v>91</v>
      </c>
      <c r="F805" s="64"/>
      <c r="G805" s="95"/>
      <c r="H805" s="96"/>
      <c r="I805" s="173"/>
      <c r="J805" s="66">
        <f>SUM(J806)</f>
        <v>0</v>
      </c>
    </row>
    <row r="806" spans="1:10" ht="33.75" x14ac:dyDescent="0.25">
      <c r="A806" s="68"/>
      <c r="B806" s="68">
        <f>IF(TRIM(I806)&lt;&gt;"",COUNTA($I$8:I806),"")</f>
        <v>604</v>
      </c>
      <c r="C806" s="68"/>
      <c r="D806" s="102"/>
      <c r="E806" s="70" t="s">
        <v>183</v>
      </c>
      <c r="F806" s="70"/>
      <c r="G806" s="71" t="s">
        <v>368</v>
      </c>
      <c r="H806" s="72">
        <v>60</v>
      </c>
      <c r="I806" s="203">
        <v>0</v>
      </c>
      <c r="J806" s="208">
        <f t="shared" si="19"/>
        <v>0</v>
      </c>
    </row>
    <row r="807" spans="1:10" x14ac:dyDescent="0.25">
      <c r="A807" s="62">
        <v>2</v>
      </c>
      <c r="B807" s="62" t="str">
        <f>IF(TRIM(I807)&lt;&gt;"",COUNTA($I$8:I807),"")</f>
        <v/>
      </c>
      <c r="C807" s="62" t="s">
        <v>798</v>
      </c>
      <c r="D807" s="63" t="s">
        <v>798</v>
      </c>
      <c r="E807" s="64" t="s">
        <v>92</v>
      </c>
      <c r="F807" s="64"/>
      <c r="G807" s="95"/>
      <c r="H807" s="96"/>
      <c r="I807" s="173"/>
      <c r="J807" s="66">
        <f>J808+J817+J820+J826+J829+J832+J838+J840</f>
        <v>0</v>
      </c>
    </row>
    <row r="808" spans="1:10" x14ac:dyDescent="0.25">
      <c r="A808" s="79">
        <v>3</v>
      </c>
      <c r="B808" s="79" t="str">
        <f>IF(TRIM(I808)&lt;&gt;"",COUNTA($I$8:I808),"")</f>
        <v/>
      </c>
      <c r="C808" s="79" t="s">
        <v>798</v>
      </c>
      <c r="D808" s="80" t="s">
        <v>798</v>
      </c>
      <c r="E808" s="81" t="s">
        <v>157</v>
      </c>
      <c r="F808" s="82"/>
      <c r="G808" s="106"/>
      <c r="H808" s="84"/>
      <c r="I808" s="85"/>
      <c r="J808" s="85">
        <f>SUM(J809:J816)</f>
        <v>0</v>
      </c>
    </row>
    <row r="809" spans="1:10" ht="22.5" x14ac:dyDescent="0.25">
      <c r="A809" s="68"/>
      <c r="B809" s="68">
        <f>IF(TRIM(I809)&lt;&gt;"",COUNTA($I$8:I809),"")</f>
        <v>605</v>
      </c>
      <c r="C809" s="68"/>
      <c r="D809" s="102"/>
      <c r="E809" s="70" t="s">
        <v>184</v>
      </c>
      <c r="F809" s="70"/>
      <c r="G809" s="100" t="s">
        <v>124</v>
      </c>
      <c r="H809" s="72">
        <v>48.480000000000004</v>
      </c>
      <c r="I809" s="203">
        <v>0</v>
      </c>
      <c r="J809" s="208">
        <f t="shared" si="19"/>
        <v>0</v>
      </c>
    </row>
    <row r="810" spans="1:10" x14ac:dyDescent="0.25">
      <c r="A810" s="68"/>
      <c r="B810" s="68">
        <f>IF(TRIM(I810)&lt;&gt;"",COUNTA($I$8:I810),"")</f>
        <v>606</v>
      </c>
      <c r="C810" s="68"/>
      <c r="D810" s="102"/>
      <c r="E810" s="70" t="s">
        <v>186</v>
      </c>
      <c r="F810" s="70"/>
      <c r="G810" s="100" t="s">
        <v>124</v>
      </c>
      <c r="H810" s="72">
        <v>39</v>
      </c>
      <c r="I810" s="203">
        <v>0</v>
      </c>
      <c r="J810" s="208">
        <f t="shared" si="19"/>
        <v>0</v>
      </c>
    </row>
    <row r="811" spans="1:10" x14ac:dyDescent="0.25">
      <c r="A811" s="68"/>
      <c r="B811" s="68">
        <f>IF(TRIM(I811)&lt;&gt;"",COUNTA($I$8:I811),"")</f>
        <v>607</v>
      </c>
      <c r="C811" s="68"/>
      <c r="D811" s="102"/>
      <c r="E811" s="70" t="s">
        <v>234</v>
      </c>
      <c r="F811" s="70"/>
      <c r="G811" s="100" t="s">
        <v>124</v>
      </c>
      <c r="H811" s="72">
        <v>48</v>
      </c>
      <c r="I811" s="203">
        <v>0</v>
      </c>
      <c r="J811" s="208">
        <f t="shared" si="19"/>
        <v>0</v>
      </c>
    </row>
    <row r="812" spans="1:10" ht="22.5" x14ac:dyDescent="0.25">
      <c r="A812" s="68"/>
      <c r="B812" s="68">
        <f>IF(TRIM(I812)&lt;&gt;"",COUNTA($I$8:I812),"")</f>
        <v>608</v>
      </c>
      <c r="C812" s="68"/>
      <c r="D812" s="102"/>
      <c r="E812" s="70" t="s">
        <v>235</v>
      </c>
      <c r="F812" s="70"/>
      <c r="G812" s="100" t="s">
        <v>124</v>
      </c>
      <c r="H812" s="72">
        <v>45</v>
      </c>
      <c r="I812" s="203">
        <v>0</v>
      </c>
      <c r="J812" s="208">
        <f t="shared" si="19"/>
        <v>0</v>
      </c>
    </row>
    <row r="813" spans="1:10" x14ac:dyDescent="0.25">
      <c r="A813" s="68"/>
      <c r="B813" s="68">
        <f>IF(TRIM(I813)&lt;&gt;"",COUNTA($I$8:I813),"")</f>
        <v>609</v>
      </c>
      <c r="C813" s="68"/>
      <c r="D813" s="102"/>
      <c r="E813" s="70" t="s">
        <v>283</v>
      </c>
      <c r="F813" s="70"/>
      <c r="G813" s="100" t="s">
        <v>124</v>
      </c>
      <c r="H813" s="72">
        <v>90</v>
      </c>
      <c r="I813" s="203">
        <v>0</v>
      </c>
      <c r="J813" s="208">
        <f t="shared" si="19"/>
        <v>0</v>
      </c>
    </row>
    <row r="814" spans="1:10" ht="22.5" x14ac:dyDescent="0.25">
      <c r="A814" s="68"/>
      <c r="B814" s="68">
        <f>IF(TRIM(I814)&lt;&gt;"",COUNTA($I$8:I814),"")</f>
        <v>610</v>
      </c>
      <c r="C814" s="68"/>
      <c r="D814" s="102"/>
      <c r="E814" s="70" t="s">
        <v>266</v>
      </c>
      <c r="F814" s="70" t="s">
        <v>447</v>
      </c>
      <c r="G814" s="100" t="s">
        <v>124</v>
      </c>
      <c r="H814" s="72">
        <v>18</v>
      </c>
      <c r="I814" s="203">
        <v>0</v>
      </c>
      <c r="J814" s="208">
        <f t="shared" si="19"/>
        <v>0</v>
      </c>
    </row>
    <row r="815" spans="1:10" ht="22.5" x14ac:dyDescent="0.25">
      <c r="A815" s="68"/>
      <c r="B815" s="68">
        <f>IF(TRIM(I815)&lt;&gt;"",COUNTA($I$8:I815),"")</f>
        <v>611</v>
      </c>
      <c r="C815" s="68"/>
      <c r="D815" s="102"/>
      <c r="E815" s="70" t="s">
        <v>185</v>
      </c>
      <c r="F815" s="70"/>
      <c r="G815" s="100" t="s">
        <v>124</v>
      </c>
      <c r="H815" s="72">
        <v>28.8</v>
      </c>
      <c r="I815" s="203">
        <v>0</v>
      </c>
      <c r="J815" s="208">
        <f t="shared" si="19"/>
        <v>0</v>
      </c>
    </row>
    <row r="816" spans="1:10" x14ac:dyDescent="0.25">
      <c r="A816" s="68"/>
      <c r="B816" s="68">
        <f>IF(TRIM(I816)&lt;&gt;"",COUNTA($I$8:I816),"")</f>
        <v>612</v>
      </c>
      <c r="C816" s="68"/>
      <c r="D816" s="102"/>
      <c r="E816" s="70" t="s">
        <v>236</v>
      </c>
      <c r="F816" s="70"/>
      <c r="G816" s="100" t="s">
        <v>124</v>
      </c>
      <c r="H816" s="72">
        <v>30</v>
      </c>
      <c r="I816" s="203">
        <v>0</v>
      </c>
      <c r="J816" s="208">
        <f t="shared" si="19"/>
        <v>0</v>
      </c>
    </row>
    <row r="817" spans="1:10" x14ac:dyDescent="0.25">
      <c r="A817" s="79">
        <v>3</v>
      </c>
      <c r="B817" s="79" t="str">
        <f>IF(TRIM(I817)&lt;&gt;"",COUNTA($I$8:I817),"")</f>
        <v/>
      </c>
      <c r="C817" s="79" t="s">
        <v>798</v>
      </c>
      <c r="D817" s="80" t="s">
        <v>798</v>
      </c>
      <c r="E817" s="81" t="s">
        <v>156</v>
      </c>
      <c r="F817" s="82"/>
      <c r="G817" s="106"/>
      <c r="H817" s="84"/>
      <c r="I817" s="85"/>
      <c r="J817" s="85">
        <f>SUM(J818:J819)</f>
        <v>0</v>
      </c>
    </row>
    <row r="818" spans="1:10" ht="33.75" x14ac:dyDescent="0.25">
      <c r="A818" s="68"/>
      <c r="B818" s="68">
        <f>IF(TRIM(I818)&lt;&gt;"",COUNTA($I$8:I818),"")</f>
        <v>613</v>
      </c>
      <c r="C818" s="68"/>
      <c r="D818" s="102"/>
      <c r="E818" s="70" t="s">
        <v>126</v>
      </c>
      <c r="F818" s="70" t="s">
        <v>187</v>
      </c>
      <c r="G818" s="100" t="s">
        <v>1108</v>
      </c>
      <c r="H818" s="72">
        <v>4875</v>
      </c>
      <c r="I818" s="203">
        <v>0</v>
      </c>
      <c r="J818" s="208">
        <f t="shared" ref="J818:J849" si="20">IF(ISNUMBER(H818),ROUND(H818*I818,2),"")</f>
        <v>0</v>
      </c>
    </row>
    <row r="819" spans="1:10" ht="33.75" x14ac:dyDescent="0.25">
      <c r="A819" s="68"/>
      <c r="B819" s="68">
        <f>IF(TRIM(I819)&lt;&gt;"",COUNTA($I$8:I819),"")</f>
        <v>614</v>
      </c>
      <c r="C819" s="68"/>
      <c r="D819" s="102"/>
      <c r="E819" s="70" t="s">
        <v>190</v>
      </c>
      <c r="F819" s="70" t="s">
        <v>187</v>
      </c>
      <c r="G819" s="100" t="s">
        <v>1108</v>
      </c>
      <c r="H819" s="72">
        <v>4875</v>
      </c>
      <c r="I819" s="203">
        <v>0</v>
      </c>
      <c r="J819" s="208">
        <f t="shared" si="20"/>
        <v>0</v>
      </c>
    </row>
    <row r="820" spans="1:10" x14ac:dyDescent="0.25">
      <c r="A820" s="79">
        <v>3</v>
      </c>
      <c r="B820" s="79" t="str">
        <f>IF(TRIM(I820)&lt;&gt;"",COUNTA($I$8:I820),"")</f>
        <v/>
      </c>
      <c r="C820" s="79" t="s">
        <v>798</v>
      </c>
      <c r="D820" s="80" t="s">
        <v>798</v>
      </c>
      <c r="E820" s="81" t="s">
        <v>155</v>
      </c>
      <c r="F820" s="82"/>
      <c r="G820" s="106"/>
      <c r="H820" s="84"/>
      <c r="I820" s="85"/>
      <c r="J820" s="85">
        <f>SUM(J821:J825)</f>
        <v>0</v>
      </c>
    </row>
    <row r="821" spans="1:10" ht="22.5" x14ac:dyDescent="0.25">
      <c r="A821" s="68"/>
      <c r="B821" s="68">
        <f>IF(TRIM(I821)&lt;&gt;"",COUNTA($I$8:I821),"")</f>
        <v>615</v>
      </c>
      <c r="C821" s="68"/>
      <c r="D821" s="102"/>
      <c r="E821" s="70" t="s">
        <v>195</v>
      </c>
      <c r="F821" s="70"/>
      <c r="G821" s="71" t="s">
        <v>128</v>
      </c>
      <c r="H821" s="72">
        <v>65</v>
      </c>
      <c r="I821" s="203">
        <v>0</v>
      </c>
      <c r="J821" s="208">
        <f t="shared" si="20"/>
        <v>0</v>
      </c>
    </row>
    <row r="822" spans="1:10" ht="33.75" x14ac:dyDescent="0.25">
      <c r="A822" s="68"/>
      <c r="B822" s="68">
        <f>IF(TRIM(I822)&lt;&gt;"",COUNTA($I$8:I822),"")</f>
        <v>616</v>
      </c>
      <c r="C822" s="68"/>
      <c r="D822" s="102"/>
      <c r="E822" s="70" t="s">
        <v>127</v>
      </c>
      <c r="F822" s="70" t="s">
        <v>241</v>
      </c>
      <c r="G822" s="71" t="s">
        <v>128</v>
      </c>
      <c r="H822" s="72">
        <v>23.23</v>
      </c>
      <c r="I822" s="203">
        <v>0</v>
      </c>
      <c r="J822" s="208">
        <f t="shared" si="20"/>
        <v>0</v>
      </c>
    </row>
    <row r="823" spans="1:10" ht="22.5" x14ac:dyDescent="0.25">
      <c r="A823" s="68"/>
      <c r="B823" s="68">
        <f>IF(TRIM(I823)&lt;&gt;"",COUNTA($I$8:I823),"")</f>
        <v>617</v>
      </c>
      <c r="C823" s="68"/>
      <c r="D823" s="102"/>
      <c r="E823" s="70" t="s">
        <v>191</v>
      </c>
      <c r="F823" s="70"/>
      <c r="G823" s="71" t="s">
        <v>128</v>
      </c>
      <c r="H823" s="72">
        <v>10.4</v>
      </c>
      <c r="I823" s="203">
        <v>0</v>
      </c>
      <c r="J823" s="208">
        <f t="shared" si="20"/>
        <v>0</v>
      </c>
    </row>
    <row r="824" spans="1:10" ht="22.5" x14ac:dyDescent="0.25">
      <c r="A824" s="68"/>
      <c r="B824" s="68">
        <f>IF(TRIM(I824)&lt;&gt;"",COUNTA($I$8:I824),"")</f>
        <v>618</v>
      </c>
      <c r="C824" s="68"/>
      <c r="D824" s="102"/>
      <c r="E824" s="70" t="s">
        <v>1125</v>
      </c>
      <c r="F824" s="70" t="s">
        <v>1126</v>
      </c>
      <c r="G824" s="71" t="s">
        <v>128</v>
      </c>
      <c r="H824" s="72">
        <v>10.4</v>
      </c>
      <c r="I824" s="203">
        <v>0</v>
      </c>
      <c r="J824" s="208">
        <f t="shared" si="20"/>
        <v>0</v>
      </c>
    </row>
    <row r="825" spans="1:10" ht="33.75" x14ac:dyDescent="0.25">
      <c r="A825" s="68"/>
      <c r="B825" s="68">
        <f>IF(TRIM(I825)&lt;&gt;"",COUNTA($I$8:I825),"")</f>
        <v>619</v>
      </c>
      <c r="C825" s="68"/>
      <c r="D825" s="102"/>
      <c r="E825" s="70" t="s">
        <v>284</v>
      </c>
      <c r="F825" s="70" t="s">
        <v>1126</v>
      </c>
      <c r="G825" s="71" t="s">
        <v>128</v>
      </c>
      <c r="H825" s="72">
        <v>86.4</v>
      </c>
      <c r="I825" s="203">
        <v>0</v>
      </c>
      <c r="J825" s="208">
        <f t="shared" si="20"/>
        <v>0</v>
      </c>
    </row>
    <row r="826" spans="1:10" x14ac:dyDescent="0.25">
      <c r="A826" s="79">
        <v>3</v>
      </c>
      <c r="B826" s="79" t="str">
        <f>IF(TRIM(I826)&lt;&gt;"",COUNTA($I$8:I826),"")</f>
        <v/>
      </c>
      <c r="C826" s="79" t="s">
        <v>798</v>
      </c>
      <c r="D826" s="80" t="s">
        <v>798</v>
      </c>
      <c r="E826" s="81" t="s">
        <v>151</v>
      </c>
      <c r="F826" s="82"/>
      <c r="G826" s="106"/>
      <c r="H826" s="84"/>
      <c r="I826" s="85"/>
      <c r="J826" s="85">
        <f>SUM(J827:J828)</f>
        <v>0</v>
      </c>
    </row>
    <row r="827" spans="1:10" ht="45" x14ac:dyDescent="0.25">
      <c r="A827" s="68"/>
      <c r="B827" s="68">
        <f>IF(TRIM(I827)&lt;&gt;"",COUNTA($I$8:I827),"")</f>
        <v>620</v>
      </c>
      <c r="C827" s="68"/>
      <c r="D827" s="102"/>
      <c r="E827" s="70" t="s">
        <v>1127</v>
      </c>
      <c r="F827" s="70"/>
      <c r="G827" s="71" t="s">
        <v>124</v>
      </c>
      <c r="H827" s="72">
        <v>170</v>
      </c>
      <c r="I827" s="203">
        <v>0</v>
      </c>
      <c r="J827" s="208">
        <f t="shared" si="20"/>
        <v>0</v>
      </c>
    </row>
    <row r="828" spans="1:10" x14ac:dyDescent="0.25">
      <c r="A828" s="68"/>
      <c r="B828" s="68">
        <f>IF(TRIM(I828)&lt;&gt;"",COUNTA($I$8:I828),"")</f>
        <v>621</v>
      </c>
      <c r="C828" s="68"/>
      <c r="D828" s="102"/>
      <c r="E828" s="70" t="s">
        <v>245</v>
      </c>
      <c r="F828" s="70"/>
      <c r="G828" s="71" t="s">
        <v>124</v>
      </c>
      <c r="H828" s="72">
        <v>52</v>
      </c>
      <c r="I828" s="203">
        <v>0</v>
      </c>
      <c r="J828" s="208">
        <f t="shared" si="20"/>
        <v>0</v>
      </c>
    </row>
    <row r="829" spans="1:10" x14ac:dyDescent="0.25">
      <c r="A829" s="79">
        <v>3</v>
      </c>
      <c r="B829" s="79" t="str">
        <f>IF(TRIM(I829)&lt;&gt;"",COUNTA($I$8:I829),"")</f>
        <v/>
      </c>
      <c r="C829" s="79" t="s">
        <v>798</v>
      </c>
      <c r="D829" s="80" t="s">
        <v>798</v>
      </c>
      <c r="E829" s="81" t="s">
        <v>212</v>
      </c>
      <c r="F829" s="82"/>
      <c r="G829" s="106"/>
      <c r="H829" s="84"/>
      <c r="I829" s="85"/>
      <c r="J829" s="85">
        <f>SUM(J830:J831)</f>
        <v>0</v>
      </c>
    </row>
    <row r="830" spans="1:10" x14ac:dyDescent="0.25">
      <c r="A830" s="68"/>
      <c r="B830" s="68">
        <f>IF(TRIM(I830)&lt;&gt;"",COUNTA($I$8:I830),"")</f>
        <v>622</v>
      </c>
      <c r="C830" s="68"/>
      <c r="D830" s="102"/>
      <c r="E830" s="70" t="s">
        <v>207</v>
      </c>
      <c r="F830" s="70"/>
      <c r="G830" s="71" t="s">
        <v>124</v>
      </c>
      <c r="H830" s="72">
        <v>30.240000000000002</v>
      </c>
      <c r="I830" s="203">
        <v>0</v>
      </c>
      <c r="J830" s="208">
        <f t="shared" si="20"/>
        <v>0</v>
      </c>
    </row>
    <row r="831" spans="1:10" ht="56.25" x14ac:dyDescent="0.25">
      <c r="A831" s="68"/>
      <c r="B831" s="68">
        <f>IF(TRIM(I831)&lt;&gt;"",COUNTA($I$8:I831),"")</f>
        <v>623</v>
      </c>
      <c r="C831" s="68"/>
      <c r="D831" s="102"/>
      <c r="E831" s="70" t="s">
        <v>246</v>
      </c>
      <c r="F831" s="70" t="s">
        <v>1128</v>
      </c>
      <c r="G831" s="71" t="s">
        <v>128</v>
      </c>
      <c r="H831" s="72">
        <v>85</v>
      </c>
      <c r="I831" s="203">
        <v>0</v>
      </c>
      <c r="J831" s="208">
        <f t="shared" si="20"/>
        <v>0</v>
      </c>
    </row>
    <row r="832" spans="1:10" x14ac:dyDescent="0.25">
      <c r="A832" s="79">
        <v>3</v>
      </c>
      <c r="B832" s="79" t="str">
        <f>IF(TRIM(I832)&lt;&gt;"",COUNTA($I$8:I832),"")</f>
        <v/>
      </c>
      <c r="C832" s="79" t="s">
        <v>798</v>
      </c>
      <c r="D832" s="80" t="s">
        <v>798</v>
      </c>
      <c r="E832" s="81" t="s">
        <v>152</v>
      </c>
      <c r="F832" s="82"/>
      <c r="G832" s="106"/>
      <c r="H832" s="84"/>
      <c r="I832" s="85"/>
      <c r="J832" s="85">
        <f>SUM(J833:J837)</f>
        <v>0</v>
      </c>
    </row>
    <row r="833" spans="1:10" ht="22.5" x14ac:dyDescent="0.25">
      <c r="A833" s="68"/>
      <c r="B833" s="68">
        <f>IF(TRIM(I833)&lt;&gt;"",COUNTA($I$8:I833),"")</f>
        <v>624</v>
      </c>
      <c r="C833" s="68"/>
      <c r="D833" s="102"/>
      <c r="E833" s="70" t="s">
        <v>114</v>
      </c>
      <c r="F833" s="70"/>
      <c r="G833" s="71" t="s">
        <v>121</v>
      </c>
      <c r="H833" s="72">
        <v>10</v>
      </c>
      <c r="I833" s="203">
        <v>0</v>
      </c>
      <c r="J833" s="208">
        <f t="shared" si="20"/>
        <v>0</v>
      </c>
    </row>
    <row r="834" spans="1:10" ht="22.5" x14ac:dyDescent="0.25">
      <c r="A834" s="68"/>
      <c r="B834" s="68">
        <f>IF(TRIM(I834)&lt;&gt;"",COUNTA($I$8:I834),"")</f>
        <v>625</v>
      </c>
      <c r="C834" s="68"/>
      <c r="D834" s="102"/>
      <c r="E834" s="70" t="s">
        <v>248</v>
      </c>
      <c r="F834" s="70" t="s">
        <v>249</v>
      </c>
      <c r="G834" s="71" t="s">
        <v>368</v>
      </c>
      <c r="H834" s="72">
        <v>50</v>
      </c>
      <c r="I834" s="203">
        <v>0</v>
      </c>
      <c r="J834" s="208">
        <f t="shared" si="20"/>
        <v>0</v>
      </c>
    </row>
    <row r="835" spans="1:10" ht="33.75" x14ac:dyDescent="0.25">
      <c r="A835" s="68"/>
      <c r="B835" s="68">
        <f>IF(TRIM(I835)&lt;&gt;"",COUNTA($I$8:I835),"")</f>
        <v>626</v>
      </c>
      <c r="C835" s="68"/>
      <c r="D835" s="102"/>
      <c r="E835" s="70" t="s">
        <v>262</v>
      </c>
      <c r="F835" s="70" t="s">
        <v>263</v>
      </c>
      <c r="G835" s="71" t="s">
        <v>368</v>
      </c>
      <c r="H835" s="72">
        <v>50</v>
      </c>
      <c r="I835" s="203">
        <v>0</v>
      </c>
      <c r="J835" s="208">
        <f t="shared" si="20"/>
        <v>0</v>
      </c>
    </row>
    <row r="836" spans="1:10" ht="22.5" x14ac:dyDescent="0.25">
      <c r="A836" s="68"/>
      <c r="B836" s="68">
        <f>IF(TRIM(I836)&lt;&gt;"",COUNTA($I$8:I836),"")</f>
        <v>627</v>
      </c>
      <c r="C836" s="68"/>
      <c r="D836" s="102"/>
      <c r="E836" s="70" t="s">
        <v>115</v>
      </c>
      <c r="F836" s="70"/>
      <c r="G836" s="71" t="s">
        <v>121</v>
      </c>
      <c r="H836" s="72">
        <v>1</v>
      </c>
      <c r="I836" s="203">
        <v>0</v>
      </c>
      <c r="J836" s="208">
        <f t="shared" si="20"/>
        <v>0</v>
      </c>
    </row>
    <row r="837" spans="1:10" ht="33.75" x14ac:dyDescent="0.25">
      <c r="A837" s="68"/>
      <c r="B837" s="68">
        <f>IF(TRIM(I837)&lt;&gt;"",COUNTA($I$8:I837),"")</f>
        <v>628</v>
      </c>
      <c r="C837" s="68"/>
      <c r="D837" s="102"/>
      <c r="E837" s="70" t="s">
        <v>264</v>
      </c>
      <c r="F837" s="70" t="s">
        <v>265</v>
      </c>
      <c r="G837" s="71" t="s">
        <v>124</v>
      </c>
      <c r="H837" s="72">
        <v>20</v>
      </c>
      <c r="I837" s="203">
        <v>0</v>
      </c>
      <c r="J837" s="208">
        <f t="shared" si="20"/>
        <v>0</v>
      </c>
    </row>
    <row r="838" spans="1:10" x14ac:dyDescent="0.25">
      <c r="A838" s="79">
        <v>3</v>
      </c>
      <c r="B838" s="79" t="str">
        <f>IF(TRIM(I838)&lt;&gt;"",COUNTA($I$8:I838),"")</f>
        <v/>
      </c>
      <c r="C838" s="79" t="s">
        <v>798</v>
      </c>
      <c r="D838" s="80" t="s">
        <v>798</v>
      </c>
      <c r="E838" s="81" t="s">
        <v>153</v>
      </c>
      <c r="F838" s="82"/>
      <c r="G838" s="106"/>
      <c r="H838" s="84"/>
      <c r="I838" s="85"/>
      <c r="J838" s="85">
        <f>SUM(J839)</f>
        <v>0</v>
      </c>
    </row>
    <row r="839" spans="1:10" ht="22.5" x14ac:dyDescent="0.25">
      <c r="A839" s="68"/>
      <c r="B839" s="68">
        <f>IF(TRIM(I839)&lt;&gt;"",COUNTA($I$8:I839),"")</f>
        <v>629</v>
      </c>
      <c r="C839" s="68"/>
      <c r="D839" s="102"/>
      <c r="E839" s="70" t="s">
        <v>131</v>
      </c>
      <c r="F839" s="70"/>
      <c r="G839" s="71" t="s">
        <v>368</v>
      </c>
      <c r="H839" s="72">
        <v>150</v>
      </c>
      <c r="I839" s="203">
        <v>0</v>
      </c>
      <c r="J839" s="208">
        <f t="shared" si="20"/>
        <v>0</v>
      </c>
    </row>
    <row r="840" spans="1:10" x14ac:dyDescent="0.25">
      <c r="A840" s="79">
        <v>3</v>
      </c>
      <c r="B840" s="79" t="str">
        <f>IF(TRIM(I840)&lt;&gt;"",COUNTA($I$8:I840),"")</f>
        <v/>
      </c>
      <c r="C840" s="79" t="s">
        <v>798</v>
      </c>
      <c r="D840" s="80" t="s">
        <v>798</v>
      </c>
      <c r="E840" s="81" t="s">
        <v>154</v>
      </c>
      <c r="F840" s="82"/>
      <c r="G840" s="106"/>
      <c r="H840" s="84"/>
      <c r="I840" s="85"/>
      <c r="J840" s="85">
        <f>SUM(J841:J847)</f>
        <v>0</v>
      </c>
    </row>
    <row r="841" spans="1:10" ht="22.5" x14ac:dyDescent="0.25">
      <c r="A841" s="68"/>
      <c r="B841" s="68">
        <f>IF(TRIM(I841)&lt;&gt;"",COUNTA($I$8:I841),"")</f>
        <v>630</v>
      </c>
      <c r="C841" s="68"/>
      <c r="D841" s="102"/>
      <c r="E841" s="70" t="s">
        <v>250</v>
      </c>
      <c r="F841" s="70" t="s">
        <v>251</v>
      </c>
      <c r="G841" s="71" t="s">
        <v>124</v>
      </c>
      <c r="H841" s="72">
        <v>22.5</v>
      </c>
      <c r="I841" s="203">
        <v>0</v>
      </c>
      <c r="J841" s="208">
        <f t="shared" si="20"/>
        <v>0</v>
      </c>
    </row>
    <row r="842" spans="1:10" x14ac:dyDescent="0.25">
      <c r="A842" s="68"/>
      <c r="B842" s="68">
        <f>IF(TRIM(I842)&lt;&gt;"",COUNTA($I$8:I842),"")</f>
        <v>631</v>
      </c>
      <c r="C842" s="68"/>
      <c r="D842" s="102"/>
      <c r="E842" s="70" t="s">
        <v>252</v>
      </c>
      <c r="F842" s="70"/>
      <c r="G842" s="71" t="s">
        <v>124</v>
      </c>
      <c r="H842" s="72">
        <v>450</v>
      </c>
      <c r="I842" s="203">
        <v>0</v>
      </c>
      <c r="J842" s="208">
        <f t="shared" si="20"/>
        <v>0</v>
      </c>
    </row>
    <row r="843" spans="1:10" ht="67.5" x14ac:dyDescent="0.25">
      <c r="A843" s="68"/>
      <c r="B843" s="68">
        <f>IF(TRIM(I843)&lt;&gt;"",COUNTA($I$8:I843),"")</f>
        <v>632</v>
      </c>
      <c r="C843" s="68"/>
      <c r="D843" s="102"/>
      <c r="E843" s="70" t="s">
        <v>253</v>
      </c>
      <c r="F843" s="70" t="s">
        <v>254</v>
      </c>
      <c r="G843" s="71" t="s">
        <v>368</v>
      </c>
      <c r="H843" s="72">
        <v>67.5</v>
      </c>
      <c r="I843" s="203">
        <v>0</v>
      </c>
      <c r="J843" s="208">
        <f t="shared" si="20"/>
        <v>0</v>
      </c>
    </row>
    <row r="844" spans="1:10" ht="45" x14ac:dyDescent="0.25">
      <c r="A844" s="68"/>
      <c r="B844" s="68">
        <f>IF(TRIM(I844)&lt;&gt;"",COUNTA($I$8:I844),"")</f>
        <v>633</v>
      </c>
      <c r="C844" s="68"/>
      <c r="D844" s="102"/>
      <c r="E844" s="70" t="s">
        <v>255</v>
      </c>
      <c r="F844" s="70" t="s">
        <v>254</v>
      </c>
      <c r="G844" s="71" t="s">
        <v>124</v>
      </c>
      <c r="H844" s="72">
        <v>67.5</v>
      </c>
      <c r="I844" s="203">
        <v>0</v>
      </c>
      <c r="J844" s="208">
        <f t="shared" si="20"/>
        <v>0</v>
      </c>
    </row>
    <row r="845" spans="1:10" ht="45" x14ac:dyDescent="0.25">
      <c r="A845" s="68"/>
      <c r="B845" s="68">
        <f>IF(TRIM(I845)&lt;&gt;"",COUNTA($I$8:I845),"")</f>
        <v>634</v>
      </c>
      <c r="C845" s="68"/>
      <c r="D845" s="102"/>
      <c r="E845" s="70" t="s">
        <v>256</v>
      </c>
      <c r="F845" s="70"/>
      <c r="G845" s="71" t="s">
        <v>124</v>
      </c>
      <c r="H845" s="72">
        <v>22.5</v>
      </c>
      <c r="I845" s="203">
        <v>0</v>
      </c>
      <c r="J845" s="208">
        <f t="shared" si="20"/>
        <v>0</v>
      </c>
    </row>
    <row r="846" spans="1:10" ht="45" x14ac:dyDescent="0.25">
      <c r="A846" s="68"/>
      <c r="B846" s="68">
        <f>IF(TRIM(I846)&lt;&gt;"",COUNTA($I$8:I846),"")</f>
        <v>635</v>
      </c>
      <c r="C846" s="68"/>
      <c r="D846" s="102"/>
      <c r="E846" s="70" t="s">
        <v>257</v>
      </c>
      <c r="F846" s="70" t="s">
        <v>254</v>
      </c>
      <c r="G846" s="71" t="s">
        <v>124</v>
      </c>
      <c r="H846" s="72">
        <v>67.5</v>
      </c>
      <c r="I846" s="203">
        <v>0</v>
      </c>
      <c r="J846" s="208">
        <f t="shared" si="20"/>
        <v>0</v>
      </c>
    </row>
    <row r="847" spans="1:10" ht="45" x14ac:dyDescent="0.25">
      <c r="A847" s="68"/>
      <c r="B847" s="68">
        <f>IF(TRIM(I847)&lt;&gt;"",COUNTA($I$8:I847),"")</f>
        <v>636</v>
      </c>
      <c r="C847" s="68"/>
      <c r="D847" s="102"/>
      <c r="E847" s="70" t="s">
        <v>258</v>
      </c>
      <c r="F847" s="70"/>
      <c r="G847" s="71" t="s">
        <v>124</v>
      </c>
      <c r="H847" s="72">
        <v>22.5</v>
      </c>
      <c r="I847" s="203">
        <v>0</v>
      </c>
      <c r="J847" s="208">
        <f t="shared" si="20"/>
        <v>0</v>
      </c>
    </row>
    <row r="848" spans="1:10" x14ac:dyDescent="0.25">
      <c r="A848" s="62">
        <v>2</v>
      </c>
      <c r="B848" s="62" t="str">
        <f>IF(TRIM(I848)&lt;&gt;"",COUNTA($I$8:I848),"")</f>
        <v/>
      </c>
      <c r="C848" s="62" t="s">
        <v>798</v>
      </c>
      <c r="D848" s="63" t="s">
        <v>798</v>
      </c>
      <c r="E848" s="64" t="s">
        <v>93</v>
      </c>
      <c r="F848" s="64"/>
      <c r="G848" s="95"/>
      <c r="H848" s="96"/>
      <c r="I848" s="173"/>
      <c r="J848" s="66">
        <f>SUM(J849)</f>
        <v>0</v>
      </c>
    </row>
    <row r="849" spans="1:10" x14ac:dyDescent="0.25">
      <c r="A849" s="68"/>
      <c r="B849" s="68">
        <f>IF(TRIM(I849)&lt;&gt;"",COUNTA($I$8:I849),"")</f>
        <v>637</v>
      </c>
      <c r="C849" s="68"/>
      <c r="D849" s="102"/>
      <c r="E849" s="70" t="s">
        <v>210</v>
      </c>
      <c r="F849" s="70" t="s">
        <v>259</v>
      </c>
      <c r="G849" s="71" t="s">
        <v>368</v>
      </c>
      <c r="H849" s="72">
        <v>60</v>
      </c>
      <c r="I849" s="203">
        <v>0</v>
      </c>
      <c r="J849" s="208">
        <f t="shared" si="20"/>
        <v>0</v>
      </c>
    </row>
    <row r="850" spans="1:10" x14ac:dyDescent="0.25">
      <c r="A850" s="89">
        <v>1</v>
      </c>
      <c r="B850" s="89" t="str">
        <f>IF(TRIM(I850)&lt;&gt;"",COUNTA($I$8:I850),"")</f>
        <v/>
      </c>
      <c r="C850" s="90" t="s">
        <v>796</v>
      </c>
      <c r="D850" s="91" t="s">
        <v>796</v>
      </c>
      <c r="E850" s="25" t="s">
        <v>585</v>
      </c>
      <c r="F850" s="92"/>
      <c r="G850" s="93"/>
      <c r="H850" s="94"/>
      <c r="I850" s="206"/>
      <c r="J850" s="26">
        <f>J851+J853+J871+J876+J882+J924</f>
        <v>0</v>
      </c>
    </row>
    <row r="851" spans="1:10" x14ac:dyDescent="0.25">
      <c r="A851" s="62">
        <v>2</v>
      </c>
      <c r="B851" s="62" t="str">
        <f>IF(TRIM(I851)&lt;&gt;"",COUNTA($I$8:I851),"")</f>
        <v/>
      </c>
      <c r="C851" s="62" t="s">
        <v>796</v>
      </c>
      <c r="D851" s="63" t="s">
        <v>796</v>
      </c>
      <c r="E851" s="64" t="s">
        <v>133</v>
      </c>
      <c r="F851" s="64"/>
      <c r="G851" s="95"/>
      <c r="H851" s="96"/>
      <c r="I851" s="173"/>
      <c r="J851" s="66">
        <f>SUM(J852:J852)</f>
        <v>0</v>
      </c>
    </row>
    <row r="852" spans="1:10" ht="22.5" x14ac:dyDescent="0.25">
      <c r="A852" s="68"/>
      <c r="B852" s="68">
        <f>IF(TRIM(I852)&lt;&gt;"",COUNTA($I$8:I852),"")</f>
        <v>638</v>
      </c>
      <c r="C852" s="68"/>
      <c r="D852" s="102"/>
      <c r="E852" s="70" t="s">
        <v>422</v>
      </c>
      <c r="F852" s="70"/>
      <c r="G852" s="71" t="s">
        <v>121</v>
      </c>
      <c r="H852" s="72">
        <v>1</v>
      </c>
      <c r="I852" s="203">
        <v>0</v>
      </c>
      <c r="J852" s="208">
        <f>IF(ISNUMBER(H852),ROUND(H852*I852,2),"")</f>
        <v>0</v>
      </c>
    </row>
    <row r="853" spans="1:10" x14ac:dyDescent="0.25">
      <c r="A853" s="62">
        <v>2</v>
      </c>
      <c r="B853" s="62" t="str">
        <f>IF(TRIM(I853)&lt;&gt;"",COUNTA($I$8:I853),"")</f>
        <v/>
      </c>
      <c r="C853" s="62" t="s">
        <v>796</v>
      </c>
      <c r="D853" s="63" t="s">
        <v>796</v>
      </c>
      <c r="E853" s="64" t="s">
        <v>86</v>
      </c>
      <c r="F853" s="64"/>
      <c r="G853" s="95"/>
      <c r="H853" s="96"/>
      <c r="I853" s="173"/>
      <c r="J853" s="66">
        <f>J854+J857+J862+J865</f>
        <v>0</v>
      </c>
    </row>
    <row r="854" spans="1:10" x14ac:dyDescent="0.25">
      <c r="A854" s="79">
        <v>3</v>
      </c>
      <c r="B854" s="79" t="str">
        <f>IF(TRIM(I854)&lt;&gt;"",COUNTA($I$8:I854),"")</f>
        <v/>
      </c>
      <c r="C854" s="79" t="s">
        <v>796</v>
      </c>
      <c r="D854" s="80" t="s">
        <v>796</v>
      </c>
      <c r="E854" s="81" t="s">
        <v>143</v>
      </c>
      <c r="F854" s="82"/>
      <c r="G854" s="106"/>
      <c r="H854" s="84"/>
      <c r="I854" s="85"/>
      <c r="J854" s="85">
        <f>SUM(J855:J856)</f>
        <v>0</v>
      </c>
    </row>
    <row r="855" spans="1:10" ht="22.5" x14ac:dyDescent="0.25">
      <c r="A855" s="68"/>
      <c r="B855" s="68">
        <f>IF(TRIM(I855)&lt;&gt;"",COUNTA($I$8:I855),"")</f>
        <v>639</v>
      </c>
      <c r="C855" s="68"/>
      <c r="D855" s="102"/>
      <c r="E855" s="70" t="s">
        <v>1129</v>
      </c>
      <c r="F855" s="70"/>
      <c r="G855" s="71" t="s">
        <v>121</v>
      </c>
      <c r="H855" s="72">
        <v>1</v>
      </c>
      <c r="I855" s="203">
        <v>0</v>
      </c>
      <c r="J855" s="208">
        <f>IF(ISNUMBER(H855),ROUND(H855*I855,2),"")</f>
        <v>0</v>
      </c>
    </row>
    <row r="856" spans="1:10" ht="22.5" x14ac:dyDescent="0.25">
      <c r="A856" s="68"/>
      <c r="B856" s="68">
        <f>IF(TRIM(I856)&lt;&gt;"",COUNTA($I$8:I856),"")</f>
        <v>640</v>
      </c>
      <c r="C856" s="68"/>
      <c r="D856" s="102"/>
      <c r="E856" s="70" t="s">
        <v>1130</v>
      </c>
      <c r="F856" s="70"/>
      <c r="G856" s="71" t="s">
        <v>121</v>
      </c>
      <c r="H856" s="72">
        <v>1</v>
      </c>
      <c r="I856" s="203">
        <v>0</v>
      </c>
      <c r="J856" s="208">
        <f>IF(ISNUMBER(H856),ROUND(H856*I856,2),"")</f>
        <v>0</v>
      </c>
    </row>
    <row r="857" spans="1:10" x14ac:dyDescent="0.25">
      <c r="A857" s="79">
        <v>3</v>
      </c>
      <c r="B857" s="79" t="str">
        <f>IF(TRIM(I857)&lt;&gt;"",COUNTA($I$8:I857),"")</f>
        <v/>
      </c>
      <c r="C857" s="79" t="s">
        <v>796</v>
      </c>
      <c r="D857" s="80" t="s">
        <v>796</v>
      </c>
      <c r="E857" s="81" t="s">
        <v>145</v>
      </c>
      <c r="F857" s="82"/>
      <c r="G857" s="106"/>
      <c r="H857" s="84"/>
      <c r="I857" s="85"/>
      <c r="J857" s="85">
        <f>SUM(J858:J861)</f>
        <v>0</v>
      </c>
    </row>
    <row r="858" spans="1:10" ht="22.5" x14ac:dyDescent="0.25">
      <c r="A858" s="68"/>
      <c r="B858" s="68">
        <f>IF(TRIM(I858)&lt;&gt;"",COUNTA($I$8:I858),"")</f>
        <v>641</v>
      </c>
      <c r="C858" s="68"/>
      <c r="D858" s="102"/>
      <c r="E858" s="70" t="s">
        <v>123</v>
      </c>
      <c r="F858" s="70" t="s">
        <v>466</v>
      </c>
      <c r="G858" s="71" t="s">
        <v>124</v>
      </c>
      <c r="H858" s="72">
        <v>650</v>
      </c>
      <c r="I858" s="203">
        <v>0</v>
      </c>
      <c r="J858" s="208">
        <f t="shared" ref="J858:J870" si="21">IF(ISNUMBER(H858),ROUND(H858*I858,2),"")</f>
        <v>0</v>
      </c>
    </row>
    <row r="859" spans="1:10" ht="33.75" x14ac:dyDescent="0.25">
      <c r="A859" s="68"/>
      <c r="B859" s="68">
        <f>IF(TRIM(I859)&lt;&gt;"",COUNTA($I$8:I859),"")</f>
        <v>642</v>
      </c>
      <c r="C859" s="68"/>
      <c r="D859" s="102"/>
      <c r="E859" s="70" t="s">
        <v>575</v>
      </c>
      <c r="F859" s="70"/>
      <c r="G859" s="71" t="s">
        <v>413</v>
      </c>
      <c r="H859" s="72">
        <v>1</v>
      </c>
      <c r="I859" s="203">
        <v>0</v>
      </c>
      <c r="J859" s="208">
        <f t="shared" si="21"/>
        <v>0</v>
      </c>
    </row>
    <row r="860" spans="1:10" x14ac:dyDescent="0.25">
      <c r="A860" s="68"/>
      <c r="B860" s="68">
        <f>IF(TRIM(I860)&lt;&gt;"",COUNTA($I$8:I860),"")</f>
        <v>643</v>
      </c>
      <c r="C860" s="68"/>
      <c r="D860" s="102"/>
      <c r="E860" s="70" t="s">
        <v>122</v>
      </c>
      <c r="F860" s="70" t="s">
        <v>467</v>
      </c>
      <c r="G860" s="71" t="s">
        <v>368</v>
      </c>
      <c r="H860" s="72">
        <v>85</v>
      </c>
      <c r="I860" s="203">
        <v>0</v>
      </c>
      <c r="J860" s="208">
        <f t="shared" si="21"/>
        <v>0</v>
      </c>
    </row>
    <row r="861" spans="1:10" ht="33.75" x14ac:dyDescent="0.25">
      <c r="A861" s="68"/>
      <c r="B861" s="68">
        <f>IF(TRIM(I861)&lt;&gt;"",COUNTA($I$8:I861),"")</f>
        <v>644</v>
      </c>
      <c r="C861" s="68"/>
      <c r="D861" s="102"/>
      <c r="E861" s="70" t="s">
        <v>166</v>
      </c>
      <c r="F861" s="70" t="s">
        <v>576</v>
      </c>
      <c r="G861" s="71" t="s">
        <v>128</v>
      </c>
      <c r="H861" s="72">
        <v>72</v>
      </c>
      <c r="I861" s="203">
        <v>0</v>
      </c>
      <c r="J861" s="208">
        <f t="shared" si="21"/>
        <v>0</v>
      </c>
    </row>
    <row r="862" spans="1:10" x14ac:dyDescent="0.25">
      <c r="A862" s="79">
        <v>3</v>
      </c>
      <c r="B862" s="79" t="str">
        <f>IF(TRIM(I862)&lt;&gt;"",COUNTA($I$8:I862),"")</f>
        <v/>
      </c>
      <c r="C862" s="79" t="s">
        <v>796</v>
      </c>
      <c r="D862" s="80" t="s">
        <v>796</v>
      </c>
      <c r="E862" s="81" t="s">
        <v>144</v>
      </c>
      <c r="F862" s="82"/>
      <c r="G862" s="106"/>
      <c r="H862" s="84"/>
      <c r="I862" s="85"/>
      <c r="J862" s="85">
        <f>SUM(J863:J864)</f>
        <v>0</v>
      </c>
    </row>
    <row r="863" spans="1:10" ht="45" x14ac:dyDescent="0.25">
      <c r="A863" s="68"/>
      <c r="B863" s="68">
        <f>IF(TRIM(I863)&lt;&gt;"",COUNTA($I$8:I863),"")</f>
        <v>645</v>
      </c>
      <c r="C863" s="68"/>
      <c r="D863" s="102"/>
      <c r="E863" s="70" t="s">
        <v>468</v>
      </c>
      <c r="F863" s="70" t="s">
        <v>469</v>
      </c>
      <c r="G863" s="71" t="s">
        <v>124</v>
      </c>
      <c r="H863" s="72">
        <v>650</v>
      </c>
      <c r="I863" s="203">
        <v>0</v>
      </c>
      <c r="J863" s="208">
        <f t="shared" si="21"/>
        <v>0</v>
      </c>
    </row>
    <row r="864" spans="1:10" ht="22.5" x14ac:dyDescent="0.25">
      <c r="A864" s="68"/>
      <c r="B864" s="68">
        <f>IF(TRIM(I864)&lt;&gt;"",COUNTA($I$8:I864),"")</f>
        <v>646</v>
      </c>
      <c r="C864" s="68"/>
      <c r="D864" s="102"/>
      <c r="E864" s="70" t="s">
        <v>470</v>
      </c>
      <c r="F864" s="70"/>
      <c r="G864" s="71" t="s">
        <v>368</v>
      </c>
      <c r="H864" s="72">
        <v>30</v>
      </c>
      <c r="I864" s="203">
        <v>0</v>
      </c>
      <c r="J864" s="208">
        <f t="shared" si="21"/>
        <v>0</v>
      </c>
    </row>
    <row r="865" spans="1:10" x14ac:dyDescent="0.25">
      <c r="A865" s="79">
        <v>3</v>
      </c>
      <c r="B865" s="79" t="str">
        <f>IF(TRIM(I865)&lt;&gt;"",COUNTA($I$8:I865),"")</f>
        <v/>
      </c>
      <c r="C865" s="79" t="s">
        <v>796</v>
      </c>
      <c r="D865" s="80" t="s">
        <v>796</v>
      </c>
      <c r="E865" s="81" t="s">
        <v>150</v>
      </c>
      <c r="F865" s="82"/>
      <c r="G865" s="106"/>
      <c r="H865" s="84"/>
      <c r="I865" s="85"/>
      <c r="J865" s="85">
        <f>SUM(J866:J870)</f>
        <v>0</v>
      </c>
    </row>
    <row r="866" spans="1:10" ht="22.5" x14ac:dyDescent="0.25">
      <c r="A866" s="68"/>
      <c r="B866" s="68">
        <f>IF(TRIM(I866)&lt;&gt;"",COUNTA($I$8:I866),"")</f>
        <v>647</v>
      </c>
      <c r="C866" s="68"/>
      <c r="D866" s="102"/>
      <c r="E866" s="70" t="s">
        <v>471</v>
      </c>
      <c r="F866" s="70"/>
      <c r="G866" s="71" t="s">
        <v>1131</v>
      </c>
      <c r="H866" s="72">
        <v>8</v>
      </c>
      <c r="I866" s="203">
        <v>0</v>
      </c>
      <c r="J866" s="208">
        <f t="shared" si="21"/>
        <v>0</v>
      </c>
    </row>
    <row r="867" spans="1:10" ht="22.5" x14ac:dyDescent="0.25">
      <c r="A867" s="68"/>
      <c r="B867" s="68">
        <f>IF(TRIM(I867)&lt;&gt;"",COUNTA($I$8:I867),"")</f>
        <v>648</v>
      </c>
      <c r="C867" s="68"/>
      <c r="D867" s="102"/>
      <c r="E867" s="70" t="s">
        <v>472</v>
      </c>
      <c r="F867" s="70"/>
      <c r="G867" s="71" t="s">
        <v>124</v>
      </c>
      <c r="H867" s="72">
        <v>650</v>
      </c>
      <c r="I867" s="203">
        <v>0</v>
      </c>
      <c r="J867" s="208">
        <f t="shared" si="21"/>
        <v>0</v>
      </c>
    </row>
    <row r="868" spans="1:10" ht="22.5" x14ac:dyDescent="0.25">
      <c r="A868" s="68"/>
      <c r="B868" s="68">
        <f>IF(TRIM(I868)&lt;&gt;"",COUNTA($I$8:I868),"")</f>
        <v>649</v>
      </c>
      <c r="C868" s="68"/>
      <c r="D868" s="102"/>
      <c r="E868" s="70" t="s">
        <v>473</v>
      </c>
      <c r="F868" s="70" t="s">
        <v>474</v>
      </c>
      <c r="G868" s="71" t="s">
        <v>1109</v>
      </c>
      <c r="H868" s="72">
        <v>3000</v>
      </c>
      <c r="I868" s="203">
        <v>0</v>
      </c>
      <c r="J868" s="208">
        <f t="shared" si="21"/>
        <v>0</v>
      </c>
    </row>
    <row r="869" spans="1:10" x14ac:dyDescent="0.25">
      <c r="A869" s="68"/>
      <c r="B869" s="68">
        <f>IF(TRIM(I869)&lt;&gt;"",COUNTA($I$8:I869),"")</f>
        <v>650</v>
      </c>
      <c r="C869" s="68"/>
      <c r="D869" s="102"/>
      <c r="E869" s="70" t="s">
        <v>577</v>
      </c>
      <c r="F869" s="70"/>
      <c r="G869" s="71" t="s">
        <v>124</v>
      </c>
      <c r="H869" s="72">
        <v>160</v>
      </c>
      <c r="I869" s="203">
        <v>0</v>
      </c>
      <c r="J869" s="208">
        <f t="shared" si="21"/>
        <v>0</v>
      </c>
    </row>
    <row r="870" spans="1:10" ht="22.5" x14ac:dyDescent="0.25">
      <c r="A870" s="68"/>
      <c r="B870" s="68">
        <f>IF(TRIM(I870)&lt;&gt;"",COUNTA($I$8:I870),"")</f>
        <v>651</v>
      </c>
      <c r="C870" s="68"/>
      <c r="D870" s="102"/>
      <c r="E870" s="70" t="s">
        <v>578</v>
      </c>
      <c r="F870" s="70" t="s">
        <v>579</v>
      </c>
      <c r="G870" s="71" t="s">
        <v>121</v>
      </c>
      <c r="H870" s="72">
        <v>2</v>
      </c>
      <c r="I870" s="203">
        <v>0</v>
      </c>
      <c r="J870" s="208">
        <f t="shared" si="21"/>
        <v>0</v>
      </c>
    </row>
    <row r="871" spans="1:10" x14ac:dyDescent="0.25">
      <c r="A871" s="62">
        <v>2</v>
      </c>
      <c r="B871" s="62" t="str">
        <f>IF(TRIM(I871)&lt;&gt;"",COUNTA($I$8:I871),"")</f>
        <v/>
      </c>
      <c r="C871" s="62" t="s">
        <v>796</v>
      </c>
      <c r="D871" s="63" t="s">
        <v>796</v>
      </c>
      <c r="E871" s="64" t="s">
        <v>417</v>
      </c>
      <c r="F871" s="64"/>
      <c r="G871" s="95"/>
      <c r="H871" s="96"/>
      <c r="I871" s="173"/>
      <c r="J871" s="66">
        <f>J872+J874</f>
        <v>0</v>
      </c>
    </row>
    <row r="872" spans="1:10" x14ac:dyDescent="0.25">
      <c r="A872" s="79">
        <v>3</v>
      </c>
      <c r="B872" s="79" t="str">
        <f>IF(TRIM(I872)&lt;&gt;"",COUNTA($I$8:I872),"")</f>
        <v/>
      </c>
      <c r="C872" s="79" t="s">
        <v>796</v>
      </c>
      <c r="D872" s="80" t="s">
        <v>796</v>
      </c>
      <c r="E872" s="81" t="s">
        <v>146</v>
      </c>
      <c r="F872" s="82"/>
      <c r="G872" s="106"/>
      <c r="H872" s="84"/>
      <c r="I872" s="85"/>
      <c r="J872" s="85">
        <f>SUM(J873)</f>
        <v>0</v>
      </c>
    </row>
    <row r="873" spans="1:10" ht="22.5" x14ac:dyDescent="0.25">
      <c r="A873" s="68"/>
      <c r="B873" s="68">
        <f>IF(TRIM(I873)&lt;&gt;"",COUNTA($I$8:I873),"")</f>
        <v>652</v>
      </c>
      <c r="C873" s="68"/>
      <c r="D873" s="102"/>
      <c r="E873" s="70" t="s">
        <v>169</v>
      </c>
      <c r="F873" s="70" t="s">
        <v>475</v>
      </c>
      <c r="G873" s="71" t="s">
        <v>128</v>
      </c>
      <c r="H873" s="72">
        <v>280</v>
      </c>
      <c r="I873" s="203">
        <v>0</v>
      </c>
      <c r="J873" s="208">
        <f>IF(ISNUMBER(H873),ROUND(H873*I873,2),"")</f>
        <v>0</v>
      </c>
    </row>
    <row r="874" spans="1:10" x14ac:dyDescent="0.25">
      <c r="A874" s="79">
        <v>3</v>
      </c>
      <c r="B874" s="79" t="str">
        <f>IF(TRIM(I874)&lt;&gt;"",COUNTA($I$8:I874),"")</f>
        <v/>
      </c>
      <c r="C874" s="79" t="s">
        <v>796</v>
      </c>
      <c r="D874" s="80" t="s">
        <v>796</v>
      </c>
      <c r="E874" s="81" t="s">
        <v>1132</v>
      </c>
      <c r="F874" s="82"/>
      <c r="G874" s="106"/>
      <c r="H874" s="84"/>
      <c r="I874" s="85"/>
      <c r="J874" s="85">
        <f>SUM(J875)</f>
        <v>0</v>
      </c>
    </row>
    <row r="875" spans="1:10" x14ac:dyDescent="0.25">
      <c r="A875" s="68"/>
      <c r="B875" s="68">
        <f>IF(TRIM(I875)&lt;&gt;"",COUNTA($I$8:I875),"")</f>
        <v>653</v>
      </c>
      <c r="C875" s="68"/>
      <c r="D875" s="102"/>
      <c r="E875" s="70" t="s">
        <v>1133</v>
      </c>
      <c r="F875" s="70"/>
      <c r="G875" s="71" t="s">
        <v>128</v>
      </c>
      <c r="H875" s="72">
        <v>170</v>
      </c>
      <c r="I875" s="203">
        <v>0</v>
      </c>
      <c r="J875" s="208">
        <f>IF(ISNUMBER(H875),ROUND(H875*I875,2),"")</f>
        <v>0</v>
      </c>
    </row>
    <row r="876" spans="1:10" x14ac:dyDescent="0.25">
      <c r="A876" s="62">
        <v>2</v>
      </c>
      <c r="B876" s="62" t="str">
        <f>IF(TRIM(I876)&lt;&gt;"",COUNTA($I$8:I876),"")</f>
        <v/>
      </c>
      <c r="C876" s="62" t="s">
        <v>796</v>
      </c>
      <c r="D876" s="63" t="s">
        <v>796</v>
      </c>
      <c r="E876" s="64" t="s">
        <v>91</v>
      </c>
      <c r="F876" s="64"/>
      <c r="G876" s="95"/>
      <c r="H876" s="96"/>
      <c r="I876" s="173"/>
      <c r="J876" s="66">
        <f>J877+J879</f>
        <v>0</v>
      </c>
    </row>
    <row r="877" spans="1:10" x14ac:dyDescent="0.25">
      <c r="A877" s="79">
        <v>3</v>
      </c>
      <c r="B877" s="79" t="str">
        <f>IF(TRIM(I877)&lt;&gt;"",COUNTA($I$8:I877),"")</f>
        <v/>
      </c>
      <c r="C877" s="79" t="s">
        <v>796</v>
      </c>
      <c r="D877" s="80" t="s">
        <v>796</v>
      </c>
      <c r="E877" s="81" t="s">
        <v>418</v>
      </c>
      <c r="F877" s="82"/>
      <c r="G877" s="106"/>
      <c r="H877" s="84"/>
      <c r="I877" s="85"/>
      <c r="J877" s="85">
        <f>SUM(J878:J878)</f>
        <v>0</v>
      </c>
    </row>
    <row r="878" spans="1:10" ht="33.75" x14ac:dyDescent="0.25">
      <c r="A878" s="68"/>
      <c r="B878" s="68">
        <f>IF(TRIM(I878)&lt;&gt;"",COUNTA($I$8:I878),"")</f>
        <v>654</v>
      </c>
      <c r="C878" s="68"/>
      <c r="D878" s="102"/>
      <c r="E878" s="70" t="s">
        <v>476</v>
      </c>
      <c r="F878" s="70"/>
      <c r="G878" s="71" t="s">
        <v>1109</v>
      </c>
      <c r="H878" s="72">
        <v>60</v>
      </c>
      <c r="I878" s="203">
        <v>0</v>
      </c>
      <c r="J878" s="208">
        <f>IF(ISNUMBER(H878),ROUND(H878*I878,2),"")</f>
        <v>0</v>
      </c>
    </row>
    <row r="879" spans="1:10" x14ac:dyDescent="0.25">
      <c r="A879" s="79">
        <v>3</v>
      </c>
      <c r="B879" s="79" t="str">
        <f>IF(TRIM(I879)&lt;&gt;"",COUNTA($I$8:I879),"")</f>
        <v/>
      </c>
      <c r="C879" s="79" t="s">
        <v>796</v>
      </c>
      <c r="D879" s="80" t="s">
        <v>796</v>
      </c>
      <c r="E879" s="81" t="s">
        <v>1136</v>
      </c>
      <c r="F879" s="82"/>
      <c r="G879" s="106"/>
      <c r="H879" s="84"/>
      <c r="I879" s="85"/>
      <c r="J879" s="85">
        <f>SUM(J880:J881)</f>
        <v>0</v>
      </c>
    </row>
    <row r="880" spans="1:10" ht="33.75" x14ac:dyDescent="0.25">
      <c r="A880" s="68"/>
      <c r="B880" s="68">
        <f>IF(TRIM(I880)&lt;&gt;"",COUNTA($I$8:I880),"")</f>
        <v>655</v>
      </c>
      <c r="C880" s="68"/>
      <c r="D880" s="102"/>
      <c r="E880" s="70" t="s">
        <v>1134</v>
      </c>
      <c r="F880" s="70"/>
      <c r="G880" s="71" t="s">
        <v>1109</v>
      </c>
      <c r="H880" s="72">
        <v>20</v>
      </c>
      <c r="I880" s="203">
        <v>0</v>
      </c>
      <c r="J880" s="208">
        <f>IF(ISNUMBER(H880),ROUND(H880*I880,2),"")</f>
        <v>0</v>
      </c>
    </row>
    <row r="881" spans="1:10" ht="22.5" x14ac:dyDescent="0.25">
      <c r="A881" s="68"/>
      <c r="B881" s="68">
        <f>IF(TRIM(I881)&lt;&gt;"",COUNTA($I$8:I881),"")</f>
        <v>656</v>
      </c>
      <c r="C881" s="68"/>
      <c r="D881" s="102"/>
      <c r="E881" s="70" t="s">
        <v>1135</v>
      </c>
      <c r="F881" s="70"/>
      <c r="G881" s="71" t="s">
        <v>121</v>
      </c>
      <c r="H881" s="72">
        <v>2</v>
      </c>
      <c r="I881" s="203">
        <v>0</v>
      </c>
      <c r="J881" s="208">
        <f>IF(ISNUMBER(H881),ROUND(H881*I881,2),"")</f>
        <v>0</v>
      </c>
    </row>
    <row r="882" spans="1:10" x14ac:dyDescent="0.25">
      <c r="A882" s="62">
        <v>2</v>
      </c>
      <c r="B882" s="62" t="str">
        <f>IF(TRIM(I882)&lt;&gt;"",COUNTA($I$8:I882),"")</f>
        <v/>
      </c>
      <c r="C882" s="62" t="s">
        <v>796</v>
      </c>
      <c r="D882" s="63" t="s">
        <v>796</v>
      </c>
      <c r="E882" s="64" t="s">
        <v>92</v>
      </c>
      <c r="F882" s="64"/>
      <c r="G882" s="95"/>
      <c r="H882" s="96"/>
      <c r="I882" s="173"/>
      <c r="J882" s="66">
        <f>J883+J889+J893+J900+J903+J913+J908+J916+J920</f>
        <v>0</v>
      </c>
    </row>
    <row r="883" spans="1:10" x14ac:dyDescent="0.25">
      <c r="A883" s="79">
        <v>3</v>
      </c>
      <c r="B883" s="79" t="str">
        <f>IF(TRIM(I883)&lt;&gt;"",COUNTA($I$8:I883),"")</f>
        <v/>
      </c>
      <c r="C883" s="79" t="s">
        <v>796</v>
      </c>
      <c r="D883" s="80" t="s">
        <v>796</v>
      </c>
      <c r="E883" s="81" t="s">
        <v>157</v>
      </c>
      <c r="F883" s="82"/>
      <c r="G883" s="106"/>
      <c r="H883" s="84"/>
      <c r="I883" s="85"/>
      <c r="J883" s="85">
        <f>SUM(J884:J888)</f>
        <v>0</v>
      </c>
    </row>
    <row r="884" spans="1:10" x14ac:dyDescent="0.25">
      <c r="A884" s="68"/>
      <c r="B884" s="68">
        <f>IF(TRIM(I884)&lt;&gt;"",COUNTA($I$8:I884),"")</f>
        <v>657</v>
      </c>
      <c r="C884" s="68"/>
      <c r="D884" s="102"/>
      <c r="E884" s="70" t="s">
        <v>186</v>
      </c>
      <c r="F884" s="70" t="s">
        <v>1137</v>
      </c>
      <c r="G884" s="71" t="s">
        <v>124</v>
      </c>
      <c r="H884" s="72">
        <v>34.56</v>
      </c>
      <c r="I884" s="203">
        <v>0</v>
      </c>
      <c r="J884" s="208">
        <f>IF(ISNUMBER(H884),ROUND(H884*I884,2),"")</f>
        <v>0</v>
      </c>
    </row>
    <row r="885" spans="1:10" ht="22.5" x14ac:dyDescent="0.25">
      <c r="A885" s="68"/>
      <c r="B885" s="68">
        <f>IF(TRIM(I885)&lt;&gt;"",COUNTA($I$8:I885),"")</f>
        <v>658</v>
      </c>
      <c r="C885" s="68"/>
      <c r="D885" s="102"/>
      <c r="E885" s="70" t="s">
        <v>477</v>
      </c>
      <c r="F885" s="70" t="s">
        <v>1138</v>
      </c>
      <c r="G885" s="71" t="s">
        <v>124</v>
      </c>
      <c r="H885" s="72">
        <v>140</v>
      </c>
      <c r="I885" s="203">
        <v>0</v>
      </c>
      <c r="J885" s="208">
        <f>IF(ISNUMBER(H885),ROUND(H885*I885,2),"")</f>
        <v>0</v>
      </c>
    </row>
    <row r="886" spans="1:10" x14ac:dyDescent="0.25">
      <c r="A886" s="68"/>
      <c r="B886" s="68">
        <f>IF(TRIM(I886)&lt;&gt;"",COUNTA($I$8:I886),"")</f>
        <v>659</v>
      </c>
      <c r="C886" s="68"/>
      <c r="D886" s="102"/>
      <c r="E886" s="70" t="s">
        <v>237</v>
      </c>
      <c r="F886" s="70"/>
      <c r="G886" s="71" t="s">
        <v>124</v>
      </c>
      <c r="H886" s="72">
        <v>96</v>
      </c>
      <c r="I886" s="203">
        <v>0</v>
      </c>
      <c r="J886" s="208">
        <f t="shared" ref="J886:J887" si="22">IF(ISNUMBER(H886),ROUND(H886*I886,2),"")</f>
        <v>0</v>
      </c>
    </row>
    <row r="887" spans="1:10" x14ac:dyDescent="0.25">
      <c r="A887" s="68"/>
      <c r="B887" s="68">
        <f>IF(TRIM(I887)&lt;&gt;"",COUNTA($I$8:I887),"")</f>
        <v>660</v>
      </c>
      <c r="C887" s="68"/>
      <c r="D887" s="102"/>
      <c r="E887" s="70" t="s">
        <v>234</v>
      </c>
      <c r="F887" s="70"/>
      <c r="G887" s="71" t="s">
        <v>124</v>
      </c>
      <c r="H887" s="72">
        <v>25</v>
      </c>
      <c r="I887" s="203">
        <v>0</v>
      </c>
      <c r="J887" s="208">
        <f t="shared" si="22"/>
        <v>0</v>
      </c>
    </row>
    <row r="888" spans="1:10" ht="22.5" x14ac:dyDescent="0.25">
      <c r="A888" s="68"/>
      <c r="B888" s="68">
        <f>IF(TRIM(I888)&lt;&gt;"",COUNTA($I$8:I888),"")</f>
        <v>661</v>
      </c>
      <c r="C888" s="68"/>
      <c r="D888" s="102"/>
      <c r="E888" s="70" t="s">
        <v>185</v>
      </c>
      <c r="F888" s="70" t="s">
        <v>1139</v>
      </c>
      <c r="G888" s="71" t="s">
        <v>124</v>
      </c>
      <c r="H888" s="72">
        <v>81.599999999999994</v>
      </c>
      <c r="I888" s="203">
        <v>0</v>
      </c>
      <c r="J888" s="208">
        <f>IF(ISNUMBER(H888),ROUND(H888*I888,2),"")</f>
        <v>0</v>
      </c>
    </row>
    <row r="889" spans="1:10" x14ac:dyDescent="0.25">
      <c r="A889" s="79">
        <v>3</v>
      </c>
      <c r="B889" s="79" t="str">
        <f>IF(TRIM(I889)&lt;&gt;"",COUNTA($I$8:I889),"")</f>
        <v/>
      </c>
      <c r="C889" s="79" t="s">
        <v>796</v>
      </c>
      <c r="D889" s="80" t="s">
        <v>796</v>
      </c>
      <c r="E889" s="81" t="s">
        <v>156</v>
      </c>
      <c r="F889" s="82"/>
      <c r="G889" s="106"/>
      <c r="H889" s="84"/>
      <c r="I889" s="85"/>
      <c r="J889" s="85">
        <f>SUM(J890:J892)</f>
        <v>0</v>
      </c>
    </row>
    <row r="890" spans="1:10" ht="33.75" x14ac:dyDescent="0.25">
      <c r="A890" s="68"/>
      <c r="B890" s="68">
        <f>IF(TRIM(I890)&lt;&gt;"",COUNTA($I$8:I890),"")</f>
        <v>662</v>
      </c>
      <c r="C890" s="68"/>
      <c r="D890" s="102"/>
      <c r="E890" s="70" t="s">
        <v>420</v>
      </c>
      <c r="F890" s="70" t="s">
        <v>187</v>
      </c>
      <c r="G890" s="100" t="s">
        <v>85</v>
      </c>
      <c r="H890" s="72">
        <v>9500</v>
      </c>
      <c r="I890" s="203">
        <v>0</v>
      </c>
      <c r="J890" s="208">
        <f>IF(ISNUMBER(H890),ROUND(H890*I890,2),"")</f>
        <v>0</v>
      </c>
    </row>
    <row r="891" spans="1:10" ht="33.75" x14ac:dyDescent="0.25">
      <c r="A891" s="68"/>
      <c r="B891" s="68">
        <f>IF(TRIM(I891)&lt;&gt;"",COUNTA($I$8:I891),"")</f>
        <v>663</v>
      </c>
      <c r="C891" s="68"/>
      <c r="D891" s="102"/>
      <c r="E891" s="70" t="s">
        <v>416</v>
      </c>
      <c r="F891" s="70" t="s">
        <v>187</v>
      </c>
      <c r="G891" s="100" t="s">
        <v>85</v>
      </c>
      <c r="H891" s="72">
        <v>15500</v>
      </c>
      <c r="I891" s="203">
        <v>0</v>
      </c>
      <c r="J891" s="208">
        <f>IF(ISNUMBER(H891),ROUND(H891*I891,2),"")</f>
        <v>0</v>
      </c>
    </row>
    <row r="892" spans="1:10" ht="33.75" x14ac:dyDescent="0.25">
      <c r="A892" s="68"/>
      <c r="B892" s="68">
        <f>IF(TRIM(I892)&lt;&gt;"",COUNTA($I$8:I892),"")</f>
        <v>664</v>
      </c>
      <c r="C892" s="68"/>
      <c r="D892" s="102"/>
      <c r="E892" s="70" t="s">
        <v>478</v>
      </c>
      <c r="F892" s="70" t="s">
        <v>479</v>
      </c>
      <c r="G892" s="71" t="s">
        <v>368</v>
      </c>
      <c r="H892" s="72">
        <v>130</v>
      </c>
      <c r="I892" s="203">
        <v>0</v>
      </c>
      <c r="J892" s="208">
        <f>IF(ISNUMBER(H892),ROUND(H892*I892,2),"")</f>
        <v>0</v>
      </c>
    </row>
    <row r="893" spans="1:10" x14ac:dyDescent="0.25">
      <c r="A893" s="79">
        <v>3</v>
      </c>
      <c r="B893" s="79" t="str">
        <f>IF(TRIM(I893)&lt;&gt;"",COUNTA($I$8:I893),"")</f>
        <v/>
      </c>
      <c r="C893" s="79" t="s">
        <v>796</v>
      </c>
      <c r="D893" s="80" t="s">
        <v>796</v>
      </c>
      <c r="E893" s="81" t="s">
        <v>155</v>
      </c>
      <c r="F893" s="82"/>
      <c r="G893" s="106"/>
      <c r="H893" s="84"/>
      <c r="I893" s="85"/>
      <c r="J893" s="85">
        <f>SUM(J894:J899)</f>
        <v>0</v>
      </c>
    </row>
    <row r="894" spans="1:10" ht="22.5" x14ac:dyDescent="0.25">
      <c r="A894" s="68"/>
      <c r="B894" s="68">
        <f>IF(TRIM(I894)&lt;&gt;"",COUNTA($I$8:I894),"")</f>
        <v>665</v>
      </c>
      <c r="C894" s="68"/>
      <c r="D894" s="102"/>
      <c r="E894" s="70" t="s">
        <v>191</v>
      </c>
      <c r="F894" s="70" t="s">
        <v>480</v>
      </c>
      <c r="G894" s="71" t="s">
        <v>128</v>
      </c>
      <c r="H894" s="72">
        <v>13.5</v>
      </c>
      <c r="I894" s="203">
        <v>0</v>
      </c>
      <c r="J894" s="208">
        <f t="shared" ref="J894:J899" si="23">IF(ISNUMBER(H894),ROUND(H894*I894,2),"")</f>
        <v>0</v>
      </c>
    </row>
    <row r="895" spans="1:10" ht="22.5" x14ac:dyDescent="0.25">
      <c r="A895" s="68"/>
      <c r="B895" s="68">
        <f>IF(TRIM(I895)&lt;&gt;"",COUNTA($I$8:I895),"")</f>
        <v>666</v>
      </c>
      <c r="C895" s="68"/>
      <c r="D895" s="102"/>
      <c r="E895" s="70" t="s">
        <v>580</v>
      </c>
      <c r="F895" s="70" t="s">
        <v>581</v>
      </c>
      <c r="G895" s="71" t="s">
        <v>128</v>
      </c>
      <c r="H895" s="72">
        <v>40</v>
      </c>
      <c r="I895" s="203">
        <v>0</v>
      </c>
      <c r="J895" s="208">
        <f t="shared" si="23"/>
        <v>0</v>
      </c>
    </row>
    <row r="896" spans="1:10" ht="22.5" x14ac:dyDescent="0.25">
      <c r="A896" s="68"/>
      <c r="B896" s="68">
        <f>IF(TRIM(I896)&lt;&gt;"",COUNTA($I$8:I896),"")</f>
        <v>667</v>
      </c>
      <c r="C896" s="68"/>
      <c r="D896" s="102"/>
      <c r="E896" s="70" t="s">
        <v>197</v>
      </c>
      <c r="F896" s="70" t="s">
        <v>481</v>
      </c>
      <c r="G896" s="71" t="s">
        <v>128</v>
      </c>
      <c r="H896" s="72">
        <v>82</v>
      </c>
      <c r="I896" s="203">
        <v>0</v>
      </c>
      <c r="J896" s="208">
        <f t="shared" si="23"/>
        <v>0</v>
      </c>
    </row>
    <row r="897" spans="1:10" ht="22.5" x14ac:dyDescent="0.25">
      <c r="A897" s="68"/>
      <c r="B897" s="68">
        <f>IF(TRIM(I897)&lt;&gt;"",COUNTA($I$8:I897),"")</f>
        <v>668</v>
      </c>
      <c r="C897" s="68"/>
      <c r="D897" s="102"/>
      <c r="E897" s="70" t="s">
        <v>1140</v>
      </c>
      <c r="F897" s="70" t="s">
        <v>1141</v>
      </c>
      <c r="G897" s="71" t="s">
        <v>128</v>
      </c>
      <c r="H897" s="72">
        <v>23.98</v>
      </c>
      <c r="I897" s="203">
        <v>0</v>
      </c>
      <c r="J897" s="208">
        <f t="shared" si="23"/>
        <v>0</v>
      </c>
    </row>
    <row r="898" spans="1:10" ht="33.75" x14ac:dyDescent="0.25">
      <c r="A898" s="68"/>
      <c r="B898" s="68">
        <f>IF(TRIM(I898)&lt;&gt;"",COUNTA($I$8:I898),"")</f>
        <v>669</v>
      </c>
      <c r="C898" s="68"/>
      <c r="D898" s="102"/>
      <c r="E898" s="70" t="s">
        <v>193</v>
      </c>
      <c r="F898" s="70" t="s">
        <v>582</v>
      </c>
      <c r="G898" s="71" t="s">
        <v>128</v>
      </c>
      <c r="H898" s="72">
        <v>24</v>
      </c>
      <c r="I898" s="203">
        <v>0</v>
      </c>
      <c r="J898" s="208">
        <f t="shared" si="23"/>
        <v>0</v>
      </c>
    </row>
    <row r="899" spans="1:10" ht="22.5" x14ac:dyDescent="0.25">
      <c r="A899" s="68"/>
      <c r="B899" s="68">
        <f>IF(TRIM(I899)&lt;&gt;"",COUNTA($I$8:I899),"")</f>
        <v>670</v>
      </c>
      <c r="C899" s="68"/>
      <c r="D899" s="102"/>
      <c r="E899" s="70" t="s">
        <v>195</v>
      </c>
      <c r="F899" s="70" t="s">
        <v>482</v>
      </c>
      <c r="G899" s="71" t="s">
        <v>128</v>
      </c>
      <c r="H899" s="72">
        <v>12.5</v>
      </c>
      <c r="I899" s="203">
        <v>0</v>
      </c>
      <c r="J899" s="208">
        <f t="shared" si="23"/>
        <v>0</v>
      </c>
    </row>
    <row r="900" spans="1:10" x14ac:dyDescent="0.25">
      <c r="A900" s="79">
        <v>3</v>
      </c>
      <c r="B900" s="79" t="str">
        <f>IF(TRIM(I900)&lt;&gt;"",COUNTA($I$8:I900),"")</f>
        <v/>
      </c>
      <c r="C900" s="79" t="s">
        <v>796</v>
      </c>
      <c r="D900" s="80" t="s">
        <v>796</v>
      </c>
      <c r="E900" s="81" t="s">
        <v>212</v>
      </c>
      <c r="F900" s="82"/>
      <c r="G900" s="106"/>
      <c r="H900" s="84"/>
      <c r="I900" s="85"/>
      <c r="J900" s="85">
        <f>SUM(J901:J902)</f>
        <v>0</v>
      </c>
    </row>
    <row r="901" spans="1:10" ht="22.5" x14ac:dyDescent="0.25">
      <c r="A901" s="68"/>
      <c r="B901" s="68">
        <f>IF(TRIM(I901)&lt;&gt;"",COUNTA($I$8:I901),"")</f>
        <v>671</v>
      </c>
      <c r="C901" s="68"/>
      <c r="D901" s="102"/>
      <c r="E901" s="70" t="s">
        <v>483</v>
      </c>
      <c r="F901" s="70" t="s">
        <v>484</v>
      </c>
      <c r="G901" s="71" t="s">
        <v>128</v>
      </c>
      <c r="H901" s="72">
        <v>15</v>
      </c>
      <c r="I901" s="203">
        <v>0</v>
      </c>
      <c r="J901" s="208">
        <f t="shared" ref="J901:J912" si="24">IF(ISNUMBER(H901),ROUND(H901*I901,2),"")</f>
        <v>0</v>
      </c>
    </row>
    <row r="902" spans="1:10" ht="45" x14ac:dyDescent="0.25">
      <c r="A902" s="68"/>
      <c r="B902" s="68">
        <f>IF(TRIM(I902)&lt;&gt;"",COUNTA($I$8:I902),"")</f>
        <v>672</v>
      </c>
      <c r="C902" s="68"/>
      <c r="D902" s="102"/>
      <c r="E902" s="70" t="s">
        <v>1142</v>
      </c>
      <c r="F902" s="70"/>
      <c r="G902" s="71" t="s">
        <v>124</v>
      </c>
      <c r="H902" s="72">
        <v>58.06</v>
      </c>
      <c r="I902" s="203">
        <v>0</v>
      </c>
      <c r="J902" s="208">
        <f t="shared" si="24"/>
        <v>0</v>
      </c>
    </row>
    <row r="903" spans="1:10" x14ac:dyDescent="0.25">
      <c r="A903" s="79">
        <v>3</v>
      </c>
      <c r="B903" s="79" t="str">
        <f>IF(TRIM(I903)&lt;&gt;"",COUNTA($I$8:I903),"")</f>
        <v/>
      </c>
      <c r="C903" s="79" t="s">
        <v>796</v>
      </c>
      <c r="D903" s="80" t="s">
        <v>796</v>
      </c>
      <c r="E903" s="81" t="s">
        <v>153</v>
      </c>
      <c r="F903" s="82"/>
      <c r="G903" s="106"/>
      <c r="H903" s="84"/>
      <c r="I903" s="85"/>
      <c r="J903" s="85">
        <f>SUM(J904:J907)</f>
        <v>0</v>
      </c>
    </row>
    <row r="904" spans="1:10" ht="22.5" x14ac:dyDescent="0.25">
      <c r="A904" s="68"/>
      <c r="B904" s="68">
        <f>IF(TRIM(I904)&lt;&gt;"",COUNTA($I$8:I904),"")</f>
        <v>673</v>
      </c>
      <c r="C904" s="68"/>
      <c r="D904" s="102"/>
      <c r="E904" s="70" t="s">
        <v>131</v>
      </c>
      <c r="F904" s="70" t="s">
        <v>486</v>
      </c>
      <c r="G904" s="71" t="s">
        <v>1109</v>
      </c>
      <c r="H904" s="72">
        <v>90</v>
      </c>
      <c r="I904" s="203">
        <v>0</v>
      </c>
      <c r="J904" s="208">
        <f t="shared" si="24"/>
        <v>0</v>
      </c>
    </row>
    <row r="905" spans="1:10" ht="45" x14ac:dyDescent="0.25">
      <c r="A905" s="68"/>
      <c r="B905" s="68">
        <f>IF(TRIM(I905)&lt;&gt;"",COUNTA($I$8:I905),"")</f>
        <v>674</v>
      </c>
      <c r="C905" s="68"/>
      <c r="D905" s="102"/>
      <c r="E905" s="70" t="s">
        <v>485</v>
      </c>
      <c r="F905" s="70" t="s">
        <v>583</v>
      </c>
      <c r="G905" s="71" t="s">
        <v>1109</v>
      </c>
      <c r="H905" s="72">
        <v>550</v>
      </c>
      <c r="I905" s="203">
        <v>0</v>
      </c>
      <c r="J905" s="208">
        <f t="shared" si="24"/>
        <v>0</v>
      </c>
    </row>
    <row r="906" spans="1:10" ht="22.5" x14ac:dyDescent="0.25">
      <c r="A906" s="68"/>
      <c r="B906" s="68">
        <f>IF(TRIM(I906)&lt;&gt;"",COUNTA($I$8:I906),"")</f>
        <v>675</v>
      </c>
      <c r="C906" s="68"/>
      <c r="D906" s="102"/>
      <c r="E906" s="70" t="s">
        <v>487</v>
      </c>
      <c r="F906" s="70" t="s">
        <v>1143</v>
      </c>
      <c r="G906" s="71" t="s">
        <v>1109</v>
      </c>
      <c r="H906" s="72">
        <v>24</v>
      </c>
      <c r="I906" s="203">
        <v>0</v>
      </c>
      <c r="J906" s="208">
        <f t="shared" si="24"/>
        <v>0</v>
      </c>
    </row>
    <row r="907" spans="1:10" ht="22.5" x14ac:dyDescent="0.25">
      <c r="A907" s="68"/>
      <c r="B907" s="68">
        <f>IF(TRIM(I907)&lt;&gt;"",COUNTA($I$8:I907),"")</f>
        <v>676</v>
      </c>
      <c r="C907" s="68"/>
      <c r="D907" s="102"/>
      <c r="E907" s="70" t="s">
        <v>488</v>
      </c>
      <c r="F907" s="70"/>
      <c r="G907" s="71" t="s">
        <v>1109</v>
      </c>
      <c r="H907" s="72">
        <v>65</v>
      </c>
      <c r="I907" s="203">
        <v>0</v>
      </c>
      <c r="J907" s="208">
        <f t="shared" si="24"/>
        <v>0</v>
      </c>
    </row>
    <row r="908" spans="1:10" x14ac:dyDescent="0.25">
      <c r="A908" s="79">
        <v>3</v>
      </c>
      <c r="B908" s="79" t="str">
        <f>IF(TRIM(I908)&lt;&gt;"",COUNTA($I$8:I908),"")</f>
        <v/>
      </c>
      <c r="C908" s="79" t="s">
        <v>796</v>
      </c>
      <c r="D908" s="80" t="s">
        <v>796</v>
      </c>
      <c r="E908" s="81" t="s">
        <v>154</v>
      </c>
      <c r="F908" s="82"/>
      <c r="G908" s="106"/>
      <c r="H908" s="84"/>
      <c r="I908" s="85"/>
      <c r="J908" s="85">
        <f>SUM(J909:J912)</f>
        <v>0</v>
      </c>
    </row>
    <row r="909" spans="1:10" ht="67.5" x14ac:dyDescent="0.25">
      <c r="A909" s="68"/>
      <c r="B909" s="68">
        <f>IF(TRIM(I909)&lt;&gt;"",COUNTA($I$8:I909),"")</f>
        <v>677</v>
      </c>
      <c r="C909" s="68"/>
      <c r="D909" s="102"/>
      <c r="E909" s="70" t="s">
        <v>1144</v>
      </c>
      <c r="F909" s="70" t="s">
        <v>1145</v>
      </c>
      <c r="G909" s="71" t="s">
        <v>1109</v>
      </c>
      <c r="H909" s="72">
        <v>150</v>
      </c>
      <c r="I909" s="203">
        <v>0</v>
      </c>
      <c r="J909" s="208">
        <f t="shared" si="24"/>
        <v>0</v>
      </c>
    </row>
    <row r="910" spans="1:10" ht="67.5" x14ac:dyDescent="0.25">
      <c r="A910" s="68"/>
      <c r="B910" s="68">
        <f>IF(TRIM(I910)&lt;&gt;"",COUNTA($I$8:I910),"")</f>
        <v>678</v>
      </c>
      <c r="C910" s="68"/>
      <c r="D910" s="102"/>
      <c r="E910" s="70" t="s">
        <v>1146</v>
      </c>
      <c r="F910" s="70" t="s">
        <v>1147</v>
      </c>
      <c r="G910" s="71" t="s">
        <v>1109</v>
      </c>
      <c r="H910" s="72">
        <v>250</v>
      </c>
      <c r="I910" s="203">
        <v>0</v>
      </c>
      <c r="J910" s="208">
        <f t="shared" si="24"/>
        <v>0</v>
      </c>
    </row>
    <row r="911" spans="1:10" ht="67.5" x14ac:dyDescent="0.25">
      <c r="A911" s="68"/>
      <c r="B911" s="68">
        <f>IF(TRIM(I911)&lt;&gt;"",COUNTA($I$8:I911),"")</f>
        <v>679</v>
      </c>
      <c r="C911" s="68"/>
      <c r="D911" s="102"/>
      <c r="E911" s="70" t="s">
        <v>1148</v>
      </c>
      <c r="F911" s="70" t="s">
        <v>1147</v>
      </c>
      <c r="G911" s="71" t="s">
        <v>1109</v>
      </c>
      <c r="H911" s="72">
        <v>100</v>
      </c>
      <c r="I911" s="203">
        <v>0</v>
      </c>
      <c r="J911" s="208">
        <f t="shared" si="24"/>
        <v>0</v>
      </c>
    </row>
    <row r="912" spans="1:10" ht="22.5" x14ac:dyDescent="0.25">
      <c r="A912" s="68"/>
      <c r="B912" s="68">
        <f>IF(TRIM(I912)&lt;&gt;"",COUNTA($I$8:I912),"")</f>
        <v>680</v>
      </c>
      <c r="C912" s="68"/>
      <c r="D912" s="102"/>
      <c r="E912" s="70" t="s">
        <v>1149</v>
      </c>
      <c r="F912" s="70"/>
      <c r="G912" s="71" t="s">
        <v>1109</v>
      </c>
      <c r="H912" s="72">
        <v>39.6</v>
      </c>
      <c r="I912" s="203">
        <v>0</v>
      </c>
      <c r="J912" s="208">
        <f t="shared" si="24"/>
        <v>0</v>
      </c>
    </row>
    <row r="913" spans="1:10" x14ac:dyDescent="0.25">
      <c r="A913" s="79">
        <v>3</v>
      </c>
      <c r="B913" s="79" t="str">
        <f>IF(TRIM(I913)&lt;&gt;"",COUNTA($I$8:I913),"")</f>
        <v/>
      </c>
      <c r="C913" s="79" t="s">
        <v>796</v>
      </c>
      <c r="D913" s="80" t="s">
        <v>796</v>
      </c>
      <c r="E913" s="81" t="s">
        <v>496</v>
      </c>
      <c r="F913" s="82"/>
      <c r="G913" s="106"/>
      <c r="H913" s="84"/>
      <c r="I913" s="85"/>
      <c r="J913" s="85">
        <f>SUM(J914:J915)</f>
        <v>0</v>
      </c>
    </row>
    <row r="914" spans="1:10" ht="33.75" x14ac:dyDescent="0.25">
      <c r="A914" s="68"/>
      <c r="B914" s="68">
        <f>IF(TRIM(I914)&lt;&gt;"",COUNTA($I$8:I914),"")</f>
        <v>681</v>
      </c>
      <c r="C914" s="68"/>
      <c r="D914" s="102"/>
      <c r="E914" s="70" t="s">
        <v>489</v>
      </c>
      <c r="F914" s="70"/>
      <c r="G914" s="71" t="s">
        <v>1109</v>
      </c>
      <c r="H914" s="72">
        <v>40</v>
      </c>
      <c r="I914" s="203">
        <v>0</v>
      </c>
      <c r="J914" s="208">
        <f>IF(ISNUMBER(H914),ROUND(H914*I914,2),"")</f>
        <v>0</v>
      </c>
    </row>
    <row r="915" spans="1:10" ht="22.5" x14ac:dyDescent="0.25">
      <c r="A915" s="68"/>
      <c r="B915" s="68">
        <f>IF(TRIM(I915)&lt;&gt;"",COUNTA($I$8:I915),"")</f>
        <v>682</v>
      </c>
      <c r="C915" s="68"/>
      <c r="D915" s="102"/>
      <c r="E915" s="70" t="s">
        <v>490</v>
      </c>
      <c r="F915" s="70"/>
      <c r="G915" s="71" t="s">
        <v>1085</v>
      </c>
      <c r="H915" s="72">
        <v>150</v>
      </c>
      <c r="I915" s="203">
        <v>0</v>
      </c>
      <c r="J915" s="208">
        <f>IF(ISNUMBER(H915),ROUND(H915*I915,2),"")</f>
        <v>0</v>
      </c>
    </row>
    <row r="916" spans="1:10" x14ac:dyDescent="0.25">
      <c r="A916" s="79">
        <v>3</v>
      </c>
      <c r="B916" s="79" t="str">
        <f>IF(TRIM(I916)&lt;&gt;"",COUNTA($I$8:I916),"")</f>
        <v/>
      </c>
      <c r="C916" s="79" t="s">
        <v>796</v>
      </c>
      <c r="D916" s="80" t="s">
        <v>796</v>
      </c>
      <c r="E916" s="81" t="s">
        <v>152</v>
      </c>
      <c r="F916" s="82"/>
      <c r="G916" s="106"/>
      <c r="H916" s="84"/>
      <c r="I916" s="85"/>
      <c r="J916" s="85">
        <f>SUM(J917:J919)</f>
        <v>0</v>
      </c>
    </row>
    <row r="917" spans="1:10" ht="45" x14ac:dyDescent="0.25">
      <c r="A917" s="68"/>
      <c r="B917" s="68">
        <f>IF(TRIM(I917)&lt;&gt;"",COUNTA($I$8:I917),"")</f>
        <v>683</v>
      </c>
      <c r="C917" s="68"/>
      <c r="D917" s="102"/>
      <c r="E917" s="70" t="s">
        <v>584</v>
      </c>
      <c r="F917" s="70"/>
      <c r="G917" s="100" t="s">
        <v>85</v>
      </c>
      <c r="H917" s="72">
        <v>4000</v>
      </c>
      <c r="I917" s="203">
        <v>0</v>
      </c>
      <c r="J917" s="208">
        <f>IF(ISNUMBER(H917),ROUND(H917*I917,2),"")</f>
        <v>0</v>
      </c>
    </row>
    <row r="918" spans="1:10" ht="22.5" x14ac:dyDescent="0.25">
      <c r="A918" s="68"/>
      <c r="B918" s="68">
        <f>IF(TRIM(I918)&lt;&gt;"",COUNTA($I$8:I918),"")</f>
        <v>684</v>
      </c>
      <c r="C918" s="68"/>
      <c r="D918" s="102"/>
      <c r="E918" s="70" t="s">
        <v>114</v>
      </c>
      <c r="F918" s="70"/>
      <c r="G918" s="71" t="s">
        <v>121</v>
      </c>
      <c r="H918" s="72">
        <v>18</v>
      </c>
      <c r="I918" s="203">
        <v>0</v>
      </c>
      <c r="J918" s="208">
        <f>IF(ISNUMBER(H918),ROUND(H918*I918,2),"")</f>
        <v>0</v>
      </c>
    </row>
    <row r="919" spans="1:10" ht="22.5" x14ac:dyDescent="0.25">
      <c r="A919" s="68"/>
      <c r="B919" s="68">
        <f>IF(TRIM(I919)&lt;&gt;"",COUNTA($I$8:I919),"")</f>
        <v>685</v>
      </c>
      <c r="C919" s="68"/>
      <c r="D919" s="102"/>
      <c r="E919" s="70" t="s">
        <v>421</v>
      </c>
      <c r="F919" s="70" t="s">
        <v>491</v>
      </c>
      <c r="G919" s="71" t="s">
        <v>368</v>
      </c>
      <c r="H919" s="72">
        <v>85</v>
      </c>
      <c r="I919" s="203">
        <v>0</v>
      </c>
      <c r="J919" s="208">
        <f>IF(ISNUMBER(H919),ROUND(H919*I919,2),"")</f>
        <v>0</v>
      </c>
    </row>
    <row r="920" spans="1:10" x14ac:dyDescent="0.25">
      <c r="A920" s="79">
        <v>3</v>
      </c>
      <c r="B920" s="79" t="str">
        <f>IF(TRIM(I920)&lt;&gt;"",COUNTA($I$8:I920),"")</f>
        <v/>
      </c>
      <c r="C920" s="79" t="s">
        <v>796</v>
      </c>
      <c r="D920" s="80" t="s">
        <v>796</v>
      </c>
      <c r="E920" s="81" t="s">
        <v>151</v>
      </c>
      <c r="F920" s="82"/>
      <c r="G920" s="106"/>
      <c r="H920" s="84"/>
      <c r="I920" s="85"/>
      <c r="J920" s="85">
        <f>SUM(J921:J923)</f>
        <v>0</v>
      </c>
    </row>
    <row r="921" spans="1:10" x14ac:dyDescent="0.25">
      <c r="A921" s="68"/>
      <c r="B921" s="68">
        <f>IF(TRIM(I921)&lt;&gt;"",COUNTA($I$8:I921),"")</f>
        <v>686</v>
      </c>
      <c r="C921" s="68"/>
      <c r="D921" s="102"/>
      <c r="E921" s="70" t="s">
        <v>201</v>
      </c>
      <c r="F921" s="70"/>
      <c r="G921" s="71" t="s">
        <v>124</v>
      </c>
      <c r="H921" s="72">
        <v>200</v>
      </c>
      <c r="I921" s="203">
        <v>0</v>
      </c>
      <c r="J921" s="208">
        <f>IF(ISNUMBER(H921),ROUND(H921*I921,2),"")</f>
        <v>0</v>
      </c>
    </row>
    <row r="922" spans="1:10" ht="33.75" x14ac:dyDescent="0.25">
      <c r="A922" s="68"/>
      <c r="B922" s="68">
        <f>IF(TRIM(I922)&lt;&gt;"",COUNTA($I$8:I922),"")</f>
        <v>687</v>
      </c>
      <c r="C922" s="68"/>
      <c r="D922" s="102"/>
      <c r="E922" s="70" t="s">
        <v>492</v>
      </c>
      <c r="F922" s="70"/>
      <c r="G922" s="71" t="s">
        <v>124</v>
      </c>
      <c r="H922" s="72">
        <v>200</v>
      </c>
      <c r="I922" s="203">
        <v>0</v>
      </c>
      <c r="J922" s="208">
        <f>IF(ISNUMBER(H922),ROUND(H922*I922,2),"")</f>
        <v>0</v>
      </c>
    </row>
    <row r="923" spans="1:10" ht="33.75" x14ac:dyDescent="0.25">
      <c r="A923" s="68"/>
      <c r="B923" s="68">
        <f>IF(TRIM(I923)&lt;&gt;"",COUNTA($I$8:I923),"")</f>
        <v>688</v>
      </c>
      <c r="C923" s="68"/>
      <c r="D923" s="102"/>
      <c r="E923" s="70" t="s">
        <v>493</v>
      </c>
      <c r="F923" s="70" t="s">
        <v>494</v>
      </c>
      <c r="G923" s="71" t="s">
        <v>124</v>
      </c>
      <c r="H923" s="72">
        <v>650</v>
      </c>
      <c r="I923" s="203">
        <v>0</v>
      </c>
      <c r="J923" s="208">
        <f>IF(ISNUMBER(H923),ROUND(H923*I923,2),"")</f>
        <v>0</v>
      </c>
    </row>
    <row r="924" spans="1:10" x14ac:dyDescent="0.25">
      <c r="A924" s="62">
        <v>2</v>
      </c>
      <c r="B924" s="62" t="str">
        <f>IF(TRIM(I924)&lt;&gt;"",COUNTA($I$8:I924),"")</f>
        <v/>
      </c>
      <c r="C924" s="62" t="s">
        <v>796</v>
      </c>
      <c r="D924" s="63" t="s">
        <v>796</v>
      </c>
      <c r="E924" s="64" t="s">
        <v>93</v>
      </c>
      <c r="F924" s="64"/>
      <c r="G924" s="95"/>
      <c r="H924" s="96"/>
      <c r="I924" s="173"/>
      <c r="J924" s="66">
        <f>SUM(J925)</f>
        <v>0</v>
      </c>
    </row>
    <row r="925" spans="1:10" x14ac:dyDescent="0.25">
      <c r="A925" s="68"/>
      <c r="B925" s="68">
        <f>IF(TRIM(I925)&lt;&gt;"",COUNTA($I$8:I925),"")</f>
        <v>689</v>
      </c>
      <c r="C925" s="68"/>
      <c r="D925" s="102"/>
      <c r="E925" s="70" t="s">
        <v>495</v>
      </c>
      <c r="F925" s="70"/>
      <c r="G925" s="71" t="s">
        <v>413</v>
      </c>
      <c r="H925" s="72">
        <v>1</v>
      </c>
      <c r="I925" s="203">
        <v>0</v>
      </c>
      <c r="J925" s="208">
        <f>IF(ISNUMBER(H925),ROUND(H925*I925,2),"")</f>
        <v>0</v>
      </c>
    </row>
    <row r="926" spans="1:10" x14ac:dyDescent="0.25">
      <c r="A926" s="89">
        <v>1</v>
      </c>
      <c r="B926" s="89" t="str">
        <f>IF(TRIM(I926)&lt;&gt;"",COUNTA($I$8:I926),"")</f>
        <v/>
      </c>
      <c r="C926" s="90" t="s">
        <v>800</v>
      </c>
      <c r="D926" s="91" t="s">
        <v>800</v>
      </c>
      <c r="E926" s="25" t="s">
        <v>799</v>
      </c>
      <c r="F926" s="92"/>
      <c r="G926" s="93"/>
      <c r="H926" s="94"/>
      <c r="I926" s="206"/>
      <c r="J926" s="26">
        <f>J927+J932+J942</f>
        <v>0</v>
      </c>
    </row>
    <row r="927" spans="1:10" x14ac:dyDescent="0.25">
      <c r="A927" s="62">
        <v>2</v>
      </c>
      <c r="B927" s="62" t="str">
        <f>IF(TRIM(I927)&lt;&gt;"",COUNTA($I$8:I927),"")</f>
        <v/>
      </c>
      <c r="C927" s="62" t="s">
        <v>800</v>
      </c>
      <c r="D927" s="63" t="s">
        <v>800</v>
      </c>
      <c r="E927" s="64" t="s">
        <v>133</v>
      </c>
      <c r="F927" s="64"/>
      <c r="G927" s="95"/>
      <c r="H927" s="96"/>
      <c r="I927" s="173"/>
      <c r="J927" s="66">
        <f>SUM(J928:J931)</f>
        <v>0</v>
      </c>
    </row>
    <row r="928" spans="1:10" ht="33.75" x14ac:dyDescent="0.25">
      <c r="A928" s="68"/>
      <c r="B928" s="68" t="str">
        <f>IF(TRIM(I928)&lt;&gt;"",COUNTA($I$8:I928),"")</f>
        <v/>
      </c>
      <c r="C928" s="68"/>
      <c r="D928" s="102"/>
      <c r="E928" s="70"/>
      <c r="F928" s="70" t="s">
        <v>158</v>
      </c>
      <c r="G928" s="71"/>
      <c r="H928" s="72"/>
      <c r="I928" s="204"/>
      <c r="J928" s="208" t="str">
        <f t="shared" ref="J928:J950" si="25">IF(ISNUMBER(H928),ROUND(H928*I928,2),"")</f>
        <v/>
      </c>
    </row>
    <row r="929" spans="1:10" ht="78.75" x14ac:dyDescent="0.25">
      <c r="A929" s="68"/>
      <c r="B929" s="68" t="str">
        <f>IF(TRIM(I929)&lt;&gt;"",COUNTA($I$8:I929),"")</f>
        <v/>
      </c>
      <c r="C929" s="68"/>
      <c r="D929" s="102"/>
      <c r="E929" s="70"/>
      <c r="F929" s="70" t="s">
        <v>159</v>
      </c>
      <c r="G929" s="71"/>
      <c r="H929" s="72"/>
      <c r="I929" s="204"/>
      <c r="J929" s="208" t="str">
        <f t="shared" si="25"/>
        <v/>
      </c>
    </row>
    <row r="930" spans="1:10" ht="45" x14ac:dyDescent="0.25">
      <c r="A930" s="68"/>
      <c r="B930" s="68" t="str">
        <f>IF(TRIM(I930)&lt;&gt;"",COUNTA($I$8:I930),"")</f>
        <v/>
      </c>
      <c r="C930" s="68"/>
      <c r="D930" s="102"/>
      <c r="E930" s="70"/>
      <c r="F930" s="70" t="s">
        <v>160</v>
      </c>
      <c r="G930" s="71"/>
      <c r="H930" s="72"/>
      <c r="I930" s="204"/>
      <c r="J930" s="208" t="str">
        <f t="shared" si="25"/>
        <v/>
      </c>
    </row>
    <row r="931" spans="1:10" ht="67.5" x14ac:dyDescent="0.25">
      <c r="A931" s="68"/>
      <c r="B931" s="68" t="str">
        <f>IF(TRIM(I931)&lt;&gt;"",COUNTA($I$8:I931),"")</f>
        <v/>
      </c>
      <c r="C931" s="68"/>
      <c r="D931" s="102"/>
      <c r="E931" s="70"/>
      <c r="F931" s="70" t="s">
        <v>161</v>
      </c>
      <c r="G931" s="71"/>
      <c r="H931" s="72"/>
      <c r="I931" s="204"/>
      <c r="J931" s="208" t="str">
        <f t="shared" si="25"/>
        <v/>
      </c>
    </row>
    <row r="932" spans="1:10" x14ac:dyDescent="0.25">
      <c r="A932" s="62">
        <v>2</v>
      </c>
      <c r="B932" s="62" t="str">
        <f>IF(TRIM(I932)&lt;&gt;"",COUNTA($I$8:I932),"")</f>
        <v/>
      </c>
      <c r="C932" s="62" t="s">
        <v>800</v>
      </c>
      <c r="D932" s="63" t="s">
        <v>800</v>
      </c>
      <c r="E932" s="64" t="s">
        <v>86</v>
      </c>
      <c r="F932" s="64"/>
      <c r="G932" s="95"/>
      <c r="H932" s="96"/>
      <c r="I932" s="173"/>
      <c r="J932" s="66">
        <f>J933+J936</f>
        <v>0</v>
      </c>
    </row>
    <row r="933" spans="1:10" x14ac:dyDescent="0.25">
      <c r="A933" s="79">
        <v>3</v>
      </c>
      <c r="B933" s="79" t="str">
        <f>IF(TRIM(I933)&lt;&gt;"",COUNTA($I$8:I933),"")</f>
        <v/>
      </c>
      <c r="C933" s="79" t="s">
        <v>800</v>
      </c>
      <c r="D933" s="80" t="s">
        <v>800</v>
      </c>
      <c r="E933" s="81" t="s">
        <v>145</v>
      </c>
      <c r="F933" s="82"/>
      <c r="G933" s="106"/>
      <c r="H933" s="84"/>
      <c r="I933" s="85"/>
      <c r="J933" s="85">
        <f>SUM(J934:J935)</f>
        <v>0</v>
      </c>
    </row>
    <row r="934" spans="1:10" ht="22.5" x14ac:dyDescent="0.25">
      <c r="A934" s="68"/>
      <c r="B934" s="68">
        <f>IF(TRIM(I934)&lt;&gt;"",COUNTA($I$8:I934),"")</f>
        <v>690</v>
      </c>
      <c r="C934" s="68"/>
      <c r="D934" s="102"/>
      <c r="E934" s="70" t="s">
        <v>123</v>
      </c>
      <c r="F934" s="70"/>
      <c r="G934" s="71" t="s">
        <v>124</v>
      </c>
      <c r="H934" s="72">
        <v>15</v>
      </c>
      <c r="I934" s="203">
        <v>0</v>
      </c>
      <c r="J934" s="208">
        <f t="shared" si="25"/>
        <v>0</v>
      </c>
    </row>
    <row r="935" spans="1:10" ht="22.5" x14ac:dyDescent="0.25">
      <c r="A935" s="68"/>
      <c r="B935" s="68">
        <f>IF(TRIM(I935)&lt;&gt;"",COUNTA($I$8:I935),"")</f>
        <v>691</v>
      </c>
      <c r="C935" s="68"/>
      <c r="D935" s="102"/>
      <c r="E935" s="70" t="s">
        <v>448</v>
      </c>
      <c r="F935" s="70"/>
      <c r="G935" s="71" t="s">
        <v>124</v>
      </c>
      <c r="H935" s="72">
        <v>2</v>
      </c>
      <c r="I935" s="203">
        <v>0</v>
      </c>
      <c r="J935" s="208">
        <f t="shared" si="25"/>
        <v>0</v>
      </c>
    </row>
    <row r="936" spans="1:10" x14ac:dyDescent="0.25">
      <c r="A936" s="79">
        <v>3</v>
      </c>
      <c r="B936" s="79" t="str">
        <f>IF(TRIM(I936)&lt;&gt;"",COUNTA($I$8:I936),"")</f>
        <v/>
      </c>
      <c r="C936" s="79" t="s">
        <v>800</v>
      </c>
      <c r="D936" s="80" t="s">
        <v>800</v>
      </c>
      <c r="E936" s="81" t="s">
        <v>150</v>
      </c>
      <c r="F936" s="82"/>
      <c r="G936" s="106"/>
      <c r="H936" s="84"/>
      <c r="I936" s="85"/>
      <c r="J936" s="85">
        <f>SUM(J937:J941)</f>
        <v>0</v>
      </c>
    </row>
    <row r="937" spans="1:10" ht="56.25" x14ac:dyDescent="0.25">
      <c r="A937" s="68"/>
      <c r="B937" s="68">
        <f>IF(TRIM(I937)&lt;&gt;"",COUNTA($I$8:I937),"")</f>
        <v>692</v>
      </c>
      <c r="C937" s="68"/>
      <c r="D937" s="102"/>
      <c r="E937" s="70" t="s">
        <v>449</v>
      </c>
      <c r="F937" s="70" t="s">
        <v>450</v>
      </c>
      <c r="G937" s="71" t="s">
        <v>368</v>
      </c>
      <c r="H937" s="72">
        <v>18</v>
      </c>
      <c r="I937" s="203">
        <v>0</v>
      </c>
      <c r="J937" s="208">
        <f t="shared" si="25"/>
        <v>0</v>
      </c>
    </row>
    <row r="938" spans="1:10" ht="33.75" x14ac:dyDescent="0.25">
      <c r="A938" s="68"/>
      <c r="B938" s="68">
        <f>IF(TRIM(I938)&lt;&gt;"",COUNTA($I$8:I938),"")</f>
        <v>693</v>
      </c>
      <c r="C938" s="68"/>
      <c r="D938" s="102"/>
      <c r="E938" s="70" t="s">
        <v>513</v>
      </c>
      <c r="F938" s="70" t="s">
        <v>260</v>
      </c>
      <c r="G938" s="71" t="s">
        <v>124</v>
      </c>
      <c r="H938" s="72">
        <v>252</v>
      </c>
      <c r="I938" s="203">
        <v>0</v>
      </c>
      <c r="J938" s="208">
        <f t="shared" si="25"/>
        <v>0</v>
      </c>
    </row>
    <row r="939" spans="1:10" ht="33.75" x14ac:dyDescent="0.25">
      <c r="A939" s="68"/>
      <c r="B939" s="68">
        <f>IF(TRIM(I939)&lt;&gt;"",COUNTA($I$8:I939),"")</f>
        <v>694</v>
      </c>
      <c r="C939" s="68"/>
      <c r="D939" s="102"/>
      <c r="E939" s="70" t="s">
        <v>224</v>
      </c>
      <c r="F939" s="70" t="s">
        <v>260</v>
      </c>
      <c r="G939" s="71" t="s">
        <v>124</v>
      </c>
      <c r="H939" s="72">
        <v>108</v>
      </c>
      <c r="I939" s="203">
        <v>0</v>
      </c>
      <c r="J939" s="208">
        <f t="shared" si="25"/>
        <v>0</v>
      </c>
    </row>
    <row r="940" spans="1:10" ht="56.25" x14ac:dyDescent="0.25">
      <c r="A940" s="68"/>
      <c r="B940" s="68">
        <f>IF(TRIM(I940)&lt;&gt;"",COUNTA($I$8:I940),"")</f>
        <v>695</v>
      </c>
      <c r="C940" s="68"/>
      <c r="D940" s="102"/>
      <c r="E940" s="70" t="s">
        <v>222</v>
      </c>
      <c r="F940" s="70" t="s">
        <v>450</v>
      </c>
      <c r="G940" s="71" t="s">
        <v>368</v>
      </c>
      <c r="H940" s="72">
        <v>18</v>
      </c>
      <c r="I940" s="203">
        <v>0</v>
      </c>
      <c r="J940" s="208">
        <f t="shared" si="25"/>
        <v>0</v>
      </c>
    </row>
    <row r="941" spans="1:10" ht="22.5" x14ac:dyDescent="0.25">
      <c r="A941" s="68"/>
      <c r="B941" s="68">
        <f>IF(TRIM(I941)&lt;&gt;"",COUNTA($I$8:I941),"")</f>
        <v>696</v>
      </c>
      <c r="C941" s="68"/>
      <c r="D941" s="102"/>
      <c r="E941" s="70" t="s">
        <v>451</v>
      </c>
      <c r="F941" s="70"/>
      <c r="G941" s="71" t="s">
        <v>124</v>
      </c>
      <c r="H941" s="72">
        <v>360</v>
      </c>
      <c r="I941" s="203">
        <v>0</v>
      </c>
      <c r="J941" s="208">
        <f t="shared" si="25"/>
        <v>0</v>
      </c>
    </row>
    <row r="942" spans="1:10" x14ac:dyDescent="0.25">
      <c r="A942" s="62">
        <v>2</v>
      </c>
      <c r="B942" s="62" t="str">
        <f>IF(TRIM(I942)&lt;&gt;"",COUNTA($I$8:I942),"")</f>
        <v/>
      </c>
      <c r="C942" s="62" t="s">
        <v>800</v>
      </c>
      <c r="D942" s="63" t="s">
        <v>800</v>
      </c>
      <c r="E942" s="64" t="s">
        <v>92</v>
      </c>
      <c r="F942" s="64"/>
      <c r="G942" s="95"/>
      <c r="H942" s="96"/>
      <c r="I942" s="173"/>
      <c r="J942" s="66">
        <f>J943</f>
        <v>0</v>
      </c>
    </row>
    <row r="943" spans="1:10" x14ac:dyDescent="0.25">
      <c r="A943" s="79">
        <v>3</v>
      </c>
      <c r="B943" s="79" t="str">
        <f>IF(TRIM(I943)&lt;&gt;"",COUNTA($I$8:I943),"")</f>
        <v/>
      </c>
      <c r="C943" s="79" t="s">
        <v>800</v>
      </c>
      <c r="D943" s="80" t="s">
        <v>800</v>
      </c>
      <c r="E943" s="81" t="s">
        <v>154</v>
      </c>
      <c r="F943" s="82"/>
      <c r="G943" s="106"/>
      <c r="H943" s="84"/>
      <c r="I943" s="85"/>
      <c r="J943" s="85">
        <f>SUM(J944:J950)</f>
        <v>0</v>
      </c>
    </row>
    <row r="944" spans="1:10" ht="22.5" x14ac:dyDescent="0.25">
      <c r="A944" s="68"/>
      <c r="B944" s="68">
        <f>IF(TRIM(I944)&lt;&gt;"",COUNTA($I$8:I944),"")</f>
        <v>697</v>
      </c>
      <c r="C944" s="68"/>
      <c r="D944" s="102"/>
      <c r="E944" s="70" t="s">
        <v>452</v>
      </c>
      <c r="F944" s="70" t="s">
        <v>453</v>
      </c>
      <c r="G944" s="71" t="s">
        <v>124</v>
      </c>
      <c r="H944" s="72">
        <v>18</v>
      </c>
      <c r="I944" s="203">
        <v>0</v>
      </c>
      <c r="J944" s="208">
        <f t="shared" si="25"/>
        <v>0</v>
      </c>
    </row>
    <row r="945" spans="1:10" ht="45" x14ac:dyDescent="0.25">
      <c r="A945" s="68"/>
      <c r="B945" s="68">
        <f>IF(TRIM(I945)&lt;&gt;"",COUNTA($I$8:I945),"")</f>
        <v>698</v>
      </c>
      <c r="C945" s="68"/>
      <c r="D945" s="102"/>
      <c r="E945" s="70" t="s">
        <v>454</v>
      </c>
      <c r="F945" s="70" t="s">
        <v>455</v>
      </c>
      <c r="G945" s="71" t="s">
        <v>124</v>
      </c>
      <c r="H945" s="72">
        <v>18</v>
      </c>
      <c r="I945" s="203">
        <v>0</v>
      </c>
      <c r="J945" s="208">
        <f t="shared" si="25"/>
        <v>0</v>
      </c>
    </row>
    <row r="946" spans="1:10" ht="22.5" x14ac:dyDescent="0.25">
      <c r="A946" s="68"/>
      <c r="B946" s="68">
        <f>IF(TRIM(I946)&lt;&gt;"",COUNTA($I$8:I946),"")</f>
        <v>699</v>
      </c>
      <c r="C946" s="68"/>
      <c r="D946" s="102"/>
      <c r="E946" s="70" t="s">
        <v>129</v>
      </c>
      <c r="F946" s="70"/>
      <c r="G946" s="71" t="s">
        <v>124</v>
      </c>
      <c r="H946" s="72">
        <v>360</v>
      </c>
      <c r="I946" s="203">
        <v>0</v>
      </c>
      <c r="J946" s="208">
        <f t="shared" si="25"/>
        <v>0</v>
      </c>
    </row>
    <row r="947" spans="1:10" ht="67.5" x14ac:dyDescent="0.25">
      <c r="A947" s="68"/>
      <c r="B947" s="68">
        <f>IF(TRIM(I947)&lt;&gt;"",COUNTA($I$8:I947),"")</f>
        <v>700</v>
      </c>
      <c r="C947" s="68"/>
      <c r="D947" s="102"/>
      <c r="E947" s="70" t="s">
        <v>253</v>
      </c>
      <c r="F947" s="70" t="s">
        <v>453</v>
      </c>
      <c r="G947" s="71" t="s">
        <v>368</v>
      </c>
      <c r="H947" s="72">
        <v>18</v>
      </c>
      <c r="I947" s="203">
        <v>0</v>
      </c>
      <c r="J947" s="208">
        <f t="shared" si="25"/>
        <v>0</v>
      </c>
    </row>
    <row r="948" spans="1:10" ht="45" x14ac:dyDescent="0.25">
      <c r="A948" s="68"/>
      <c r="B948" s="68">
        <f>IF(TRIM(I948)&lt;&gt;"",COUNTA($I$8:I948),"")</f>
        <v>701</v>
      </c>
      <c r="C948" s="68"/>
      <c r="D948" s="102"/>
      <c r="E948" s="70" t="s">
        <v>456</v>
      </c>
      <c r="F948" s="70" t="s">
        <v>453</v>
      </c>
      <c r="G948" s="71" t="s">
        <v>124</v>
      </c>
      <c r="H948" s="72">
        <v>18</v>
      </c>
      <c r="I948" s="203">
        <v>0</v>
      </c>
      <c r="J948" s="208">
        <f t="shared" si="25"/>
        <v>0</v>
      </c>
    </row>
    <row r="949" spans="1:10" ht="45" x14ac:dyDescent="0.25">
      <c r="A949" s="68"/>
      <c r="B949" s="68">
        <f>IF(TRIM(I949)&lt;&gt;"",COUNTA($I$8:I949),"")</f>
        <v>702</v>
      </c>
      <c r="C949" s="68"/>
      <c r="D949" s="102"/>
      <c r="E949" s="70" t="s">
        <v>457</v>
      </c>
      <c r="F949" s="70" t="s">
        <v>453</v>
      </c>
      <c r="G949" s="71" t="s">
        <v>124</v>
      </c>
      <c r="H949" s="72">
        <v>18</v>
      </c>
      <c r="I949" s="203">
        <v>0</v>
      </c>
      <c r="J949" s="208">
        <f t="shared" si="25"/>
        <v>0</v>
      </c>
    </row>
    <row r="950" spans="1:10" x14ac:dyDescent="0.25">
      <c r="A950" s="68"/>
      <c r="B950" s="68">
        <f>IF(TRIM(I950)&lt;&gt;"",COUNTA($I$8:I950),"")</f>
        <v>703</v>
      </c>
      <c r="C950" s="68"/>
      <c r="D950" s="102"/>
      <c r="E950" s="70" t="s">
        <v>252</v>
      </c>
      <c r="F950" s="70"/>
      <c r="G950" s="71" t="s">
        <v>124</v>
      </c>
      <c r="H950" s="72">
        <v>360</v>
      </c>
      <c r="I950" s="203">
        <v>0</v>
      </c>
      <c r="J950" s="208">
        <f t="shared" si="25"/>
        <v>0</v>
      </c>
    </row>
    <row r="951" spans="1:10" x14ac:dyDescent="0.25">
      <c r="A951" s="89">
        <v>1</v>
      </c>
      <c r="B951" s="89" t="str">
        <f>IF(TRIM(I951)&lt;&gt;"",COUNTA($I$8:I951),"")</f>
        <v/>
      </c>
      <c r="C951" s="90" t="s">
        <v>811</v>
      </c>
      <c r="D951" s="91" t="s">
        <v>811</v>
      </c>
      <c r="E951" s="25" t="s">
        <v>682</v>
      </c>
      <c r="F951" s="92"/>
      <c r="G951" s="93"/>
      <c r="H951" s="94"/>
      <c r="I951" s="206"/>
      <c r="J951" s="26">
        <f>J952+J959+J969+J976+J980+J994+J996+J1002</f>
        <v>0</v>
      </c>
    </row>
    <row r="952" spans="1:10" x14ac:dyDescent="0.25">
      <c r="A952" s="62">
        <v>2</v>
      </c>
      <c r="B952" s="62" t="str">
        <f>IF(TRIM(I952)&lt;&gt;"",COUNTA($I$8:I952),"")</f>
        <v/>
      </c>
      <c r="C952" s="62" t="s">
        <v>811</v>
      </c>
      <c r="D952" s="63" t="s">
        <v>811</v>
      </c>
      <c r="E952" s="64" t="s">
        <v>10</v>
      </c>
      <c r="F952" s="64"/>
      <c r="G952" s="95"/>
      <c r="H952" s="96"/>
      <c r="I952" s="173"/>
      <c r="J952" s="66">
        <f>SUM(J953:J958)</f>
        <v>0</v>
      </c>
    </row>
    <row r="953" spans="1:10" ht="33.75" x14ac:dyDescent="0.25">
      <c r="A953" s="68"/>
      <c r="B953" s="68">
        <f>IF(TRIM(I953)&lt;&gt;"",COUNTA($I$8:I953),"")</f>
        <v>704</v>
      </c>
      <c r="C953" s="68"/>
      <c r="D953" s="102"/>
      <c r="E953" s="70" t="s">
        <v>659</v>
      </c>
      <c r="F953" s="70"/>
      <c r="G953" s="71" t="s">
        <v>21</v>
      </c>
      <c r="H953" s="72">
        <v>1</v>
      </c>
      <c r="I953" s="203">
        <v>0</v>
      </c>
      <c r="J953" s="208">
        <f>IF(ISNUMBER(H953),ROUND(H953*I953,2),"")</f>
        <v>0</v>
      </c>
    </row>
    <row r="954" spans="1:10" ht="33.75" x14ac:dyDescent="0.25">
      <c r="A954" s="68"/>
      <c r="B954" s="68">
        <f>IF(TRIM(I954)&lt;&gt;"",COUNTA($I$8:I954),"")</f>
        <v>705</v>
      </c>
      <c r="C954" s="68"/>
      <c r="D954" s="102"/>
      <c r="E954" s="70" t="s">
        <v>683</v>
      </c>
      <c r="F954" s="70"/>
      <c r="G954" s="71" t="s">
        <v>31</v>
      </c>
      <c r="H954" s="72">
        <v>700</v>
      </c>
      <c r="I954" s="203">
        <v>0</v>
      </c>
      <c r="J954" s="208">
        <f>IF(ISNUMBER(H954),ROUND(H954*I954,2),"")</f>
        <v>0</v>
      </c>
    </row>
    <row r="955" spans="1:10" ht="39" x14ac:dyDescent="0.25">
      <c r="A955" s="68"/>
      <c r="B955" s="68">
        <f>IF(TRIM(I955)&lt;&gt;"",COUNTA($I$8:I955),"")</f>
        <v>706</v>
      </c>
      <c r="C955" s="68"/>
      <c r="D955" s="102"/>
      <c r="E955" s="70" t="s">
        <v>1215</v>
      </c>
      <c r="F955" s="70"/>
      <c r="G955" s="71" t="s">
        <v>21</v>
      </c>
      <c r="H955" s="72">
        <v>14</v>
      </c>
      <c r="I955" s="203">
        <v>0</v>
      </c>
      <c r="J955" s="208">
        <f>IF(ISNUMBER(H955),ROUND(H955*I955,2),"")</f>
        <v>0</v>
      </c>
    </row>
    <row r="956" spans="1:10" x14ac:dyDescent="0.25">
      <c r="A956" s="68"/>
      <c r="B956" s="68">
        <f>IF(TRIM(I956)&lt;&gt;"",COUNTA($I$8:I956),"")</f>
        <v>707</v>
      </c>
      <c r="C956" s="68"/>
      <c r="D956" s="102"/>
      <c r="E956" s="70" t="s">
        <v>660</v>
      </c>
      <c r="F956" s="70"/>
      <c r="G956" s="71" t="s">
        <v>28</v>
      </c>
      <c r="H956" s="72">
        <v>150</v>
      </c>
      <c r="I956" s="203">
        <v>0</v>
      </c>
      <c r="J956" s="208">
        <f t="shared" ref="J956:J1006" si="26">IF(ISNUMBER(H956),ROUND(H956*I956,2),"")</f>
        <v>0</v>
      </c>
    </row>
    <row r="957" spans="1:10" ht="33.75" x14ac:dyDescent="0.25">
      <c r="A957" s="68"/>
      <c r="B957" s="68">
        <f>IF(TRIM(I957)&lt;&gt;"",COUNTA($I$8:I957),"")</f>
        <v>708</v>
      </c>
      <c r="C957" s="68"/>
      <c r="D957" s="102"/>
      <c r="E957" s="70" t="s">
        <v>661</v>
      </c>
      <c r="F957" s="70"/>
      <c r="G957" s="71" t="s">
        <v>21</v>
      </c>
      <c r="H957" s="72">
        <v>1</v>
      </c>
      <c r="I957" s="203">
        <v>0</v>
      </c>
      <c r="J957" s="208">
        <f t="shared" si="26"/>
        <v>0</v>
      </c>
    </row>
    <row r="958" spans="1:10" ht="22.5" x14ac:dyDescent="0.25">
      <c r="A958" s="68"/>
      <c r="B958" s="68">
        <f>IF(TRIM(I958)&lt;&gt;"",COUNTA($I$8:I958),"")</f>
        <v>709</v>
      </c>
      <c r="C958" s="68"/>
      <c r="D958" s="102"/>
      <c r="E958" s="70" t="s">
        <v>662</v>
      </c>
      <c r="F958" s="70"/>
      <c r="G958" s="71" t="s">
        <v>21</v>
      </c>
      <c r="H958" s="72">
        <v>1</v>
      </c>
      <c r="I958" s="203">
        <v>0</v>
      </c>
      <c r="J958" s="208">
        <f t="shared" si="26"/>
        <v>0</v>
      </c>
    </row>
    <row r="959" spans="1:10" x14ac:dyDescent="0.25">
      <c r="A959" s="62">
        <v>2</v>
      </c>
      <c r="B959" s="62" t="str">
        <f>IF(TRIM(I959)&lt;&gt;"",COUNTA($I$8:I959),"")</f>
        <v/>
      </c>
      <c r="C959" s="62" t="s">
        <v>811</v>
      </c>
      <c r="D959" s="63" t="s">
        <v>811</v>
      </c>
      <c r="E959" s="64" t="s">
        <v>211</v>
      </c>
      <c r="F959" s="64"/>
      <c r="G959" s="95"/>
      <c r="H959" s="96"/>
      <c r="I959" s="173"/>
      <c r="J959" s="66">
        <f>SUM(J960:J968)</f>
        <v>0</v>
      </c>
    </row>
    <row r="960" spans="1:10" ht="33.75" x14ac:dyDescent="0.25">
      <c r="A960" s="68"/>
      <c r="B960" s="68">
        <f>IF(TRIM(I960)&lt;&gt;"",COUNTA($I$8:I960),"")</f>
        <v>710</v>
      </c>
      <c r="C960" s="68"/>
      <c r="D960" s="102"/>
      <c r="E960" s="70" t="s">
        <v>685</v>
      </c>
      <c r="F960" s="70"/>
      <c r="G960" s="71" t="s">
        <v>28</v>
      </c>
      <c r="H960" s="72">
        <v>164</v>
      </c>
      <c r="I960" s="203">
        <v>0</v>
      </c>
      <c r="J960" s="208">
        <f t="shared" si="26"/>
        <v>0</v>
      </c>
    </row>
    <row r="961" spans="1:10" ht="45" x14ac:dyDescent="0.25">
      <c r="A961" s="68"/>
      <c r="B961" s="68">
        <f>IF(TRIM(I961)&lt;&gt;"",COUNTA($I$8:I961),"")</f>
        <v>711</v>
      </c>
      <c r="C961" s="68"/>
      <c r="D961" s="102"/>
      <c r="E961" s="70" t="s">
        <v>664</v>
      </c>
      <c r="F961" s="70"/>
      <c r="G961" s="71" t="s">
        <v>28</v>
      </c>
      <c r="H961" s="72">
        <v>615</v>
      </c>
      <c r="I961" s="203">
        <v>0</v>
      </c>
      <c r="J961" s="208">
        <f t="shared" si="26"/>
        <v>0</v>
      </c>
    </row>
    <row r="962" spans="1:10" ht="56.25" x14ac:dyDescent="0.25">
      <c r="A962" s="68"/>
      <c r="B962" s="68">
        <f>IF(TRIM(I962)&lt;&gt;"",COUNTA($I$8:I962),"")</f>
        <v>712</v>
      </c>
      <c r="C962" s="68"/>
      <c r="D962" s="102"/>
      <c r="E962" s="70" t="s">
        <v>665</v>
      </c>
      <c r="F962" s="70"/>
      <c r="G962" s="71" t="s">
        <v>28</v>
      </c>
      <c r="H962" s="72">
        <v>80</v>
      </c>
      <c r="I962" s="203">
        <v>0</v>
      </c>
      <c r="J962" s="208">
        <f t="shared" si="26"/>
        <v>0</v>
      </c>
    </row>
    <row r="963" spans="1:10" ht="45" x14ac:dyDescent="0.25">
      <c r="A963" s="68"/>
      <c r="B963" s="68">
        <f>IF(TRIM(I963)&lt;&gt;"",COUNTA($I$8:I963),"")</f>
        <v>713</v>
      </c>
      <c r="C963" s="68"/>
      <c r="D963" s="102"/>
      <c r="E963" s="70" t="s">
        <v>666</v>
      </c>
      <c r="F963" s="70"/>
      <c r="G963" s="71" t="s">
        <v>28</v>
      </c>
      <c r="H963" s="72">
        <v>135</v>
      </c>
      <c r="I963" s="203">
        <v>0</v>
      </c>
      <c r="J963" s="208">
        <f t="shared" si="26"/>
        <v>0</v>
      </c>
    </row>
    <row r="964" spans="1:10" ht="33.75" x14ac:dyDescent="0.25">
      <c r="A964" s="68"/>
      <c r="B964" s="68">
        <f>IF(TRIM(I964)&lt;&gt;"",COUNTA($I$8:I964),"")</f>
        <v>714</v>
      </c>
      <c r="C964" s="68"/>
      <c r="D964" s="102"/>
      <c r="E964" s="70" t="s">
        <v>667</v>
      </c>
      <c r="F964" s="70"/>
      <c r="G964" s="71" t="s">
        <v>28</v>
      </c>
      <c r="H964" s="72">
        <v>160</v>
      </c>
      <c r="I964" s="203">
        <v>0</v>
      </c>
      <c r="J964" s="208">
        <f t="shared" si="26"/>
        <v>0</v>
      </c>
    </row>
    <row r="965" spans="1:10" x14ac:dyDescent="0.25">
      <c r="A965" s="68"/>
      <c r="B965" s="68">
        <f>IF(TRIM(I965)&lt;&gt;"",COUNTA($I$8:I965),"")</f>
        <v>715</v>
      </c>
      <c r="C965" s="68"/>
      <c r="D965" s="102"/>
      <c r="E965" s="70" t="s">
        <v>668</v>
      </c>
      <c r="F965" s="70"/>
      <c r="G965" s="71" t="s">
        <v>31</v>
      </c>
      <c r="H965" s="72">
        <v>530</v>
      </c>
      <c r="I965" s="203">
        <v>0</v>
      </c>
      <c r="J965" s="208">
        <f t="shared" si="26"/>
        <v>0</v>
      </c>
    </row>
    <row r="966" spans="1:10" ht="45" x14ac:dyDescent="0.25">
      <c r="A966" s="68"/>
      <c r="B966" s="68">
        <f>IF(TRIM(I966)&lt;&gt;"",COUNTA($I$8:I966),"")</f>
        <v>716</v>
      </c>
      <c r="C966" s="68"/>
      <c r="D966" s="102"/>
      <c r="E966" s="70" t="s">
        <v>669</v>
      </c>
      <c r="F966" s="70"/>
      <c r="G966" s="71" t="s">
        <v>28</v>
      </c>
      <c r="H966" s="72">
        <v>135</v>
      </c>
      <c r="I966" s="203">
        <v>0</v>
      </c>
      <c r="J966" s="208">
        <f t="shared" si="26"/>
        <v>0</v>
      </c>
    </row>
    <row r="967" spans="1:10" ht="33.75" x14ac:dyDescent="0.25">
      <c r="A967" s="68"/>
      <c r="B967" s="68">
        <f>IF(TRIM(I967)&lt;&gt;"",COUNTA($I$8:I967),"")</f>
        <v>717</v>
      </c>
      <c r="C967" s="68"/>
      <c r="D967" s="102"/>
      <c r="E967" s="70" t="s">
        <v>670</v>
      </c>
      <c r="F967" s="70"/>
      <c r="G967" s="71" t="s">
        <v>31</v>
      </c>
      <c r="H967" s="72">
        <v>400</v>
      </c>
      <c r="I967" s="203">
        <v>0</v>
      </c>
      <c r="J967" s="208">
        <f t="shared" si="26"/>
        <v>0</v>
      </c>
    </row>
    <row r="968" spans="1:10" ht="22.5" x14ac:dyDescent="0.25">
      <c r="A968" s="68"/>
      <c r="B968" s="68">
        <f>IF(TRIM(I968)&lt;&gt;"",COUNTA($I$8:I968),"")</f>
        <v>718</v>
      </c>
      <c r="C968" s="68"/>
      <c r="D968" s="102"/>
      <c r="E968" s="70" t="s">
        <v>341</v>
      </c>
      <c r="F968" s="70"/>
      <c r="G968" s="71" t="s">
        <v>31</v>
      </c>
      <c r="H968" s="72">
        <v>350</v>
      </c>
      <c r="I968" s="203">
        <v>0</v>
      </c>
      <c r="J968" s="208">
        <f t="shared" si="26"/>
        <v>0</v>
      </c>
    </row>
    <row r="969" spans="1:10" x14ac:dyDescent="0.25">
      <c r="A969" s="62">
        <v>2</v>
      </c>
      <c r="B969" s="62" t="str">
        <f>IF(TRIM(I969)&lt;&gt;"",COUNTA($I$8:I969),"")</f>
        <v/>
      </c>
      <c r="C969" s="62" t="s">
        <v>811</v>
      </c>
      <c r="D969" s="63" t="s">
        <v>811</v>
      </c>
      <c r="E969" s="64" t="s">
        <v>1216</v>
      </c>
      <c r="F969" s="64"/>
      <c r="G969" s="95"/>
      <c r="H969" s="96"/>
      <c r="I969" s="173"/>
      <c r="J969" s="66">
        <f>SUM(J970:J975)</f>
        <v>0</v>
      </c>
    </row>
    <row r="970" spans="1:10" ht="38.25" x14ac:dyDescent="0.25">
      <c r="A970" s="68"/>
      <c r="B970" s="68">
        <f>IF(TRIM(I970)&lt;&gt;"",COUNTA($I$8:I970),"")</f>
        <v>719</v>
      </c>
      <c r="C970" s="68"/>
      <c r="D970" s="102"/>
      <c r="E970" s="70" t="s">
        <v>1217</v>
      </c>
      <c r="F970" s="70"/>
      <c r="G970" s="71" t="s">
        <v>368</v>
      </c>
      <c r="H970" s="72">
        <v>308</v>
      </c>
      <c r="I970" s="203">
        <v>0</v>
      </c>
      <c r="J970" s="208">
        <f t="shared" si="26"/>
        <v>0</v>
      </c>
    </row>
    <row r="971" spans="1:10" ht="38.25" x14ac:dyDescent="0.25">
      <c r="A971" s="68"/>
      <c r="B971" s="68">
        <f>IF(TRIM(I971)&lt;&gt;"",COUNTA($I$8:I971),"")</f>
        <v>720</v>
      </c>
      <c r="C971" s="68"/>
      <c r="D971" s="102"/>
      <c r="E971" s="70" t="s">
        <v>1218</v>
      </c>
      <c r="F971" s="70"/>
      <c r="G971" s="71" t="s">
        <v>368</v>
      </c>
      <c r="H971" s="72">
        <v>132</v>
      </c>
      <c r="I971" s="203">
        <v>0</v>
      </c>
      <c r="J971" s="208">
        <f t="shared" si="26"/>
        <v>0</v>
      </c>
    </row>
    <row r="972" spans="1:10" ht="22.5" x14ac:dyDescent="0.25">
      <c r="A972" s="68"/>
      <c r="B972" s="68">
        <f>IF(TRIM(I972)&lt;&gt;"",COUNTA($I$8:I972),"")</f>
        <v>721</v>
      </c>
      <c r="C972" s="68"/>
      <c r="D972" s="102"/>
      <c r="E972" s="70" t="s">
        <v>671</v>
      </c>
      <c r="F972" s="70"/>
      <c r="G972" s="71" t="s">
        <v>28</v>
      </c>
      <c r="H972" s="72">
        <v>346</v>
      </c>
      <c r="I972" s="203">
        <v>0</v>
      </c>
      <c r="J972" s="208">
        <f t="shared" si="26"/>
        <v>0</v>
      </c>
    </row>
    <row r="973" spans="1:10" x14ac:dyDescent="0.25">
      <c r="A973" s="68"/>
      <c r="B973" s="68">
        <f>IF(TRIM(I973)&lt;&gt;"",COUNTA($I$8:I973),"")</f>
        <v>722</v>
      </c>
      <c r="C973" s="68"/>
      <c r="D973" s="102"/>
      <c r="E973" s="70" t="s">
        <v>672</v>
      </c>
      <c r="F973" s="70"/>
      <c r="G973" s="71" t="s">
        <v>21</v>
      </c>
      <c r="H973" s="72">
        <v>43</v>
      </c>
      <c r="I973" s="203">
        <v>0</v>
      </c>
      <c r="J973" s="208">
        <f t="shared" si="26"/>
        <v>0</v>
      </c>
    </row>
    <row r="974" spans="1:10" ht="22.5" x14ac:dyDescent="0.25">
      <c r="A974" s="68"/>
      <c r="B974" s="68">
        <f>IF(TRIM(I974)&lt;&gt;"",COUNTA($I$8:I974),"")</f>
        <v>723</v>
      </c>
      <c r="C974" s="68"/>
      <c r="D974" s="102"/>
      <c r="E974" s="70" t="s">
        <v>686</v>
      </c>
      <c r="F974" s="70"/>
      <c r="G974" s="71" t="s">
        <v>21</v>
      </c>
      <c r="H974" s="72">
        <v>44</v>
      </c>
      <c r="I974" s="203">
        <v>0</v>
      </c>
      <c r="J974" s="208">
        <f t="shared" si="26"/>
        <v>0</v>
      </c>
    </row>
    <row r="975" spans="1:10" ht="67.5" x14ac:dyDescent="0.25">
      <c r="A975" s="68"/>
      <c r="B975" s="68">
        <f>IF(TRIM(I975)&lt;&gt;"",COUNTA($I$8:I975),"")</f>
        <v>724</v>
      </c>
      <c r="C975" s="68"/>
      <c r="D975" s="102"/>
      <c r="E975" s="70" t="s">
        <v>1219</v>
      </c>
      <c r="F975" s="70"/>
      <c r="G975" s="71" t="s">
        <v>21</v>
      </c>
      <c r="H975" s="72">
        <v>4</v>
      </c>
      <c r="I975" s="203">
        <v>0</v>
      </c>
      <c r="J975" s="208">
        <f t="shared" si="26"/>
        <v>0</v>
      </c>
    </row>
    <row r="976" spans="1:10" x14ac:dyDescent="0.25">
      <c r="A976" s="62">
        <v>2</v>
      </c>
      <c r="B976" s="62" t="str">
        <f>IF(TRIM(I976)&lt;&gt;"",COUNTA($I$8:I976),"")</f>
        <v/>
      </c>
      <c r="C976" s="62" t="s">
        <v>811</v>
      </c>
      <c r="D976" s="63" t="s">
        <v>811</v>
      </c>
      <c r="E976" s="64" t="s">
        <v>332</v>
      </c>
      <c r="F976" s="64"/>
      <c r="G976" s="95"/>
      <c r="H976" s="96"/>
      <c r="I976" s="173"/>
      <c r="J976" s="66">
        <f>SUM(J977:J979)</f>
        <v>0</v>
      </c>
    </row>
    <row r="977" spans="1:10" ht="22.5" x14ac:dyDescent="0.25">
      <c r="A977" s="68"/>
      <c r="B977" s="68">
        <f>IF(TRIM(I977)&lt;&gt;"",COUNTA($I$8:I977),"")</f>
        <v>725</v>
      </c>
      <c r="C977" s="68"/>
      <c r="D977" s="102"/>
      <c r="E977" s="70" t="s">
        <v>1220</v>
      </c>
      <c r="F977" s="70"/>
      <c r="G977" s="71" t="s">
        <v>31</v>
      </c>
      <c r="H977" s="72">
        <v>245</v>
      </c>
      <c r="I977" s="203">
        <v>0</v>
      </c>
      <c r="J977" s="208">
        <f t="shared" si="26"/>
        <v>0</v>
      </c>
    </row>
    <row r="978" spans="1:10" ht="22.5" x14ac:dyDescent="0.25">
      <c r="A978" s="68"/>
      <c r="B978" s="68">
        <f>IF(TRIM(I978)&lt;&gt;"",COUNTA($I$8:I978),"")</f>
        <v>726</v>
      </c>
      <c r="C978" s="68"/>
      <c r="D978" s="102"/>
      <c r="E978" s="70" t="s">
        <v>1221</v>
      </c>
      <c r="F978" s="70"/>
      <c r="G978" s="71" t="s">
        <v>31</v>
      </c>
      <c r="H978" s="72">
        <v>66</v>
      </c>
      <c r="I978" s="203">
        <v>0</v>
      </c>
      <c r="J978" s="208">
        <f t="shared" si="26"/>
        <v>0</v>
      </c>
    </row>
    <row r="979" spans="1:10" ht="22.5" x14ac:dyDescent="0.25">
      <c r="A979" s="68"/>
      <c r="B979" s="68">
        <f>IF(TRIM(I979)&lt;&gt;"",COUNTA($I$8:I979),"")</f>
        <v>727</v>
      </c>
      <c r="C979" s="68"/>
      <c r="D979" s="102"/>
      <c r="E979" s="70" t="s">
        <v>1222</v>
      </c>
      <c r="F979" s="70"/>
      <c r="G979" s="71" t="s">
        <v>21</v>
      </c>
      <c r="H979" s="72">
        <v>5</v>
      </c>
      <c r="I979" s="203">
        <v>0</v>
      </c>
      <c r="J979" s="208">
        <f t="shared" si="26"/>
        <v>0</v>
      </c>
    </row>
    <row r="980" spans="1:10" x14ac:dyDescent="0.25">
      <c r="A980" s="62">
        <v>2</v>
      </c>
      <c r="B980" s="62" t="str">
        <f>IF(TRIM(I980)&lt;&gt;"",COUNTA($I$8:I980),"")</f>
        <v/>
      </c>
      <c r="C980" s="62" t="s">
        <v>811</v>
      </c>
      <c r="D980" s="63" t="s">
        <v>811</v>
      </c>
      <c r="E980" s="64" t="s">
        <v>333</v>
      </c>
      <c r="F980" s="64"/>
      <c r="G980" s="95"/>
      <c r="H980" s="96"/>
      <c r="I980" s="173"/>
      <c r="J980" s="66">
        <f>SUM(J981:J993)</f>
        <v>0</v>
      </c>
    </row>
    <row r="981" spans="1:10" ht="35.25" x14ac:dyDescent="0.25">
      <c r="A981" s="68"/>
      <c r="B981" s="68">
        <f>IF(TRIM(I981)&lt;&gt;"",COUNTA($I$8:I981),"")</f>
        <v>728</v>
      </c>
      <c r="C981" s="68"/>
      <c r="D981" s="102"/>
      <c r="E981" s="70" t="s">
        <v>1223</v>
      </c>
      <c r="F981" s="70"/>
      <c r="G981" s="71" t="s">
        <v>85</v>
      </c>
      <c r="H981" s="72">
        <v>6395</v>
      </c>
      <c r="I981" s="203">
        <v>0</v>
      </c>
      <c r="J981" s="208">
        <f t="shared" si="26"/>
        <v>0</v>
      </c>
    </row>
    <row r="982" spans="1:10" ht="35.25" x14ac:dyDescent="0.25">
      <c r="A982" s="68"/>
      <c r="B982" s="68">
        <f>IF(TRIM(I982)&lt;&gt;"",COUNTA($I$8:I982),"")</f>
        <v>729</v>
      </c>
      <c r="C982" s="68"/>
      <c r="D982" s="102"/>
      <c r="E982" s="70" t="s">
        <v>1224</v>
      </c>
      <c r="F982" s="70"/>
      <c r="G982" s="71" t="s">
        <v>85</v>
      </c>
      <c r="H982" s="72">
        <v>2921</v>
      </c>
      <c r="I982" s="203">
        <v>0</v>
      </c>
      <c r="J982" s="208">
        <f t="shared" si="26"/>
        <v>0</v>
      </c>
    </row>
    <row r="983" spans="1:10" ht="35.25" x14ac:dyDescent="0.25">
      <c r="A983" s="68"/>
      <c r="B983" s="68">
        <f>IF(TRIM(I983)&lt;&gt;"",COUNTA($I$8:I983),"")</f>
        <v>730</v>
      </c>
      <c r="C983" s="68"/>
      <c r="D983" s="102"/>
      <c r="E983" s="70" t="s">
        <v>1225</v>
      </c>
      <c r="F983" s="70"/>
      <c r="G983" s="71" t="s">
        <v>85</v>
      </c>
      <c r="H983" s="72">
        <v>1952</v>
      </c>
      <c r="I983" s="203">
        <v>0</v>
      </c>
      <c r="J983" s="208">
        <f t="shared" si="26"/>
        <v>0</v>
      </c>
    </row>
    <row r="984" spans="1:10" ht="35.25" x14ac:dyDescent="0.25">
      <c r="A984" s="68"/>
      <c r="B984" s="68">
        <f>IF(TRIM(I984)&lt;&gt;"",COUNTA($I$8:I984),"")</f>
        <v>731</v>
      </c>
      <c r="C984" s="68"/>
      <c r="D984" s="102"/>
      <c r="E984" s="70" t="s">
        <v>1226</v>
      </c>
      <c r="F984" s="70"/>
      <c r="G984" s="71" t="s">
        <v>85</v>
      </c>
      <c r="H984" s="72">
        <v>539</v>
      </c>
      <c r="I984" s="203">
        <v>0</v>
      </c>
      <c r="J984" s="208">
        <f t="shared" si="26"/>
        <v>0</v>
      </c>
    </row>
    <row r="985" spans="1:10" ht="35.25" x14ac:dyDescent="0.25">
      <c r="A985" s="68"/>
      <c r="B985" s="68">
        <f>IF(TRIM(I985)&lt;&gt;"",COUNTA($I$8:I985),"")</f>
        <v>732</v>
      </c>
      <c r="C985" s="68"/>
      <c r="D985" s="102"/>
      <c r="E985" s="70" t="s">
        <v>1227</v>
      </c>
      <c r="F985" s="70"/>
      <c r="G985" s="71" t="s">
        <v>85</v>
      </c>
      <c r="H985" s="72">
        <v>26557</v>
      </c>
      <c r="I985" s="203">
        <v>0</v>
      </c>
      <c r="J985" s="208">
        <f t="shared" si="26"/>
        <v>0</v>
      </c>
    </row>
    <row r="986" spans="1:10" ht="35.25" x14ac:dyDescent="0.25">
      <c r="A986" s="68"/>
      <c r="B986" s="68">
        <f>IF(TRIM(I986)&lt;&gt;"",COUNTA($I$8:I986),"")</f>
        <v>733</v>
      </c>
      <c r="C986" s="68"/>
      <c r="D986" s="102"/>
      <c r="E986" s="70" t="s">
        <v>1228</v>
      </c>
      <c r="F986" s="70"/>
      <c r="G986" s="71" t="s">
        <v>85</v>
      </c>
      <c r="H986" s="72">
        <v>4652</v>
      </c>
      <c r="I986" s="203">
        <v>0</v>
      </c>
      <c r="J986" s="208">
        <f t="shared" si="26"/>
        <v>0</v>
      </c>
    </row>
    <row r="987" spans="1:10" ht="22.5" x14ac:dyDescent="0.25">
      <c r="A987" s="68"/>
      <c r="B987" s="68">
        <f>IF(TRIM(I987)&lt;&gt;"",COUNTA($I$8:I987),"")</f>
        <v>734</v>
      </c>
      <c r="C987" s="68"/>
      <c r="D987" s="102"/>
      <c r="E987" s="70" t="s">
        <v>1229</v>
      </c>
      <c r="F987" s="70"/>
      <c r="G987" s="71" t="s">
        <v>368</v>
      </c>
      <c r="H987" s="72">
        <v>66</v>
      </c>
      <c r="I987" s="203">
        <v>0</v>
      </c>
      <c r="J987" s="208">
        <f t="shared" si="26"/>
        <v>0</v>
      </c>
    </row>
    <row r="988" spans="1:10" ht="22.5" x14ac:dyDescent="0.25">
      <c r="A988" s="68"/>
      <c r="B988" s="68">
        <f>IF(TRIM(I988)&lt;&gt;"",COUNTA($I$8:I988),"")</f>
        <v>735</v>
      </c>
      <c r="C988" s="68"/>
      <c r="D988" s="102"/>
      <c r="E988" s="70" t="s">
        <v>673</v>
      </c>
      <c r="F988" s="70"/>
      <c r="G988" s="71" t="s">
        <v>28</v>
      </c>
      <c r="H988" s="72">
        <v>8</v>
      </c>
      <c r="I988" s="203">
        <v>0</v>
      </c>
      <c r="J988" s="208">
        <f t="shared" si="26"/>
        <v>0</v>
      </c>
    </row>
    <row r="989" spans="1:10" ht="36.75" x14ac:dyDescent="0.25">
      <c r="A989" s="68"/>
      <c r="B989" s="68">
        <f>IF(TRIM(I989)&lt;&gt;"",COUNTA($I$8:I989),"")</f>
        <v>736</v>
      </c>
      <c r="C989" s="68"/>
      <c r="D989" s="102"/>
      <c r="E989" s="70" t="s">
        <v>1230</v>
      </c>
      <c r="F989" s="70"/>
      <c r="G989" s="71" t="s">
        <v>28</v>
      </c>
      <c r="H989" s="72">
        <v>330</v>
      </c>
      <c r="I989" s="203">
        <v>0</v>
      </c>
      <c r="J989" s="208">
        <f t="shared" si="26"/>
        <v>0</v>
      </c>
    </row>
    <row r="990" spans="1:10" ht="36.75" x14ac:dyDescent="0.25">
      <c r="A990" s="68"/>
      <c r="B990" s="68">
        <f>IF(TRIM(I990)&lt;&gt;"",COUNTA($I$8:I990),"")</f>
        <v>737</v>
      </c>
      <c r="C990" s="68"/>
      <c r="D990" s="102"/>
      <c r="E990" s="70" t="s">
        <v>1231</v>
      </c>
      <c r="F990" s="70"/>
      <c r="G990" s="71" t="s">
        <v>28</v>
      </c>
      <c r="H990" s="72">
        <v>111</v>
      </c>
      <c r="I990" s="203">
        <v>0</v>
      </c>
      <c r="J990" s="208">
        <f t="shared" si="26"/>
        <v>0</v>
      </c>
    </row>
    <row r="991" spans="1:10" ht="36.75" x14ac:dyDescent="0.25">
      <c r="A991" s="68"/>
      <c r="B991" s="68">
        <f>IF(TRIM(I991)&lt;&gt;"",COUNTA($I$8:I991),"")</f>
        <v>738</v>
      </c>
      <c r="C991" s="68"/>
      <c r="D991" s="102"/>
      <c r="E991" s="70" t="s">
        <v>1232</v>
      </c>
      <c r="F991" s="70"/>
      <c r="G991" s="71" t="s">
        <v>28</v>
      </c>
      <c r="H991" s="72">
        <v>20</v>
      </c>
      <c r="I991" s="203">
        <v>0</v>
      </c>
      <c r="J991" s="208">
        <f t="shared" si="26"/>
        <v>0</v>
      </c>
    </row>
    <row r="992" spans="1:10" ht="36.75" x14ac:dyDescent="0.25">
      <c r="A992" s="68"/>
      <c r="B992" s="68">
        <f>IF(TRIM(I992)&lt;&gt;"",COUNTA($I$8:I992),"")</f>
        <v>739</v>
      </c>
      <c r="C992" s="68"/>
      <c r="D992" s="102"/>
      <c r="E992" s="70" t="s">
        <v>1233</v>
      </c>
      <c r="F992" s="70"/>
      <c r="G992" s="71" t="s">
        <v>28</v>
      </c>
      <c r="H992" s="72">
        <v>9</v>
      </c>
      <c r="I992" s="203">
        <v>0</v>
      </c>
      <c r="J992" s="208">
        <f t="shared" si="26"/>
        <v>0</v>
      </c>
    </row>
    <row r="993" spans="1:10" ht="22.5" x14ac:dyDescent="0.25">
      <c r="A993" s="68"/>
      <c r="B993" s="68">
        <f>IF(TRIM(I993)&lt;&gt;"",COUNTA($I$8:I993),"")</f>
        <v>740</v>
      </c>
      <c r="C993" s="68"/>
      <c r="D993" s="102"/>
      <c r="E993" s="70" t="s">
        <v>674</v>
      </c>
      <c r="F993" s="70"/>
      <c r="G993" s="71" t="s">
        <v>28</v>
      </c>
      <c r="H993" s="72">
        <v>140</v>
      </c>
      <c r="I993" s="203">
        <v>0</v>
      </c>
      <c r="J993" s="208">
        <f t="shared" si="26"/>
        <v>0</v>
      </c>
    </row>
    <row r="994" spans="1:10" x14ac:dyDescent="0.25">
      <c r="A994" s="62">
        <v>2</v>
      </c>
      <c r="B994" s="62" t="str">
        <f>IF(TRIM(I994)&lt;&gt;"",COUNTA($I$8:I994),"")</f>
        <v/>
      </c>
      <c r="C994" s="62" t="s">
        <v>811</v>
      </c>
      <c r="D994" s="63" t="s">
        <v>811</v>
      </c>
      <c r="E994" s="64" t="s">
        <v>91</v>
      </c>
      <c r="F994" s="64"/>
      <c r="G994" s="95"/>
      <c r="H994" s="96"/>
      <c r="I994" s="173"/>
      <c r="J994" s="66">
        <f>SUM(J995:J995)</f>
        <v>0</v>
      </c>
    </row>
    <row r="995" spans="1:10" ht="22.5" x14ac:dyDescent="0.25">
      <c r="A995" s="68"/>
      <c r="B995" s="68">
        <f>IF(TRIM(I995)&lt;&gt;"",COUNTA($I$8:I995),"")</f>
        <v>741</v>
      </c>
      <c r="C995" s="68"/>
      <c r="D995" s="102"/>
      <c r="E995" s="70" t="s">
        <v>687</v>
      </c>
      <c r="F995" s="70"/>
      <c r="G995" s="71" t="s">
        <v>22</v>
      </c>
      <c r="H995" s="72">
        <v>40</v>
      </c>
      <c r="I995" s="203">
        <v>0</v>
      </c>
      <c r="J995" s="208">
        <f t="shared" si="26"/>
        <v>0</v>
      </c>
    </row>
    <row r="996" spans="1:10" x14ac:dyDescent="0.25">
      <c r="A996" s="62">
        <v>2</v>
      </c>
      <c r="B996" s="62" t="str">
        <f>IF(TRIM(I996)&lt;&gt;"",COUNTA($I$8:I996),"")</f>
        <v/>
      </c>
      <c r="C996" s="62" t="s">
        <v>811</v>
      </c>
      <c r="D996" s="63" t="s">
        <v>811</v>
      </c>
      <c r="E996" s="64" t="s">
        <v>658</v>
      </c>
      <c r="F996" s="64"/>
      <c r="G996" s="95"/>
      <c r="H996" s="96"/>
      <c r="I996" s="173"/>
      <c r="J996" s="66">
        <f>SUM(J997:J1001)</f>
        <v>0</v>
      </c>
    </row>
    <row r="997" spans="1:10" ht="67.5" x14ac:dyDescent="0.25">
      <c r="A997" s="68"/>
      <c r="B997" s="68">
        <f>IF(TRIM(I997)&lt;&gt;"",COUNTA($I$8:I997),"")</f>
        <v>742</v>
      </c>
      <c r="C997" s="68"/>
      <c r="D997" s="102"/>
      <c r="E997" s="70" t="s">
        <v>1234</v>
      </c>
      <c r="F997" s="70"/>
      <c r="G997" s="68" t="s">
        <v>368</v>
      </c>
      <c r="H997" s="101">
        <v>66</v>
      </c>
      <c r="I997" s="203">
        <v>0</v>
      </c>
      <c r="J997" s="208">
        <f t="shared" si="26"/>
        <v>0</v>
      </c>
    </row>
    <row r="998" spans="1:10" ht="22.5" x14ac:dyDescent="0.25">
      <c r="A998" s="68"/>
      <c r="B998" s="68">
        <f>IF(TRIM(I998)&lt;&gt;"",COUNTA($I$8:I998),"")</f>
        <v>743</v>
      </c>
      <c r="C998" s="68"/>
      <c r="D998" s="102"/>
      <c r="E998" s="70" t="s">
        <v>1235</v>
      </c>
      <c r="F998" s="70"/>
      <c r="G998" s="68" t="s">
        <v>21</v>
      </c>
      <c r="H998" s="101">
        <v>3</v>
      </c>
      <c r="I998" s="203">
        <v>0</v>
      </c>
      <c r="J998" s="208">
        <f t="shared" si="26"/>
        <v>0</v>
      </c>
    </row>
    <row r="999" spans="1:10" ht="22.5" x14ac:dyDescent="0.25">
      <c r="A999" s="68"/>
      <c r="B999" s="68">
        <f>IF(TRIM(I999)&lt;&gt;"",COUNTA($I$8:I999),"")</f>
        <v>744</v>
      </c>
      <c r="C999" s="68"/>
      <c r="D999" s="102"/>
      <c r="E999" s="70" t="s">
        <v>675</v>
      </c>
      <c r="F999" s="70"/>
      <c r="G999" s="68" t="s">
        <v>21</v>
      </c>
      <c r="H999" s="101">
        <v>12</v>
      </c>
      <c r="I999" s="203">
        <v>0</v>
      </c>
      <c r="J999" s="208">
        <f t="shared" si="26"/>
        <v>0</v>
      </c>
    </row>
    <row r="1000" spans="1:10" ht="22.5" x14ac:dyDescent="0.25">
      <c r="A1000" s="68"/>
      <c r="B1000" s="68">
        <f>IF(TRIM(I1000)&lt;&gt;"",COUNTA($I$8:I1000),"")</f>
        <v>745</v>
      </c>
      <c r="C1000" s="68"/>
      <c r="D1000" s="102"/>
      <c r="E1000" s="70" t="s">
        <v>676</v>
      </c>
      <c r="F1000" s="70"/>
      <c r="G1000" s="68" t="s">
        <v>368</v>
      </c>
      <c r="H1000" s="101">
        <v>100</v>
      </c>
      <c r="I1000" s="203">
        <v>0</v>
      </c>
      <c r="J1000" s="208">
        <f t="shared" si="26"/>
        <v>0</v>
      </c>
    </row>
    <row r="1001" spans="1:10" ht="22.5" x14ac:dyDescent="0.25">
      <c r="A1001" s="68"/>
      <c r="B1001" s="68">
        <f>IF(TRIM(I1001)&lt;&gt;"",COUNTA($I$8:I1001),"")</f>
        <v>746</v>
      </c>
      <c r="C1001" s="68"/>
      <c r="D1001" s="102"/>
      <c r="E1001" s="70" t="s">
        <v>677</v>
      </c>
      <c r="F1001" s="70"/>
      <c r="G1001" s="68" t="s">
        <v>368</v>
      </c>
      <c r="H1001" s="101">
        <v>100</v>
      </c>
      <c r="I1001" s="203">
        <v>0</v>
      </c>
      <c r="J1001" s="208">
        <f t="shared" si="26"/>
        <v>0</v>
      </c>
    </row>
    <row r="1002" spans="1:10" x14ac:dyDescent="0.25">
      <c r="A1002" s="62">
        <v>2</v>
      </c>
      <c r="B1002" s="62" t="str">
        <f>IF(TRIM(I1002)&lt;&gt;"",COUNTA($I$8:I1002),"")</f>
        <v/>
      </c>
      <c r="C1002" s="62" t="s">
        <v>811</v>
      </c>
      <c r="D1002" s="63" t="s">
        <v>811</v>
      </c>
      <c r="E1002" s="64" t="s">
        <v>133</v>
      </c>
      <c r="F1002" s="64"/>
      <c r="G1002" s="95"/>
      <c r="H1002" s="96"/>
      <c r="I1002" s="173"/>
      <c r="J1002" s="66">
        <f>SUM(J1003:J1006)</f>
        <v>0</v>
      </c>
    </row>
    <row r="1003" spans="1:10" ht="22.5" x14ac:dyDescent="0.25">
      <c r="A1003" s="68"/>
      <c r="B1003" s="68">
        <f>IF(TRIM(I1003)&lt;&gt;"",COUNTA($I$8:I1003),"")</f>
        <v>747</v>
      </c>
      <c r="C1003" s="68"/>
      <c r="D1003" s="102"/>
      <c r="E1003" s="70" t="s">
        <v>678</v>
      </c>
      <c r="F1003" s="70"/>
      <c r="G1003" s="68" t="s">
        <v>21</v>
      </c>
      <c r="H1003" s="101">
        <v>1</v>
      </c>
      <c r="I1003" s="207">
        <v>0</v>
      </c>
      <c r="J1003" s="208">
        <f t="shared" si="26"/>
        <v>0</v>
      </c>
    </row>
    <row r="1004" spans="1:10" ht="33.75" x14ac:dyDescent="0.25">
      <c r="A1004" s="68"/>
      <c r="B1004" s="68">
        <f>IF(TRIM(I1004)&lt;&gt;"",COUNTA($I$8:I1004),"")</f>
        <v>748</v>
      </c>
      <c r="C1004" s="68"/>
      <c r="D1004" s="102"/>
      <c r="E1004" s="70" t="s">
        <v>679</v>
      </c>
      <c r="F1004" s="70"/>
      <c r="G1004" s="68" t="s">
        <v>21</v>
      </c>
      <c r="H1004" s="101">
        <v>10</v>
      </c>
      <c r="I1004" s="207">
        <v>0</v>
      </c>
      <c r="J1004" s="208">
        <f t="shared" si="26"/>
        <v>0</v>
      </c>
    </row>
    <row r="1005" spans="1:10" ht="33.75" x14ac:dyDescent="0.25">
      <c r="A1005" s="68"/>
      <c r="B1005" s="68">
        <f>IF(TRIM(I1005)&lt;&gt;"",COUNTA($I$8:I1005),"")</f>
        <v>749</v>
      </c>
      <c r="C1005" s="68"/>
      <c r="D1005" s="102"/>
      <c r="E1005" s="70" t="s">
        <v>680</v>
      </c>
      <c r="F1005" s="70"/>
      <c r="G1005" s="68" t="s">
        <v>21</v>
      </c>
      <c r="H1005" s="101">
        <v>10</v>
      </c>
      <c r="I1005" s="207">
        <v>0</v>
      </c>
      <c r="J1005" s="208">
        <f t="shared" si="26"/>
        <v>0</v>
      </c>
    </row>
    <row r="1006" spans="1:10" ht="33.75" x14ac:dyDescent="0.25">
      <c r="A1006" s="68"/>
      <c r="B1006" s="68">
        <f>IF(TRIM(I1006)&lt;&gt;"",COUNTA($I$8:I1006),"")</f>
        <v>750</v>
      </c>
      <c r="C1006" s="68"/>
      <c r="D1006" s="102"/>
      <c r="E1006" s="70" t="s">
        <v>681</v>
      </c>
      <c r="F1006" s="70"/>
      <c r="G1006" s="68" t="s">
        <v>21</v>
      </c>
      <c r="H1006" s="101">
        <v>10</v>
      </c>
      <c r="I1006" s="207">
        <v>0</v>
      </c>
      <c r="J1006" s="208">
        <f t="shared" si="26"/>
        <v>0</v>
      </c>
    </row>
    <row r="1007" spans="1:10" x14ac:dyDescent="0.25">
      <c r="A1007" s="89">
        <v>1</v>
      </c>
      <c r="B1007" s="89" t="str">
        <f>IF(TRIM(I1007)&lt;&gt;"",COUNTA($I$8:I1007),"")</f>
        <v/>
      </c>
      <c r="C1007" s="90" t="s">
        <v>814</v>
      </c>
      <c r="D1007" s="91" t="s">
        <v>814</v>
      </c>
      <c r="E1007" s="25" t="s">
        <v>707</v>
      </c>
      <c r="F1007" s="92"/>
      <c r="G1007" s="93"/>
      <c r="H1007" s="94"/>
      <c r="I1007" s="206"/>
      <c r="J1007" s="26">
        <f>J1008+J1013+J1017+J1024+J1026+J1031+J1033</f>
        <v>0</v>
      </c>
    </row>
    <row r="1008" spans="1:10" x14ac:dyDescent="0.25">
      <c r="A1008" s="62">
        <v>2</v>
      </c>
      <c r="B1008" s="62" t="str">
        <f>IF(TRIM(I1008)&lt;&gt;"",COUNTA($I$8:I1008),"")</f>
        <v/>
      </c>
      <c r="C1008" s="62" t="s">
        <v>814</v>
      </c>
      <c r="D1008" s="63" t="s">
        <v>814</v>
      </c>
      <c r="E1008" s="64" t="s">
        <v>10</v>
      </c>
      <c r="F1008" s="64"/>
      <c r="G1008" s="95"/>
      <c r="H1008" s="96"/>
      <c r="I1008" s="173"/>
      <c r="J1008" s="66">
        <f>SUM(J1009:J1012)</f>
        <v>0</v>
      </c>
    </row>
    <row r="1009" spans="1:10" ht="22.5" x14ac:dyDescent="0.25">
      <c r="A1009" s="68"/>
      <c r="B1009" s="68">
        <f>IF(TRIM(I1009)&lt;&gt;"",COUNTA($I$8:I1009),"")</f>
        <v>751</v>
      </c>
      <c r="C1009" s="68"/>
      <c r="D1009" s="102"/>
      <c r="E1009" s="70" t="s">
        <v>335</v>
      </c>
      <c r="F1009" s="70"/>
      <c r="G1009" s="68" t="s">
        <v>31</v>
      </c>
      <c r="H1009" s="101">
        <v>400</v>
      </c>
      <c r="I1009" s="207">
        <v>0</v>
      </c>
      <c r="J1009" s="208">
        <f t="shared" ref="J1009:J1035" si="27">IF(ISNUMBER(H1009),ROUND(H1009*I1009,2),"")</f>
        <v>0</v>
      </c>
    </row>
    <row r="1010" spans="1:10" ht="22.5" x14ac:dyDescent="0.25">
      <c r="A1010" s="68"/>
      <c r="B1010" s="68">
        <f>IF(TRIM(I1010)&lt;&gt;"",COUNTA($I$8:I1010),"")</f>
        <v>752</v>
      </c>
      <c r="C1010" s="68"/>
      <c r="D1010" s="102"/>
      <c r="E1010" s="70" t="s">
        <v>360</v>
      </c>
      <c r="F1010" s="70"/>
      <c r="G1010" s="68" t="s">
        <v>31</v>
      </c>
      <c r="H1010" s="101">
        <v>900</v>
      </c>
      <c r="I1010" s="207">
        <v>0</v>
      </c>
      <c r="J1010" s="208">
        <f t="shared" si="27"/>
        <v>0</v>
      </c>
    </row>
    <row r="1011" spans="1:10" ht="45" x14ac:dyDescent="0.25">
      <c r="A1011" s="68"/>
      <c r="B1011" s="68">
        <f>IF(TRIM(I1011)&lt;&gt;"",COUNTA($I$8:I1011),"")</f>
        <v>753</v>
      </c>
      <c r="C1011" s="68"/>
      <c r="D1011" s="102"/>
      <c r="E1011" s="70" t="s">
        <v>361</v>
      </c>
      <c r="F1011" s="70"/>
      <c r="G1011" s="68" t="s">
        <v>31</v>
      </c>
      <c r="H1011" s="101">
        <v>900</v>
      </c>
      <c r="I1011" s="207">
        <v>0</v>
      </c>
      <c r="J1011" s="208">
        <f t="shared" si="27"/>
        <v>0</v>
      </c>
    </row>
    <row r="1012" spans="1:10" ht="22.5" x14ac:dyDescent="0.25">
      <c r="A1012" s="68"/>
      <c r="B1012" s="68">
        <f>IF(TRIM(I1012)&lt;&gt;"",COUNTA($I$8:I1012),"")</f>
        <v>754</v>
      </c>
      <c r="C1012" s="68"/>
      <c r="D1012" s="102"/>
      <c r="E1012" s="70" t="s">
        <v>338</v>
      </c>
      <c r="F1012" s="70"/>
      <c r="G1012" s="71" t="s">
        <v>33</v>
      </c>
      <c r="H1012" s="101">
        <v>60</v>
      </c>
      <c r="I1012" s="207">
        <v>0</v>
      </c>
      <c r="J1012" s="208">
        <f t="shared" si="27"/>
        <v>0</v>
      </c>
    </row>
    <row r="1013" spans="1:10" x14ac:dyDescent="0.25">
      <c r="A1013" s="62">
        <v>2</v>
      </c>
      <c r="B1013" s="62" t="str">
        <f>IF(TRIM(I1013)&lt;&gt;"",COUNTA($I$8:I1013),"")</f>
        <v/>
      </c>
      <c r="C1013" s="62" t="s">
        <v>814</v>
      </c>
      <c r="D1013" s="63" t="s">
        <v>814</v>
      </c>
      <c r="E1013" s="64" t="s">
        <v>211</v>
      </c>
      <c r="F1013" s="64"/>
      <c r="G1013" s="95"/>
      <c r="H1013" s="96"/>
      <c r="I1013" s="173"/>
      <c r="J1013" s="66">
        <f>SUM(J1014:J1016)</f>
        <v>0</v>
      </c>
    </row>
    <row r="1014" spans="1:10" ht="33.75" x14ac:dyDescent="0.25">
      <c r="A1014" s="68"/>
      <c r="B1014" s="68">
        <f>IF(TRIM(I1014)&lt;&gt;"",COUNTA($I$8:I1014),"")</f>
        <v>755</v>
      </c>
      <c r="C1014" s="68"/>
      <c r="D1014" s="102"/>
      <c r="E1014" s="70" t="s">
        <v>339</v>
      </c>
      <c r="F1014" s="70"/>
      <c r="G1014" s="68" t="s">
        <v>28</v>
      </c>
      <c r="H1014" s="101">
        <v>90</v>
      </c>
      <c r="I1014" s="207">
        <v>0</v>
      </c>
      <c r="J1014" s="208">
        <f t="shared" si="27"/>
        <v>0</v>
      </c>
    </row>
    <row r="1015" spans="1:10" ht="22.5" x14ac:dyDescent="0.25">
      <c r="A1015" s="68"/>
      <c r="B1015" s="68">
        <f>IF(TRIM(I1015)&lt;&gt;"",COUNTA($I$8:I1015),"")</f>
        <v>756</v>
      </c>
      <c r="C1015" s="68"/>
      <c r="D1015" s="102"/>
      <c r="E1015" s="70" t="s">
        <v>340</v>
      </c>
      <c r="F1015" s="70"/>
      <c r="G1015" s="68" t="s">
        <v>28</v>
      </c>
      <c r="H1015" s="101">
        <v>210</v>
      </c>
      <c r="I1015" s="207">
        <v>0</v>
      </c>
      <c r="J1015" s="208">
        <f t="shared" si="27"/>
        <v>0</v>
      </c>
    </row>
    <row r="1016" spans="1:10" ht="22.5" x14ac:dyDescent="0.25">
      <c r="A1016" s="68"/>
      <c r="B1016" s="68">
        <f>IF(TRIM(I1016)&lt;&gt;"",COUNTA($I$8:I1016),"")</f>
        <v>757</v>
      </c>
      <c r="C1016" s="68"/>
      <c r="D1016" s="102"/>
      <c r="E1016" s="70" t="s">
        <v>341</v>
      </c>
      <c r="F1016" s="70"/>
      <c r="G1016" s="68" t="s">
        <v>31</v>
      </c>
      <c r="H1016" s="101">
        <v>380</v>
      </c>
      <c r="I1016" s="207">
        <v>0</v>
      </c>
      <c r="J1016" s="208">
        <f t="shared" si="27"/>
        <v>0</v>
      </c>
    </row>
    <row r="1017" spans="1:10" x14ac:dyDescent="0.25">
      <c r="A1017" s="62">
        <v>2</v>
      </c>
      <c r="B1017" s="62" t="str">
        <f>IF(TRIM(I1017)&lt;&gt;"",COUNTA($I$8:I1017),"")</f>
        <v/>
      </c>
      <c r="C1017" s="62" t="s">
        <v>814</v>
      </c>
      <c r="D1017" s="63" t="s">
        <v>814</v>
      </c>
      <c r="E1017" s="64" t="s">
        <v>331</v>
      </c>
      <c r="F1017" s="64"/>
      <c r="G1017" s="95"/>
      <c r="H1017" s="96"/>
      <c r="I1017" s="173"/>
      <c r="J1017" s="66">
        <f>SUM(J1018:J1023)</f>
        <v>0</v>
      </c>
    </row>
    <row r="1018" spans="1:10" ht="33.75" x14ac:dyDescent="0.25">
      <c r="A1018" s="68"/>
      <c r="B1018" s="68">
        <f>IF(TRIM(I1018)&lt;&gt;"",COUNTA($I$8:I1018),"")</f>
        <v>758</v>
      </c>
      <c r="C1018" s="68"/>
      <c r="D1018" s="102"/>
      <c r="E1018" s="70" t="s">
        <v>704</v>
      </c>
      <c r="F1018" s="70"/>
      <c r="G1018" s="68" t="s">
        <v>33</v>
      </c>
      <c r="H1018" s="101">
        <v>80</v>
      </c>
      <c r="I1018" s="207">
        <v>0</v>
      </c>
      <c r="J1018" s="208">
        <f t="shared" si="27"/>
        <v>0</v>
      </c>
    </row>
    <row r="1019" spans="1:10" ht="33.75" x14ac:dyDescent="0.25">
      <c r="A1019" s="68"/>
      <c r="B1019" s="68">
        <f>IF(TRIM(I1019)&lt;&gt;"",COUNTA($I$8:I1019),"")</f>
        <v>759</v>
      </c>
      <c r="C1019" s="68"/>
      <c r="D1019" s="102"/>
      <c r="E1019" s="70" t="s">
        <v>350</v>
      </c>
      <c r="F1019" s="70"/>
      <c r="G1019" s="68" t="s">
        <v>31</v>
      </c>
      <c r="H1019" s="101">
        <v>900</v>
      </c>
      <c r="I1019" s="207">
        <v>0</v>
      </c>
      <c r="J1019" s="208">
        <f t="shared" si="27"/>
        <v>0</v>
      </c>
    </row>
    <row r="1020" spans="1:10" ht="33.75" x14ac:dyDescent="0.25">
      <c r="A1020" s="68"/>
      <c r="B1020" s="68">
        <f>IF(TRIM(I1020)&lt;&gt;"",COUNTA($I$8:I1020),"")</f>
        <v>760</v>
      </c>
      <c r="C1020" s="68"/>
      <c r="D1020" s="102"/>
      <c r="E1020" s="70" t="s">
        <v>351</v>
      </c>
      <c r="F1020" s="70"/>
      <c r="G1020" s="68" t="s">
        <v>31</v>
      </c>
      <c r="H1020" s="101">
        <v>900</v>
      </c>
      <c r="I1020" s="207">
        <v>0</v>
      </c>
      <c r="J1020" s="208">
        <f t="shared" si="27"/>
        <v>0</v>
      </c>
    </row>
    <row r="1021" spans="1:10" ht="45" x14ac:dyDescent="0.25">
      <c r="A1021" s="68"/>
      <c r="B1021" s="68">
        <f>IF(TRIM(I1021)&lt;&gt;"",COUNTA($I$8:I1021),"")</f>
        <v>761</v>
      </c>
      <c r="C1021" s="68"/>
      <c r="D1021" s="102"/>
      <c r="E1021" s="70" t="s">
        <v>352</v>
      </c>
      <c r="F1021" s="70"/>
      <c r="G1021" s="68" t="s">
        <v>31</v>
      </c>
      <c r="H1021" s="101">
        <v>900</v>
      </c>
      <c r="I1021" s="207">
        <v>0</v>
      </c>
      <c r="J1021" s="208">
        <f t="shared" si="27"/>
        <v>0</v>
      </c>
    </row>
    <row r="1022" spans="1:10" ht="45" x14ac:dyDescent="0.25">
      <c r="A1022" s="68"/>
      <c r="B1022" s="68">
        <f>IF(TRIM(I1022)&lt;&gt;"",COUNTA($I$8:I1022),"")</f>
        <v>762</v>
      </c>
      <c r="C1022" s="68"/>
      <c r="D1022" s="102"/>
      <c r="E1022" s="70" t="s">
        <v>349</v>
      </c>
      <c r="F1022" s="70"/>
      <c r="G1022" s="68" t="s">
        <v>28</v>
      </c>
      <c r="H1022" s="101">
        <v>15</v>
      </c>
      <c r="I1022" s="207">
        <v>0</v>
      </c>
      <c r="J1022" s="208">
        <f t="shared" si="27"/>
        <v>0</v>
      </c>
    </row>
    <row r="1023" spans="1:10" ht="45" x14ac:dyDescent="0.25">
      <c r="A1023" s="68"/>
      <c r="B1023" s="68">
        <f>IF(TRIM(I1023)&lt;&gt;"",COUNTA($I$8:I1023),"")</f>
        <v>763</v>
      </c>
      <c r="C1023" s="68"/>
      <c r="D1023" s="102"/>
      <c r="E1023" s="70" t="s">
        <v>353</v>
      </c>
      <c r="F1023" s="70"/>
      <c r="G1023" s="68" t="s">
        <v>28</v>
      </c>
      <c r="H1023" s="101">
        <v>30</v>
      </c>
      <c r="I1023" s="207">
        <v>0</v>
      </c>
      <c r="J1023" s="208">
        <f t="shared" si="27"/>
        <v>0</v>
      </c>
    </row>
    <row r="1024" spans="1:10" x14ac:dyDescent="0.25">
      <c r="A1024" s="62">
        <v>2</v>
      </c>
      <c r="B1024" s="62" t="str">
        <f>IF(TRIM(I1024)&lt;&gt;"",COUNTA($I$8:I1024),"")</f>
        <v/>
      </c>
      <c r="C1024" s="62" t="s">
        <v>814</v>
      </c>
      <c r="D1024" s="63" t="s">
        <v>814</v>
      </c>
      <c r="E1024" s="64" t="s">
        <v>332</v>
      </c>
      <c r="F1024" s="64"/>
      <c r="G1024" s="95"/>
      <c r="H1024" s="96"/>
      <c r="I1024" s="173"/>
      <c r="J1024" s="66">
        <f>SUM(J1025)</f>
        <v>0</v>
      </c>
    </row>
    <row r="1025" spans="1:10" ht="22.5" x14ac:dyDescent="0.25">
      <c r="A1025" s="68"/>
      <c r="B1025" s="68">
        <f>IF(TRIM(I1025)&lt;&gt;"",COUNTA($I$8:I1025),"")</f>
        <v>764</v>
      </c>
      <c r="C1025" s="68"/>
      <c r="D1025" s="102"/>
      <c r="E1025" s="70" t="s">
        <v>342</v>
      </c>
      <c r="F1025" s="70"/>
      <c r="G1025" s="68" t="s">
        <v>31</v>
      </c>
      <c r="H1025" s="101">
        <v>270</v>
      </c>
      <c r="I1025" s="207">
        <v>0</v>
      </c>
      <c r="J1025" s="208">
        <f t="shared" si="27"/>
        <v>0</v>
      </c>
    </row>
    <row r="1026" spans="1:10" x14ac:dyDescent="0.25">
      <c r="A1026" s="62">
        <v>2</v>
      </c>
      <c r="B1026" s="62" t="str">
        <f>IF(TRIM(I1026)&lt;&gt;"",COUNTA($I$8:I1026),"")</f>
        <v/>
      </c>
      <c r="C1026" s="62" t="s">
        <v>814</v>
      </c>
      <c r="D1026" s="63" t="s">
        <v>814</v>
      </c>
      <c r="E1026" s="64" t="s">
        <v>333</v>
      </c>
      <c r="F1026" s="64"/>
      <c r="G1026" s="95"/>
      <c r="H1026" s="96"/>
      <c r="I1026" s="173"/>
      <c r="J1026" s="66">
        <f>SUM(J1027:J1030)</f>
        <v>0</v>
      </c>
    </row>
    <row r="1027" spans="1:10" ht="56.25" x14ac:dyDescent="0.25">
      <c r="A1027" s="68"/>
      <c r="B1027" s="68">
        <f>IF(TRIM(I1027)&lt;&gt;"",COUNTA($I$8:I1027),"")</f>
        <v>765</v>
      </c>
      <c r="C1027" s="68"/>
      <c r="D1027" s="102"/>
      <c r="E1027" s="70" t="s">
        <v>705</v>
      </c>
      <c r="F1027" s="70"/>
      <c r="G1027" s="68" t="s">
        <v>33</v>
      </c>
      <c r="H1027" s="101">
        <v>1266</v>
      </c>
      <c r="I1027" s="207">
        <v>0</v>
      </c>
      <c r="J1027" s="208">
        <f t="shared" si="27"/>
        <v>0</v>
      </c>
    </row>
    <row r="1028" spans="1:10" ht="45" x14ac:dyDescent="0.25">
      <c r="A1028" s="68"/>
      <c r="B1028" s="68">
        <f>IF(TRIM(I1028)&lt;&gt;"",COUNTA($I$8:I1028),"")</f>
        <v>766</v>
      </c>
      <c r="C1028" s="68"/>
      <c r="D1028" s="102"/>
      <c r="E1028" s="70" t="s">
        <v>343</v>
      </c>
      <c r="F1028" s="70"/>
      <c r="G1028" s="68" t="s">
        <v>33</v>
      </c>
      <c r="H1028" s="101">
        <v>633</v>
      </c>
      <c r="I1028" s="207">
        <v>0</v>
      </c>
      <c r="J1028" s="208">
        <f t="shared" si="27"/>
        <v>0</v>
      </c>
    </row>
    <row r="1029" spans="1:10" ht="33.75" x14ac:dyDescent="0.25">
      <c r="A1029" s="68"/>
      <c r="B1029" s="68">
        <f>IF(TRIM(I1029)&lt;&gt;"",COUNTA($I$8:I1029),"")</f>
        <v>767</v>
      </c>
      <c r="C1029" s="68"/>
      <c r="D1029" s="102"/>
      <c r="E1029" s="70" t="s">
        <v>344</v>
      </c>
      <c r="F1029" s="70"/>
      <c r="G1029" s="68" t="s">
        <v>85</v>
      </c>
      <c r="H1029" s="101">
        <v>2430</v>
      </c>
      <c r="I1029" s="207">
        <v>0</v>
      </c>
      <c r="J1029" s="208">
        <f t="shared" si="27"/>
        <v>0</v>
      </c>
    </row>
    <row r="1030" spans="1:10" ht="22.5" x14ac:dyDescent="0.25">
      <c r="A1030" s="68"/>
      <c r="B1030" s="68">
        <f>IF(TRIM(I1030)&lt;&gt;"",COUNTA($I$8:I1030),"")</f>
        <v>768</v>
      </c>
      <c r="C1030" s="68"/>
      <c r="D1030" s="102"/>
      <c r="E1030" s="70" t="s">
        <v>345</v>
      </c>
      <c r="F1030" s="70"/>
      <c r="G1030" s="68" t="s">
        <v>28</v>
      </c>
      <c r="H1030" s="101">
        <v>84</v>
      </c>
      <c r="I1030" s="207">
        <v>0</v>
      </c>
      <c r="J1030" s="208">
        <f t="shared" si="27"/>
        <v>0</v>
      </c>
    </row>
    <row r="1031" spans="1:10" x14ac:dyDescent="0.25">
      <c r="A1031" s="62">
        <v>2</v>
      </c>
      <c r="B1031" s="62" t="str">
        <f>IF(TRIM(I1031)&lt;&gt;"",COUNTA($I$8:I1031),"")</f>
        <v/>
      </c>
      <c r="C1031" s="62" t="s">
        <v>814</v>
      </c>
      <c r="D1031" s="63" t="s">
        <v>814</v>
      </c>
      <c r="E1031" s="64" t="s">
        <v>91</v>
      </c>
      <c r="F1031" s="64"/>
      <c r="G1031" s="95"/>
      <c r="H1031" s="96"/>
      <c r="I1031" s="173"/>
      <c r="J1031" s="66">
        <f>SUM(J1032)</f>
        <v>0</v>
      </c>
    </row>
    <row r="1032" spans="1:10" ht="22.5" x14ac:dyDescent="0.25">
      <c r="A1032" s="68"/>
      <c r="B1032" s="68">
        <f>IF(TRIM(I1032)&lt;&gt;"",COUNTA($I$8:I1032),"")</f>
        <v>769</v>
      </c>
      <c r="C1032" s="68"/>
      <c r="D1032" s="102"/>
      <c r="E1032" s="70" t="s">
        <v>346</v>
      </c>
      <c r="F1032" s="70"/>
      <c r="G1032" s="68" t="s">
        <v>368</v>
      </c>
      <c r="H1032" s="101">
        <v>210</v>
      </c>
      <c r="I1032" s="207">
        <v>0</v>
      </c>
      <c r="J1032" s="208">
        <f t="shared" si="27"/>
        <v>0</v>
      </c>
    </row>
    <row r="1033" spans="1:10" x14ac:dyDescent="0.25">
      <c r="A1033" s="62">
        <v>2</v>
      </c>
      <c r="B1033" s="62" t="str">
        <f>IF(TRIM(I1033)&lt;&gt;"",COUNTA($I$8:I1033),"")</f>
        <v/>
      </c>
      <c r="C1033" s="62" t="s">
        <v>814</v>
      </c>
      <c r="D1033" s="63" t="s">
        <v>814</v>
      </c>
      <c r="E1033" s="64" t="s">
        <v>334</v>
      </c>
      <c r="F1033" s="64"/>
      <c r="G1033" s="95"/>
      <c r="H1033" s="96"/>
      <c r="I1033" s="173"/>
      <c r="J1033" s="66">
        <f>SUM(J1034:J1035)</f>
        <v>0</v>
      </c>
    </row>
    <row r="1034" spans="1:10" ht="33.75" x14ac:dyDescent="0.25">
      <c r="A1034" s="68"/>
      <c r="B1034" s="68">
        <f>IF(TRIM(I1034)&lt;&gt;"",COUNTA($I$8:I1034),"")</f>
        <v>770</v>
      </c>
      <c r="C1034" s="68"/>
      <c r="D1034" s="102"/>
      <c r="E1034" s="70" t="s">
        <v>347</v>
      </c>
      <c r="F1034" s="70"/>
      <c r="G1034" s="68" t="s">
        <v>33</v>
      </c>
      <c r="H1034" s="101">
        <v>34</v>
      </c>
      <c r="I1034" s="207">
        <v>0</v>
      </c>
      <c r="J1034" s="208">
        <f t="shared" si="27"/>
        <v>0</v>
      </c>
    </row>
    <row r="1035" spans="1:10" ht="22.5" x14ac:dyDescent="0.25">
      <c r="A1035" s="68"/>
      <c r="B1035" s="68">
        <f>IF(TRIM(I1035)&lt;&gt;"",COUNTA($I$8:I1035),"")</f>
        <v>771</v>
      </c>
      <c r="C1035" s="68"/>
      <c r="D1035" s="102"/>
      <c r="E1035" s="70" t="s">
        <v>359</v>
      </c>
      <c r="F1035" s="70"/>
      <c r="G1035" s="68" t="s">
        <v>21</v>
      </c>
      <c r="H1035" s="101">
        <v>1</v>
      </c>
      <c r="I1035" s="207">
        <v>0</v>
      </c>
      <c r="J1035" s="208">
        <f t="shared" si="27"/>
        <v>0</v>
      </c>
    </row>
    <row r="1036" spans="1:10" x14ac:dyDescent="0.25">
      <c r="A1036" s="89">
        <v>1</v>
      </c>
      <c r="B1036" s="89" t="str">
        <f>IF(TRIM(I1036)&lt;&gt;"",COUNTA($I$8:I1036),"")</f>
        <v/>
      </c>
      <c r="C1036" s="90" t="s">
        <v>816</v>
      </c>
      <c r="D1036" s="91" t="s">
        <v>816</v>
      </c>
      <c r="E1036" s="25" t="s">
        <v>688</v>
      </c>
      <c r="F1036" s="92"/>
      <c r="G1036" s="93"/>
      <c r="H1036" s="94"/>
      <c r="I1036" s="206"/>
      <c r="J1036" s="26">
        <f>J1037+J1045+J1055+J1062+J1066+J1080+J1082+J1088</f>
        <v>0</v>
      </c>
    </row>
    <row r="1037" spans="1:10" x14ac:dyDescent="0.25">
      <c r="A1037" s="62">
        <v>2</v>
      </c>
      <c r="B1037" s="62" t="str">
        <f>IF(TRIM(I1037)&lt;&gt;"",COUNTA($I$8:I1037),"")</f>
        <v/>
      </c>
      <c r="C1037" s="62" t="s">
        <v>816</v>
      </c>
      <c r="D1037" s="63" t="s">
        <v>816</v>
      </c>
      <c r="E1037" s="64" t="s">
        <v>10</v>
      </c>
      <c r="F1037" s="64"/>
      <c r="G1037" s="95"/>
      <c r="H1037" s="96"/>
      <c r="I1037" s="173"/>
      <c r="J1037" s="66">
        <f>SUM(J1038:J1044)</f>
        <v>0</v>
      </c>
    </row>
    <row r="1038" spans="1:10" ht="33.75" x14ac:dyDescent="0.25">
      <c r="A1038" s="68"/>
      <c r="B1038" s="68">
        <f>IF(TRIM(I1038)&lt;&gt;"",COUNTA($I$8:I1038),"")</f>
        <v>772</v>
      </c>
      <c r="C1038" s="68"/>
      <c r="D1038" s="102"/>
      <c r="E1038" s="70" t="s">
        <v>659</v>
      </c>
      <c r="F1038" s="70"/>
      <c r="G1038" s="68" t="s">
        <v>21</v>
      </c>
      <c r="H1038" s="101">
        <v>1</v>
      </c>
      <c r="I1038" s="207">
        <v>0</v>
      </c>
      <c r="J1038" s="208">
        <f t="shared" ref="J1038:J1044" si="28">IF(ISNUMBER(H1038),ROUND(H1038*I1038,2),"")</f>
        <v>0</v>
      </c>
    </row>
    <row r="1039" spans="1:10" ht="33.75" x14ac:dyDescent="0.25">
      <c r="A1039" s="68"/>
      <c r="B1039" s="68">
        <f>IF(TRIM(I1039)&lt;&gt;"",COUNTA($I$8:I1039),"")</f>
        <v>773</v>
      </c>
      <c r="C1039" s="68"/>
      <c r="D1039" s="102"/>
      <c r="E1039" s="70" t="s">
        <v>683</v>
      </c>
      <c r="F1039" s="70"/>
      <c r="G1039" s="68" t="s">
        <v>31</v>
      </c>
      <c r="H1039" s="101">
        <v>416</v>
      </c>
      <c r="I1039" s="207">
        <v>0</v>
      </c>
      <c r="J1039" s="208">
        <f t="shared" si="28"/>
        <v>0</v>
      </c>
    </row>
    <row r="1040" spans="1:10" ht="33.75" x14ac:dyDescent="0.25">
      <c r="A1040" s="68"/>
      <c r="B1040" s="68">
        <f>IF(TRIM(I1040)&lt;&gt;"",COUNTA($I$8:I1040),"")</f>
        <v>774</v>
      </c>
      <c r="C1040" s="68"/>
      <c r="D1040" s="102"/>
      <c r="E1040" s="70" t="s">
        <v>684</v>
      </c>
      <c r="F1040" s="70"/>
      <c r="G1040" s="68" t="s">
        <v>21</v>
      </c>
      <c r="H1040" s="101">
        <v>8</v>
      </c>
      <c r="I1040" s="207">
        <v>0</v>
      </c>
      <c r="J1040" s="208">
        <f t="shared" si="28"/>
        <v>0</v>
      </c>
    </row>
    <row r="1041" spans="1:10" x14ac:dyDescent="0.25">
      <c r="A1041" s="68"/>
      <c r="B1041" s="68">
        <f>IF(TRIM(I1041)&lt;&gt;"",COUNTA($I$8:I1041),"")</f>
        <v>775</v>
      </c>
      <c r="C1041" s="68"/>
      <c r="D1041" s="102"/>
      <c r="E1041" s="70" t="s">
        <v>660</v>
      </c>
      <c r="F1041" s="70"/>
      <c r="G1041" s="68" t="s">
        <v>28</v>
      </c>
      <c r="H1041" s="101">
        <v>80</v>
      </c>
      <c r="I1041" s="207">
        <v>0</v>
      </c>
      <c r="J1041" s="208">
        <f t="shared" si="28"/>
        <v>0</v>
      </c>
    </row>
    <row r="1042" spans="1:10" ht="33.75" x14ac:dyDescent="0.25">
      <c r="A1042" s="68"/>
      <c r="B1042" s="68">
        <f>IF(TRIM(I1042)&lt;&gt;"",COUNTA($I$8:I1042),"")</f>
        <v>776</v>
      </c>
      <c r="C1042" s="68"/>
      <c r="D1042" s="102"/>
      <c r="E1042" s="70" t="s">
        <v>661</v>
      </c>
      <c r="F1042" s="70"/>
      <c r="G1042" s="68" t="s">
        <v>21</v>
      </c>
      <c r="H1042" s="101">
        <v>1</v>
      </c>
      <c r="I1042" s="207">
        <v>0</v>
      </c>
      <c r="J1042" s="208">
        <f t="shared" si="28"/>
        <v>0</v>
      </c>
    </row>
    <row r="1043" spans="1:10" ht="22.5" x14ac:dyDescent="0.25">
      <c r="A1043" s="68"/>
      <c r="B1043" s="68">
        <f>IF(TRIM(I1043)&lt;&gt;"",COUNTA($I$8:I1043),"")</f>
        <v>777</v>
      </c>
      <c r="C1043" s="68"/>
      <c r="D1043" s="102"/>
      <c r="E1043" s="70" t="s">
        <v>662</v>
      </c>
      <c r="F1043" s="70"/>
      <c r="G1043" s="68" t="s">
        <v>21</v>
      </c>
      <c r="H1043" s="101">
        <v>1</v>
      </c>
      <c r="I1043" s="207">
        <v>0</v>
      </c>
      <c r="J1043" s="208">
        <f t="shared" si="28"/>
        <v>0</v>
      </c>
    </row>
    <row r="1044" spans="1:10" ht="22.5" x14ac:dyDescent="0.25">
      <c r="A1044" s="68"/>
      <c r="B1044" s="68">
        <f>IF(TRIM(I1044)&lt;&gt;"",COUNTA($I$8:I1044),"")</f>
        <v>778</v>
      </c>
      <c r="C1044" s="68"/>
      <c r="D1044" s="102"/>
      <c r="E1044" s="70" t="s">
        <v>663</v>
      </c>
      <c r="F1044" s="70"/>
      <c r="G1044" s="68" t="s">
        <v>21</v>
      </c>
      <c r="H1044" s="101">
        <v>1</v>
      </c>
      <c r="I1044" s="207">
        <v>0</v>
      </c>
      <c r="J1044" s="208">
        <f t="shared" si="28"/>
        <v>0</v>
      </c>
    </row>
    <row r="1045" spans="1:10" x14ac:dyDescent="0.25">
      <c r="A1045" s="62">
        <v>2</v>
      </c>
      <c r="B1045" s="62" t="str">
        <f>IF(TRIM(I1045)&lt;&gt;"",COUNTA($I$8:I1045),"")</f>
        <v/>
      </c>
      <c r="C1045" s="62" t="s">
        <v>816</v>
      </c>
      <c r="D1045" s="63" t="s">
        <v>816</v>
      </c>
      <c r="E1045" s="64" t="s">
        <v>211</v>
      </c>
      <c r="F1045" s="64"/>
      <c r="G1045" s="95"/>
      <c r="H1045" s="96"/>
      <c r="I1045" s="173"/>
      <c r="J1045" s="66">
        <f>SUM(J1046:J1054)</f>
        <v>0</v>
      </c>
    </row>
    <row r="1046" spans="1:10" ht="33.75" x14ac:dyDescent="0.25">
      <c r="A1046" s="68"/>
      <c r="B1046" s="68">
        <f>IF(TRIM(I1046)&lt;&gt;"",COUNTA($I$8:I1046),"")</f>
        <v>779</v>
      </c>
      <c r="C1046" s="68"/>
      <c r="D1046" s="102"/>
      <c r="E1046" s="70" t="s">
        <v>685</v>
      </c>
      <c r="F1046" s="70"/>
      <c r="G1046" s="68" t="s">
        <v>28</v>
      </c>
      <c r="H1046" s="101">
        <v>92</v>
      </c>
      <c r="I1046" s="207">
        <v>0</v>
      </c>
      <c r="J1046" s="208">
        <f t="shared" ref="J1046:J1054" si="29">IF(ISNUMBER(H1046),ROUND(H1046*I1046,2),"")</f>
        <v>0</v>
      </c>
    </row>
    <row r="1047" spans="1:10" ht="45" x14ac:dyDescent="0.25">
      <c r="A1047" s="68"/>
      <c r="B1047" s="68">
        <f>IF(TRIM(I1047)&lt;&gt;"",COUNTA($I$8:I1047),"")</f>
        <v>780</v>
      </c>
      <c r="C1047" s="68"/>
      <c r="D1047" s="102"/>
      <c r="E1047" s="70" t="s">
        <v>664</v>
      </c>
      <c r="F1047" s="70"/>
      <c r="G1047" s="68" t="s">
        <v>28</v>
      </c>
      <c r="H1047" s="101">
        <v>350</v>
      </c>
      <c r="I1047" s="207">
        <v>0</v>
      </c>
      <c r="J1047" s="208">
        <f t="shared" si="29"/>
        <v>0</v>
      </c>
    </row>
    <row r="1048" spans="1:10" ht="56.25" x14ac:dyDescent="0.25">
      <c r="A1048" s="68"/>
      <c r="B1048" s="68">
        <f>IF(TRIM(I1048)&lt;&gt;"",COUNTA($I$8:I1048),"")</f>
        <v>781</v>
      </c>
      <c r="C1048" s="68"/>
      <c r="D1048" s="102"/>
      <c r="E1048" s="70" t="s">
        <v>665</v>
      </c>
      <c r="F1048" s="70"/>
      <c r="G1048" s="68" t="s">
        <v>28</v>
      </c>
      <c r="H1048" s="101">
        <v>42</v>
      </c>
      <c r="I1048" s="207">
        <v>0</v>
      </c>
      <c r="J1048" s="208">
        <f t="shared" si="29"/>
        <v>0</v>
      </c>
    </row>
    <row r="1049" spans="1:10" ht="45" x14ac:dyDescent="0.25">
      <c r="A1049" s="68"/>
      <c r="B1049" s="68">
        <f>IF(TRIM(I1049)&lt;&gt;"",COUNTA($I$8:I1049),"")</f>
        <v>782</v>
      </c>
      <c r="C1049" s="68"/>
      <c r="D1049" s="102"/>
      <c r="E1049" s="70" t="s">
        <v>666</v>
      </c>
      <c r="F1049" s="70"/>
      <c r="G1049" s="68" t="s">
        <v>28</v>
      </c>
      <c r="H1049" s="101">
        <v>76</v>
      </c>
      <c r="I1049" s="207">
        <v>0</v>
      </c>
      <c r="J1049" s="208">
        <f t="shared" si="29"/>
        <v>0</v>
      </c>
    </row>
    <row r="1050" spans="1:10" ht="33.75" x14ac:dyDescent="0.25">
      <c r="A1050" s="68"/>
      <c r="B1050" s="68">
        <f>IF(TRIM(I1050)&lt;&gt;"",COUNTA($I$8:I1050),"")</f>
        <v>783</v>
      </c>
      <c r="C1050" s="68"/>
      <c r="D1050" s="102"/>
      <c r="E1050" s="70" t="s">
        <v>667</v>
      </c>
      <c r="F1050" s="70"/>
      <c r="G1050" s="68" t="s">
        <v>28</v>
      </c>
      <c r="H1050" s="101">
        <v>94</v>
      </c>
      <c r="I1050" s="207">
        <v>0</v>
      </c>
      <c r="J1050" s="208">
        <f t="shared" si="29"/>
        <v>0</v>
      </c>
    </row>
    <row r="1051" spans="1:10" x14ac:dyDescent="0.25">
      <c r="A1051" s="68"/>
      <c r="B1051" s="68">
        <f>IF(TRIM(I1051)&lt;&gt;"",COUNTA($I$8:I1051),"")</f>
        <v>784</v>
      </c>
      <c r="C1051" s="68"/>
      <c r="D1051" s="102"/>
      <c r="E1051" s="70" t="s">
        <v>668</v>
      </c>
      <c r="F1051" s="70"/>
      <c r="G1051" s="68" t="s">
        <v>31</v>
      </c>
      <c r="H1051" s="101">
        <v>276</v>
      </c>
      <c r="I1051" s="207">
        <v>0</v>
      </c>
      <c r="J1051" s="208">
        <f t="shared" si="29"/>
        <v>0</v>
      </c>
    </row>
    <row r="1052" spans="1:10" ht="45" x14ac:dyDescent="0.25">
      <c r="A1052" s="68"/>
      <c r="B1052" s="68">
        <f>IF(TRIM(I1052)&lt;&gt;"",COUNTA($I$8:I1052),"")</f>
        <v>785</v>
      </c>
      <c r="C1052" s="68"/>
      <c r="D1052" s="102"/>
      <c r="E1052" s="70" t="s">
        <v>669</v>
      </c>
      <c r="F1052" s="70"/>
      <c r="G1052" s="68" t="s">
        <v>28</v>
      </c>
      <c r="H1052" s="101">
        <v>160</v>
      </c>
      <c r="I1052" s="207">
        <v>0</v>
      </c>
      <c r="J1052" s="208">
        <f t="shared" si="29"/>
        <v>0</v>
      </c>
    </row>
    <row r="1053" spans="1:10" ht="33.75" x14ac:dyDescent="0.25">
      <c r="A1053" s="68"/>
      <c r="B1053" s="68">
        <f>IF(TRIM(I1053)&lt;&gt;"",COUNTA($I$8:I1053),"")</f>
        <v>786</v>
      </c>
      <c r="C1053" s="68"/>
      <c r="D1053" s="102"/>
      <c r="E1053" s="70" t="s">
        <v>670</v>
      </c>
      <c r="F1053" s="70"/>
      <c r="G1053" s="68" t="s">
        <v>31</v>
      </c>
      <c r="H1053" s="101">
        <v>192</v>
      </c>
      <c r="I1053" s="207">
        <v>0</v>
      </c>
      <c r="J1053" s="208">
        <f t="shared" si="29"/>
        <v>0</v>
      </c>
    </row>
    <row r="1054" spans="1:10" ht="22.5" x14ac:dyDescent="0.25">
      <c r="A1054" s="68"/>
      <c r="B1054" s="68">
        <f>IF(TRIM(I1054)&lt;&gt;"",COUNTA($I$8:I1054),"")</f>
        <v>787</v>
      </c>
      <c r="C1054" s="68"/>
      <c r="D1054" s="102"/>
      <c r="E1054" s="70" t="s">
        <v>341</v>
      </c>
      <c r="F1054" s="70"/>
      <c r="G1054" s="68" t="s">
        <v>31</v>
      </c>
      <c r="H1054" s="101">
        <v>208</v>
      </c>
      <c r="I1054" s="207">
        <v>0</v>
      </c>
      <c r="J1054" s="208">
        <f t="shared" si="29"/>
        <v>0</v>
      </c>
    </row>
    <row r="1055" spans="1:10" x14ac:dyDescent="0.25">
      <c r="A1055" s="62">
        <v>2</v>
      </c>
      <c r="B1055" s="62" t="str">
        <f>IF(TRIM(I1055)&lt;&gt;"",COUNTA($I$8:I1055),"")</f>
        <v/>
      </c>
      <c r="C1055" s="62" t="s">
        <v>816</v>
      </c>
      <c r="D1055" s="63" t="s">
        <v>816</v>
      </c>
      <c r="E1055" s="64" t="s">
        <v>657</v>
      </c>
      <c r="F1055" s="64"/>
      <c r="G1055" s="95"/>
      <c r="H1055" s="96"/>
      <c r="I1055" s="173"/>
      <c r="J1055" s="66">
        <f>SUM(J1056:J1061)</f>
        <v>0</v>
      </c>
    </row>
    <row r="1056" spans="1:10" ht="38.25" x14ac:dyDescent="0.25">
      <c r="A1056" s="68"/>
      <c r="B1056" s="68">
        <f>IF(TRIM(I1056)&lt;&gt;"",COUNTA($I$8:I1056),"")</f>
        <v>788</v>
      </c>
      <c r="C1056" s="68"/>
      <c r="D1056" s="102"/>
      <c r="E1056" s="70" t="s">
        <v>1217</v>
      </c>
      <c r="F1056" s="70"/>
      <c r="G1056" s="68" t="s">
        <v>368</v>
      </c>
      <c r="H1056" s="101">
        <v>154</v>
      </c>
      <c r="I1056" s="207">
        <v>0</v>
      </c>
      <c r="J1056" s="208">
        <f t="shared" ref="J1056:J1061" si="30">IF(ISNUMBER(H1056),ROUND(H1056*I1056,2),"")</f>
        <v>0</v>
      </c>
    </row>
    <row r="1057" spans="1:10" ht="38.25" x14ac:dyDescent="0.25">
      <c r="A1057" s="68"/>
      <c r="B1057" s="68">
        <f>IF(TRIM(I1057)&lt;&gt;"",COUNTA($I$8:I1057),"")</f>
        <v>789</v>
      </c>
      <c r="C1057" s="68"/>
      <c r="D1057" s="102"/>
      <c r="E1057" s="70" t="s">
        <v>1218</v>
      </c>
      <c r="F1057" s="70"/>
      <c r="G1057" s="68" t="s">
        <v>368</v>
      </c>
      <c r="H1057" s="101">
        <v>66</v>
      </c>
      <c r="I1057" s="207">
        <v>0</v>
      </c>
      <c r="J1057" s="208">
        <f t="shared" si="30"/>
        <v>0</v>
      </c>
    </row>
    <row r="1058" spans="1:10" ht="22.5" x14ac:dyDescent="0.25">
      <c r="A1058" s="68"/>
      <c r="B1058" s="68">
        <f>IF(TRIM(I1058)&lt;&gt;"",COUNTA($I$8:I1058),"")</f>
        <v>790</v>
      </c>
      <c r="C1058" s="68"/>
      <c r="D1058" s="102"/>
      <c r="E1058" s="70" t="s">
        <v>671</v>
      </c>
      <c r="F1058" s="70"/>
      <c r="G1058" s="68" t="s">
        <v>28</v>
      </c>
      <c r="H1058" s="101">
        <v>173</v>
      </c>
      <c r="I1058" s="207">
        <v>0</v>
      </c>
      <c r="J1058" s="208">
        <f t="shared" si="30"/>
        <v>0</v>
      </c>
    </row>
    <row r="1059" spans="1:10" x14ac:dyDescent="0.25">
      <c r="A1059" s="68"/>
      <c r="B1059" s="68">
        <f>IF(TRIM(I1059)&lt;&gt;"",COUNTA($I$8:I1059),"")</f>
        <v>791</v>
      </c>
      <c r="C1059" s="68"/>
      <c r="D1059" s="102"/>
      <c r="E1059" s="70" t="s">
        <v>672</v>
      </c>
      <c r="F1059" s="70"/>
      <c r="G1059" s="68" t="s">
        <v>21</v>
      </c>
      <c r="H1059" s="101">
        <v>21</v>
      </c>
      <c r="I1059" s="207">
        <v>0</v>
      </c>
      <c r="J1059" s="208">
        <f t="shared" si="30"/>
        <v>0</v>
      </c>
    </row>
    <row r="1060" spans="1:10" ht="22.5" x14ac:dyDescent="0.25">
      <c r="A1060" s="68"/>
      <c r="B1060" s="68">
        <f>IF(TRIM(I1060)&lt;&gt;"",COUNTA($I$8:I1060),"")</f>
        <v>792</v>
      </c>
      <c r="C1060" s="68"/>
      <c r="D1060" s="102"/>
      <c r="E1060" s="70" t="s">
        <v>686</v>
      </c>
      <c r="F1060" s="70"/>
      <c r="G1060" s="68" t="s">
        <v>21</v>
      </c>
      <c r="H1060" s="101">
        <v>22</v>
      </c>
      <c r="I1060" s="207">
        <v>0</v>
      </c>
      <c r="J1060" s="208">
        <f t="shared" si="30"/>
        <v>0</v>
      </c>
    </row>
    <row r="1061" spans="1:10" ht="67.5" x14ac:dyDescent="0.25">
      <c r="A1061" s="68"/>
      <c r="B1061" s="68">
        <f>IF(TRIM(I1061)&lt;&gt;"",COUNTA($I$8:I1061),"")</f>
        <v>793</v>
      </c>
      <c r="C1061" s="68"/>
      <c r="D1061" s="102"/>
      <c r="E1061" s="70" t="s">
        <v>1219</v>
      </c>
      <c r="F1061" s="70"/>
      <c r="G1061" s="68" t="s">
        <v>21</v>
      </c>
      <c r="H1061" s="101">
        <v>2.2999999999999998</v>
      </c>
      <c r="I1061" s="207">
        <v>0</v>
      </c>
      <c r="J1061" s="208">
        <f t="shared" si="30"/>
        <v>0</v>
      </c>
    </row>
    <row r="1062" spans="1:10" x14ac:dyDescent="0.25">
      <c r="A1062" s="62">
        <v>2</v>
      </c>
      <c r="B1062" s="62" t="str">
        <f>IF(TRIM(I1062)&lt;&gt;"",COUNTA($I$8:I1062),"")</f>
        <v/>
      </c>
      <c r="C1062" s="62" t="s">
        <v>816</v>
      </c>
      <c r="D1062" s="63" t="s">
        <v>816</v>
      </c>
      <c r="E1062" s="64" t="s">
        <v>332</v>
      </c>
      <c r="F1062" s="64"/>
      <c r="G1062" s="95"/>
      <c r="H1062" s="96"/>
      <c r="I1062" s="173"/>
      <c r="J1062" s="66">
        <f>SUM(J1063:J1065)</f>
        <v>0</v>
      </c>
    </row>
    <row r="1063" spans="1:10" ht="22.5" x14ac:dyDescent="0.25">
      <c r="A1063" s="68"/>
      <c r="B1063" s="68">
        <f>IF(TRIM(I1063)&lt;&gt;"",COUNTA($I$8:I1063),"")</f>
        <v>794</v>
      </c>
      <c r="C1063" s="68"/>
      <c r="D1063" s="102"/>
      <c r="E1063" s="70" t="s">
        <v>1220</v>
      </c>
      <c r="F1063" s="70"/>
      <c r="G1063" s="68" t="s">
        <v>31</v>
      </c>
      <c r="H1063" s="101">
        <v>141</v>
      </c>
      <c r="I1063" s="207">
        <v>0</v>
      </c>
      <c r="J1063" s="208">
        <f>IF(ISNUMBER(H1063),ROUND(H1063*I1063,2),"")</f>
        <v>0</v>
      </c>
    </row>
    <row r="1064" spans="1:10" ht="22.5" x14ac:dyDescent="0.25">
      <c r="A1064" s="68"/>
      <c r="B1064" s="68">
        <f>IF(TRIM(I1064)&lt;&gt;"",COUNTA($I$8:I1064),"")</f>
        <v>795</v>
      </c>
      <c r="C1064" s="68"/>
      <c r="D1064" s="102"/>
      <c r="E1064" s="70" t="s">
        <v>1221</v>
      </c>
      <c r="F1064" s="70"/>
      <c r="G1064" s="68" t="s">
        <v>31</v>
      </c>
      <c r="H1064" s="101">
        <v>38</v>
      </c>
      <c r="I1064" s="207">
        <v>0</v>
      </c>
      <c r="J1064" s="208">
        <f>IF(ISNUMBER(H1064),ROUND(H1064*I1064,2),"")</f>
        <v>0</v>
      </c>
    </row>
    <row r="1065" spans="1:10" ht="22.5" x14ac:dyDescent="0.25">
      <c r="A1065" s="68"/>
      <c r="B1065" s="68">
        <f>IF(TRIM(I1065)&lt;&gt;"",COUNTA($I$8:I1065),"")</f>
        <v>796</v>
      </c>
      <c r="C1065" s="68"/>
      <c r="D1065" s="102"/>
      <c r="E1065" s="70" t="s">
        <v>1222</v>
      </c>
      <c r="F1065" s="70"/>
      <c r="G1065" s="68" t="s">
        <v>21</v>
      </c>
      <c r="H1065" s="101">
        <v>3</v>
      </c>
      <c r="I1065" s="207">
        <v>0</v>
      </c>
      <c r="J1065" s="208">
        <f>IF(ISNUMBER(H1065),ROUND(H1065*I1065,2),"")</f>
        <v>0</v>
      </c>
    </row>
    <row r="1066" spans="1:10" x14ac:dyDescent="0.25">
      <c r="A1066" s="62">
        <v>2</v>
      </c>
      <c r="B1066" s="62" t="str">
        <f>IF(TRIM(I1066)&lt;&gt;"",COUNTA($I$8:I1066),"")</f>
        <v/>
      </c>
      <c r="C1066" s="62" t="s">
        <v>816</v>
      </c>
      <c r="D1066" s="63" t="s">
        <v>816</v>
      </c>
      <c r="E1066" s="64" t="s">
        <v>333</v>
      </c>
      <c r="F1066" s="64"/>
      <c r="G1066" s="95"/>
      <c r="H1066" s="96"/>
      <c r="I1066" s="173"/>
      <c r="J1066" s="66">
        <f>SUM(J1067:J1079)</f>
        <v>0</v>
      </c>
    </row>
    <row r="1067" spans="1:10" ht="35.25" x14ac:dyDescent="0.25">
      <c r="A1067" s="68"/>
      <c r="B1067" s="68">
        <f>IF(TRIM(I1067)&lt;&gt;"",COUNTA($I$8:I1067),"")</f>
        <v>797</v>
      </c>
      <c r="C1067" s="68"/>
      <c r="D1067" s="102"/>
      <c r="E1067" s="70" t="s">
        <v>1223</v>
      </c>
      <c r="F1067" s="70"/>
      <c r="G1067" s="68" t="s">
        <v>85</v>
      </c>
      <c r="H1067" s="101">
        <v>3198</v>
      </c>
      <c r="I1067" s="207">
        <v>0</v>
      </c>
      <c r="J1067" s="208">
        <f t="shared" ref="J1067:J1079" si="31">IF(ISNUMBER(H1067),ROUND(H1067*I1067,2),"")</f>
        <v>0</v>
      </c>
    </row>
    <row r="1068" spans="1:10" ht="35.25" x14ac:dyDescent="0.25">
      <c r="A1068" s="68"/>
      <c r="B1068" s="68">
        <f>IF(TRIM(I1068)&lt;&gt;"",COUNTA($I$8:I1068),"")</f>
        <v>798</v>
      </c>
      <c r="C1068" s="68"/>
      <c r="D1068" s="102"/>
      <c r="E1068" s="70" t="s">
        <v>1224</v>
      </c>
      <c r="F1068" s="70"/>
      <c r="G1068" s="68" t="s">
        <v>85</v>
      </c>
      <c r="H1068" s="101">
        <v>1674</v>
      </c>
      <c r="I1068" s="207">
        <v>0</v>
      </c>
      <c r="J1068" s="208">
        <f t="shared" si="31"/>
        <v>0</v>
      </c>
    </row>
    <row r="1069" spans="1:10" ht="35.25" x14ac:dyDescent="0.25">
      <c r="A1069" s="68"/>
      <c r="B1069" s="68">
        <f>IF(TRIM(I1069)&lt;&gt;"",COUNTA($I$8:I1069),"")</f>
        <v>799</v>
      </c>
      <c r="C1069" s="68"/>
      <c r="D1069" s="102"/>
      <c r="E1069" s="70" t="s">
        <v>1225</v>
      </c>
      <c r="F1069" s="70"/>
      <c r="G1069" s="68" t="s">
        <v>85</v>
      </c>
      <c r="H1069" s="101">
        <v>1134</v>
      </c>
      <c r="I1069" s="207">
        <v>0</v>
      </c>
      <c r="J1069" s="208">
        <f t="shared" si="31"/>
        <v>0</v>
      </c>
    </row>
    <row r="1070" spans="1:10" ht="35.25" x14ac:dyDescent="0.25">
      <c r="A1070" s="68"/>
      <c r="B1070" s="68">
        <f>IF(TRIM(I1070)&lt;&gt;"",COUNTA($I$8:I1070),"")</f>
        <v>800</v>
      </c>
      <c r="C1070" s="68"/>
      <c r="D1070" s="102"/>
      <c r="E1070" s="70" t="s">
        <v>1226</v>
      </c>
      <c r="F1070" s="70"/>
      <c r="G1070" s="68" t="s">
        <v>85</v>
      </c>
      <c r="H1070" s="101">
        <v>315</v>
      </c>
      <c r="I1070" s="207">
        <v>0</v>
      </c>
      <c r="J1070" s="208">
        <f t="shared" si="31"/>
        <v>0</v>
      </c>
    </row>
    <row r="1071" spans="1:10" ht="35.25" x14ac:dyDescent="0.25">
      <c r="A1071" s="68"/>
      <c r="B1071" s="68">
        <f>IF(TRIM(I1071)&lt;&gt;"",COUNTA($I$8:I1071),"")</f>
        <v>801</v>
      </c>
      <c r="C1071" s="68"/>
      <c r="D1071" s="102"/>
      <c r="E1071" s="70" t="s">
        <v>1227</v>
      </c>
      <c r="F1071" s="70"/>
      <c r="G1071" s="68" t="s">
        <v>85</v>
      </c>
      <c r="H1071" s="101">
        <v>13279</v>
      </c>
      <c r="I1071" s="207">
        <v>0</v>
      </c>
      <c r="J1071" s="208">
        <f t="shared" si="31"/>
        <v>0</v>
      </c>
    </row>
    <row r="1072" spans="1:10" ht="35.25" x14ac:dyDescent="0.25">
      <c r="A1072" s="68"/>
      <c r="B1072" s="68">
        <f>IF(TRIM(I1072)&lt;&gt;"",COUNTA($I$8:I1072),"")</f>
        <v>802</v>
      </c>
      <c r="C1072" s="68"/>
      <c r="D1072" s="102"/>
      <c r="E1072" s="70" t="s">
        <v>1228</v>
      </c>
      <c r="F1072" s="70"/>
      <c r="G1072" s="68" t="s">
        <v>85</v>
      </c>
      <c r="H1072" s="101">
        <v>2735</v>
      </c>
      <c r="I1072" s="207">
        <v>0</v>
      </c>
      <c r="J1072" s="208">
        <f t="shared" si="31"/>
        <v>0</v>
      </c>
    </row>
    <row r="1073" spans="1:10" ht="22.5" x14ac:dyDescent="0.25">
      <c r="A1073" s="68"/>
      <c r="B1073" s="68">
        <f>IF(TRIM(I1073)&lt;&gt;"",COUNTA($I$8:I1073),"")</f>
        <v>803</v>
      </c>
      <c r="C1073" s="68"/>
      <c r="D1073" s="102"/>
      <c r="E1073" s="70" t="s">
        <v>1229</v>
      </c>
      <c r="F1073" s="70"/>
      <c r="G1073" s="68" t="s">
        <v>368</v>
      </c>
      <c r="H1073" s="101">
        <v>38</v>
      </c>
      <c r="I1073" s="207">
        <v>0</v>
      </c>
      <c r="J1073" s="208">
        <f t="shared" si="31"/>
        <v>0</v>
      </c>
    </row>
    <row r="1074" spans="1:10" ht="22.5" x14ac:dyDescent="0.25">
      <c r="A1074" s="68"/>
      <c r="B1074" s="68">
        <f>IF(TRIM(I1074)&lt;&gt;"",COUNTA($I$8:I1074),"")</f>
        <v>804</v>
      </c>
      <c r="C1074" s="68"/>
      <c r="D1074" s="102"/>
      <c r="E1074" s="70" t="s">
        <v>673</v>
      </c>
      <c r="F1074" s="70"/>
      <c r="G1074" s="68" t="s">
        <v>28</v>
      </c>
      <c r="H1074" s="101">
        <v>5</v>
      </c>
      <c r="I1074" s="207">
        <v>0</v>
      </c>
      <c r="J1074" s="208">
        <f t="shared" si="31"/>
        <v>0</v>
      </c>
    </row>
    <row r="1075" spans="1:10" ht="36.75" x14ac:dyDescent="0.25">
      <c r="A1075" s="68"/>
      <c r="B1075" s="68">
        <f>IF(TRIM(I1075)&lt;&gt;"",COUNTA($I$8:I1075),"")</f>
        <v>805</v>
      </c>
      <c r="C1075" s="68"/>
      <c r="D1075" s="102"/>
      <c r="E1075" s="70" t="s">
        <v>1230</v>
      </c>
      <c r="F1075" s="70"/>
      <c r="G1075" s="68" t="s">
        <v>28</v>
      </c>
      <c r="H1075" s="101">
        <v>330</v>
      </c>
      <c r="I1075" s="207">
        <v>0</v>
      </c>
      <c r="J1075" s="208">
        <f t="shared" si="31"/>
        <v>0</v>
      </c>
    </row>
    <row r="1076" spans="1:10" ht="36.75" x14ac:dyDescent="0.25">
      <c r="A1076" s="68"/>
      <c r="B1076" s="68">
        <f>IF(TRIM(I1076)&lt;&gt;"",COUNTA($I$8:I1076),"")</f>
        <v>806</v>
      </c>
      <c r="C1076" s="68"/>
      <c r="D1076" s="102"/>
      <c r="E1076" s="70" t="s">
        <v>1231</v>
      </c>
      <c r="F1076" s="70"/>
      <c r="G1076" s="68" t="s">
        <v>28</v>
      </c>
      <c r="H1076" s="101">
        <v>64</v>
      </c>
      <c r="I1076" s="207">
        <v>0</v>
      </c>
      <c r="J1076" s="208">
        <f t="shared" si="31"/>
        <v>0</v>
      </c>
    </row>
    <row r="1077" spans="1:10" ht="36.75" x14ac:dyDescent="0.25">
      <c r="A1077" s="68"/>
      <c r="B1077" s="68">
        <f>IF(TRIM(I1077)&lt;&gt;"",COUNTA($I$8:I1077),"")</f>
        <v>807</v>
      </c>
      <c r="C1077" s="68"/>
      <c r="D1077" s="102"/>
      <c r="E1077" s="70" t="s">
        <v>1232</v>
      </c>
      <c r="F1077" s="70"/>
      <c r="G1077" s="68" t="s">
        <v>28</v>
      </c>
      <c r="H1077" s="101">
        <v>12</v>
      </c>
      <c r="I1077" s="207">
        <v>0</v>
      </c>
      <c r="J1077" s="208">
        <f t="shared" si="31"/>
        <v>0</v>
      </c>
    </row>
    <row r="1078" spans="1:10" ht="36.75" x14ac:dyDescent="0.25">
      <c r="A1078" s="68"/>
      <c r="B1078" s="68">
        <f>IF(TRIM(I1078)&lt;&gt;"",COUNTA($I$8:I1078),"")</f>
        <v>808</v>
      </c>
      <c r="C1078" s="68"/>
      <c r="D1078" s="102"/>
      <c r="E1078" s="70" t="s">
        <v>1233</v>
      </c>
      <c r="F1078" s="70"/>
      <c r="G1078" s="68" t="s">
        <v>28</v>
      </c>
      <c r="H1078" s="101">
        <v>5</v>
      </c>
      <c r="I1078" s="207">
        <v>0</v>
      </c>
      <c r="J1078" s="208">
        <f t="shared" si="31"/>
        <v>0</v>
      </c>
    </row>
    <row r="1079" spans="1:10" ht="22.5" x14ac:dyDescent="0.25">
      <c r="A1079" s="68"/>
      <c r="B1079" s="68">
        <f>IF(TRIM(I1079)&lt;&gt;"",COUNTA($I$8:I1079),"")</f>
        <v>809</v>
      </c>
      <c r="C1079" s="68"/>
      <c r="D1079" s="102"/>
      <c r="E1079" s="70" t="s">
        <v>674</v>
      </c>
      <c r="F1079" s="70"/>
      <c r="G1079" s="68" t="s">
        <v>28</v>
      </c>
      <c r="H1079" s="101">
        <v>81</v>
      </c>
      <c r="I1079" s="207">
        <v>0</v>
      </c>
      <c r="J1079" s="208">
        <f t="shared" si="31"/>
        <v>0</v>
      </c>
    </row>
    <row r="1080" spans="1:10" x14ac:dyDescent="0.25">
      <c r="A1080" s="62">
        <v>2</v>
      </c>
      <c r="B1080" s="62" t="str">
        <f>IF(TRIM(I1080)&lt;&gt;"",COUNTA($I$8:I1080),"")</f>
        <v/>
      </c>
      <c r="C1080" s="62" t="s">
        <v>816</v>
      </c>
      <c r="D1080" s="63" t="s">
        <v>816</v>
      </c>
      <c r="E1080" s="64" t="s">
        <v>91</v>
      </c>
      <c r="F1080" s="64"/>
      <c r="G1080" s="95"/>
      <c r="H1080" s="96"/>
      <c r="I1080" s="173"/>
      <c r="J1080" s="66">
        <f>SUM(J1081:J1081)</f>
        <v>0</v>
      </c>
    </row>
    <row r="1081" spans="1:10" ht="22.5" x14ac:dyDescent="0.25">
      <c r="A1081" s="68"/>
      <c r="B1081" s="68">
        <f>IF(TRIM(I1081)&lt;&gt;"",COUNTA($I$8:I1081),"")</f>
        <v>810</v>
      </c>
      <c r="C1081" s="68"/>
      <c r="D1081" s="102"/>
      <c r="E1081" s="70" t="s">
        <v>687</v>
      </c>
      <c r="F1081" s="70"/>
      <c r="G1081" s="68" t="s">
        <v>22</v>
      </c>
      <c r="H1081" s="101">
        <v>18</v>
      </c>
      <c r="I1081" s="207">
        <v>0</v>
      </c>
      <c r="J1081" s="208">
        <f>IF(ISNUMBER(H1081),ROUND(H1081*I1081,2),"")</f>
        <v>0</v>
      </c>
    </row>
    <row r="1082" spans="1:10" x14ac:dyDescent="0.25">
      <c r="A1082" s="62">
        <v>2</v>
      </c>
      <c r="B1082" s="62" t="str">
        <f>IF(TRIM(I1082)&lt;&gt;"",COUNTA($I$8:I1082),"")</f>
        <v/>
      </c>
      <c r="C1082" s="62" t="s">
        <v>816</v>
      </c>
      <c r="D1082" s="63" t="s">
        <v>816</v>
      </c>
      <c r="E1082" s="64" t="s">
        <v>658</v>
      </c>
      <c r="F1082" s="64"/>
      <c r="G1082" s="95"/>
      <c r="H1082" s="96"/>
      <c r="I1082" s="173"/>
      <c r="J1082" s="66">
        <f>SUM(J1083:J1087)</f>
        <v>0</v>
      </c>
    </row>
    <row r="1083" spans="1:10" ht="67.5" x14ac:dyDescent="0.25">
      <c r="A1083" s="68"/>
      <c r="B1083" s="68">
        <f>IF(TRIM(I1083)&lt;&gt;"",COUNTA($I$8:I1083),"")</f>
        <v>811</v>
      </c>
      <c r="C1083" s="68"/>
      <c r="D1083" s="102"/>
      <c r="E1083" s="70" t="s">
        <v>1234</v>
      </c>
      <c r="F1083" s="70"/>
      <c r="G1083" s="68" t="s">
        <v>368</v>
      </c>
      <c r="H1083" s="101">
        <v>38</v>
      </c>
      <c r="I1083" s="207">
        <v>0</v>
      </c>
      <c r="J1083" s="208">
        <f t="shared" ref="J1083:J1116" si="32">IF(ISNUMBER(H1083),ROUND(H1083*I1083,2),"")</f>
        <v>0</v>
      </c>
    </row>
    <row r="1084" spans="1:10" ht="22.5" x14ac:dyDescent="0.25">
      <c r="A1084" s="68"/>
      <c r="B1084" s="68">
        <f>IF(TRIM(I1084)&lt;&gt;"",COUNTA($I$8:I1084),"")</f>
        <v>812</v>
      </c>
      <c r="C1084" s="68"/>
      <c r="D1084" s="102"/>
      <c r="E1084" s="70" t="s">
        <v>1235</v>
      </c>
      <c r="F1084" s="70"/>
      <c r="G1084" s="68" t="s">
        <v>21</v>
      </c>
      <c r="H1084" s="101">
        <v>3</v>
      </c>
      <c r="I1084" s="207">
        <v>0</v>
      </c>
      <c r="J1084" s="208">
        <f t="shared" si="32"/>
        <v>0</v>
      </c>
    </row>
    <row r="1085" spans="1:10" ht="22.5" x14ac:dyDescent="0.25">
      <c r="A1085" s="68"/>
      <c r="B1085" s="68">
        <f>IF(TRIM(I1085)&lt;&gt;"",COUNTA($I$8:I1085),"")</f>
        <v>813</v>
      </c>
      <c r="C1085" s="68"/>
      <c r="D1085" s="102"/>
      <c r="E1085" s="70" t="s">
        <v>675</v>
      </c>
      <c r="F1085" s="70"/>
      <c r="G1085" s="68" t="s">
        <v>21</v>
      </c>
      <c r="H1085" s="101">
        <v>8</v>
      </c>
      <c r="I1085" s="207">
        <v>0</v>
      </c>
      <c r="J1085" s="208">
        <f t="shared" si="32"/>
        <v>0</v>
      </c>
    </row>
    <row r="1086" spans="1:10" ht="22.5" x14ac:dyDescent="0.25">
      <c r="A1086" s="68"/>
      <c r="B1086" s="68">
        <f>IF(TRIM(I1086)&lt;&gt;"",COUNTA($I$8:I1086),"")</f>
        <v>814</v>
      </c>
      <c r="C1086" s="68"/>
      <c r="D1086" s="102"/>
      <c r="E1086" s="70" t="s">
        <v>676</v>
      </c>
      <c r="F1086" s="70"/>
      <c r="G1086" s="68" t="s">
        <v>368</v>
      </c>
      <c r="H1086" s="101">
        <v>50</v>
      </c>
      <c r="I1086" s="207">
        <v>0</v>
      </c>
      <c r="J1086" s="208">
        <f t="shared" si="32"/>
        <v>0</v>
      </c>
    </row>
    <row r="1087" spans="1:10" ht="22.5" x14ac:dyDescent="0.25">
      <c r="A1087" s="68"/>
      <c r="B1087" s="68">
        <f>IF(TRIM(I1087)&lt;&gt;"",COUNTA($I$8:I1087),"")</f>
        <v>815</v>
      </c>
      <c r="C1087" s="68"/>
      <c r="D1087" s="102"/>
      <c r="E1087" s="70" t="s">
        <v>677</v>
      </c>
      <c r="F1087" s="70"/>
      <c r="G1087" s="68" t="s">
        <v>368</v>
      </c>
      <c r="H1087" s="101">
        <v>50</v>
      </c>
      <c r="I1087" s="207">
        <v>0</v>
      </c>
      <c r="J1087" s="208">
        <f t="shared" si="32"/>
        <v>0</v>
      </c>
    </row>
    <row r="1088" spans="1:10" x14ac:dyDescent="0.25">
      <c r="A1088" s="62">
        <v>2</v>
      </c>
      <c r="B1088" s="62" t="str">
        <f>IF(TRIM(I1088)&lt;&gt;"",COUNTA($I$8:I1088),"")</f>
        <v/>
      </c>
      <c r="C1088" s="62" t="s">
        <v>816</v>
      </c>
      <c r="D1088" s="63" t="s">
        <v>816</v>
      </c>
      <c r="E1088" s="64" t="s">
        <v>133</v>
      </c>
      <c r="F1088" s="64"/>
      <c r="G1088" s="95"/>
      <c r="H1088" s="96"/>
      <c r="I1088" s="173"/>
      <c r="J1088" s="66">
        <f>SUM(J1089:J1092)</f>
        <v>0</v>
      </c>
    </row>
    <row r="1089" spans="1:10" ht="22.5" x14ac:dyDescent="0.25">
      <c r="A1089" s="68"/>
      <c r="B1089" s="68">
        <f>IF(TRIM(I1089)&lt;&gt;"",COUNTA($I$8:I1089),"")</f>
        <v>816</v>
      </c>
      <c r="C1089" s="68"/>
      <c r="D1089" s="102"/>
      <c r="E1089" s="70" t="s">
        <v>678</v>
      </c>
      <c r="F1089" s="70"/>
      <c r="G1089" s="68" t="s">
        <v>21</v>
      </c>
      <c r="H1089" s="101">
        <v>1</v>
      </c>
      <c r="I1089" s="207">
        <v>0</v>
      </c>
      <c r="J1089" s="208">
        <f t="shared" si="32"/>
        <v>0</v>
      </c>
    </row>
    <row r="1090" spans="1:10" ht="33.75" x14ac:dyDescent="0.25">
      <c r="A1090" s="68"/>
      <c r="B1090" s="68">
        <f>IF(TRIM(I1090)&lt;&gt;"",COUNTA($I$8:I1090),"")</f>
        <v>817</v>
      </c>
      <c r="C1090" s="68"/>
      <c r="D1090" s="102"/>
      <c r="E1090" s="70" t="s">
        <v>679</v>
      </c>
      <c r="F1090" s="70"/>
      <c r="G1090" s="68" t="s">
        <v>21</v>
      </c>
      <c r="H1090" s="101">
        <v>10</v>
      </c>
      <c r="I1090" s="207">
        <v>0</v>
      </c>
      <c r="J1090" s="208">
        <f t="shared" si="32"/>
        <v>0</v>
      </c>
    </row>
    <row r="1091" spans="1:10" ht="33.75" x14ac:dyDescent="0.25">
      <c r="A1091" s="68"/>
      <c r="B1091" s="68">
        <f>IF(TRIM(I1091)&lt;&gt;"",COUNTA($I$8:I1091),"")</f>
        <v>818</v>
      </c>
      <c r="C1091" s="68"/>
      <c r="D1091" s="102"/>
      <c r="E1091" s="70" t="s">
        <v>680</v>
      </c>
      <c r="F1091" s="70"/>
      <c r="G1091" s="68" t="s">
        <v>21</v>
      </c>
      <c r="H1091" s="101">
        <v>10</v>
      </c>
      <c r="I1091" s="207">
        <v>0</v>
      </c>
      <c r="J1091" s="208">
        <f t="shared" si="32"/>
        <v>0</v>
      </c>
    </row>
    <row r="1092" spans="1:10" ht="33.75" x14ac:dyDescent="0.25">
      <c r="A1092" s="68"/>
      <c r="B1092" s="68">
        <f>IF(TRIM(I1092)&lt;&gt;"",COUNTA($I$8:I1092),"")</f>
        <v>819</v>
      </c>
      <c r="C1092" s="68"/>
      <c r="D1092" s="102"/>
      <c r="E1092" s="70" t="s">
        <v>681</v>
      </c>
      <c r="F1092" s="70"/>
      <c r="G1092" s="68" t="s">
        <v>21</v>
      </c>
      <c r="H1092" s="101">
        <v>10</v>
      </c>
      <c r="I1092" s="207">
        <v>0</v>
      </c>
      <c r="J1092" s="208">
        <f t="shared" si="32"/>
        <v>0</v>
      </c>
    </row>
    <row r="1093" spans="1:10" x14ac:dyDescent="0.25">
      <c r="A1093" s="89">
        <v>1</v>
      </c>
      <c r="B1093" s="89" t="str">
        <f>IF(TRIM(I1093)&lt;&gt;"",COUNTA($I$8:I1093),"")</f>
        <v/>
      </c>
      <c r="C1093" s="90" t="s">
        <v>817</v>
      </c>
      <c r="D1093" s="91" t="s">
        <v>817</v>
      </c>
      <c r="E1093" s="25" t="s">
        <v>689</v>
      </c>
      <c r="F1093" s="92"/>
      <c r="G1093" s="93"/>
      <c r="H1093" s="94"/>
      <c r="I1093" s="206"/>
      <c r="J1093" s="26">
        <f>J1094+J1101+J1111+J1118+J1122+J1136+J1138+J1144</f>
        <v>0</v>
      </c>
    </row>
    <row r="1094" spans="1:10" x14ac:dyDescent="0.25">
      <c r="A1094" s="62">
        <v>2</v>
      </c>
      <c r="B1094" s="62" t="str">
        <f>IF(TRIM(I1094)&lt;&gt;"",COUNTA($I$8:I1094),"")</f>
        <v/>
      </c>
      <c r="C1094" s="62" t="s">
        <v>817</v>
      </c>
      <c r="D1094" s="63" t="s">
        <v>817</v>
      </c>
      <c r="E1094" s="64" t="s">
        <v>10</v>
      </c>
      <c r="F1094" s="64"/>
      <c r="G1094" s="95"/>
      <c r="H1094" s="96"/>
      <c r="I1094" s="173"/>
      <c r="J1094" s="66">
        <f>SUM(J1095:J1100)</f>
        <v>0</v>
      </c>
    </row>
    <row r="1095" spans="1:10" ht="33.75" x14ac:dyDescent="0.25">
      <c r="A1095" s="68"/>
      <c r="B1095" s="68">
        <f>IF(TRIM(I1095)&lt;&gt;"",COUNTA($I$8:I1095),"")</f>
        <v>820</v>
      </c>
      <c r="C1095" s="68"/>
      <c r="D1095" s="102"/>
      <c r="E1095" s="70" t="s">
        <v>659</v>
      </c>
      <c r="F1095" s="70"/>
      <c r="G1095" s="68" t="s">
        <v>21</v>
      </c>
      <c r="H1095" s="101">
        <v>1</v>
      </c>
      <c r="I1095" s="207">
        <v>0</v>
      </c>
      <c r="J1095" s="208">
        <f t="shared" si="32"/>
        <v>0</v>
      </c>
    </row>
    <row r="1096" spans="1:10" ht="33.75" x14ac:dyDescent="0.25">
      <c r="A1096" s="68"/>
      <c r="B1096" s="68">
        <f>IF(TRIM(I1096)&lt;&gt;"",COUNTA($I$8:I1096),"")</f>
        <v>821</v>
      </c>
      <c r="C1096" s="68"/>
      <c r="D1096" s="102"/>
      <c r="E1096" s="70" t="s">
        <v>683</v>
      </c>
      <c r="F1096" s="70"/>
      <c r="G1096" s="68" t="s">
        <v>31</v>
      </c>
      <c r="H1096" s="101">
        <v>1280</v>
      </c>
      <c r="I1096" s="207">
        <v>0</v>
      </c>
      <c r="J1096" s="208">
        <f t="shared" si="32"/>
        <v>0</v>
      </c>
    </row>
    <row r="1097" spans="1:10" ht="39" x14ac:dyDescent="0.25">
      <c r="A1097" s="68"/>
      <c r="B1097" s="68">
        <f>IF(TRIM(I1097)&lt;&gt;"",COUNTA($I$8:I1097),"")</f>
        <v>822</v>
      </c>
      <c r="C1097" s="68"/>
      <c r="D1097" s="102"/>
      <c r="E1097" s="70" t="s">
        <v>1215</v>
      </c>
      <c r="F1097" s="70"/>
      <c r="G1097" s="68" t="s">
        <v>21</v>
      </c>
      <c r="H1097" s="101">
        <v>25</v>
      </c>
      <c r="I1097" s="207">
        <v>0</v>
      </c>
      <c r="J1097" s="208">
        <f t="shared" si="32"/>
        <v>0</v>
      </c>
    </row>
    <row r="1098" spans="1:10" x14ac:dyDescent="0.25">
      <c r="A1098" s="68"/>
      <c r="B1098" s="68">
        <f>IF(TRIM(I1098)&lt;&gt;"",COUNTA($I$8:I1098),"")</f>
        <v>823</v>
      </c>
      <c r="C1098" s="68"/>
      <c r="D1098" s="102"/>
      <c r="E1098" s="70" t="s">
        <v>660</v>
      </c>
      <c r="F1098" s="70"/>
      <c r="G1098" s="68" t="s">
        <v>28</v>
      </c>
      <c r="H1098" s="101">
        <v>296</v>
      </c>
      <c r="I1098" s="207">
        <v>0</v>
      </c>
      <c r="J1098" s="208">
        <f t="shared" si="32"/>
        <v>0</v>
      </c>
    </row>
    <row r="1099" spans="1:10" ht="33.75" x14ac:dyDescent="0.25">
      <c r="A1099" s="68"/>
      <c r="B1099" s="68">
        <f>IF(TRIM(I1099)&lt;&gt;"",COUNTA($I$8:I1099),"")</f>
        <v>824</v>
      </c>
      <c r="C1099" s="68"/>
      <c r="D1099" s="102"/>
      <c r="E1099" s="70" t="s">
        <v>661</v>
      </c>
      <c r="F1099" s="70"/>
      <c r="G1099" s="68" t="s">
        <v>21</v>
      </c>
      <c r="H1099" s="101">
        <v>1</v>
      </c>
      <c r="I1099" s="207">
        <v>0</v>
      </c>
      <c r="J1099" s="208">
        <f t="shared" si="32"/>
        <v>0</v>
      </c>
    </row>
    <row r="1100" spans="1:10" ht="22.5" x14ac:dyDescent="0.25">
      <c r="A1100" s="68"/>
      <c r="B1100" s="68">
        <f>IF(TRIM(I1100)&lt;&gt;"",COUNTA($I$8:I1100),"")</f>
        <v>825</v>
      </c>
      <c r="C1100" s="68"/>
      <c r="D1100" s="102"/>
      <c r="E1100" s="70" t="s">
        <v>662</v>
      </c>
      <c r="F1100" s="70"/>
      <c r="G1100" s="68" t="s">
        <v>21</v>
      </c>
      <c r="H1100" s="101">
        <v>1</v>
      </c>
      <c r="I1100" s="207">
        <v>0</v>
      </c>
      <c r="J1100" s="208">
        <f t="shared" si="32"/>
        <v>0</v>
      </c>
    </row>
    <row r="1101" spans="1:10" x14ac:dyDescent="0.25">
      <c r="A1101" s="62">
        <v>2</v>
      </c>
      <c r="B1101" s="62" t="str">
        <f>IF(TRIM(I1101)&lt;&gt;"",COUNTA($I$8:I1101),"")</f>
        <v/>
      </c>
      <c r="C1101" s="62" t="s">
        <v>817</v>
      </c>
      <c r="D1101" s="63" t="s">
        <v>817</v>
      </c>
      <c r="E1101" s="64" t="s">
        <v>211</v>
      </c>
      <c r="F1101" s="64"/>
      <c r="G1101" s="95"/>
      <c r="H1101" s="96"/>
      <c r="I1101" s="173"/>
      <c r="J1101" s="66">
        <f>SUM(J1102:J1110)</f>
        <v>0</v>
      </c>
    </row>
    <row r="1102" spans="1:10" ht="33.75" x14ac:dyDescent="0.25">
      <c r="A1102" s="68"/>
      <c r="B1102" s="68">
        <f>IF(TRIM(I1102)&lt;&gt;"",COUNTA($I$8:I1102),"")</f>
        <v>826</v>
      </c>
      <c r="C1102" s="68"/>
      <c r="D1102" s="102"/>
      <c r="E1102" s="70" t="s">
        <v>685</v>
      </c>
      <c r="F1102" s="70"/>
      <c r="G1102" s="68" t="s">
        <v>28</v>
      </c>
      <c r="H1102" s="101">
        <v>300</v>
      </c>
      <c r="I1102" s="207">
        <v>0</v>
      </c>
      <c r="J1102" s="208">
        <f t="shared" si="32"/>
        <v>0</v>
      </c>
    </row>
    <row r="1103" spans="1:10" ht="45" x14ac:dyDescent="0.25">
      <c r="A1103" s="68"/>
      <c r="B1103" s="68">
        <f>IF(TRIM(I1103)&lt;&gt;"",COUNTA($I$8:I1103),"")</f>
        <v>827</v>
      </c>
      <c r="C1103" s="68"/>
      <c r="D1103" s="102"/>
      <c r="E1103" s="70" t="s">
        <v>664</v>
      </c>
      <c r="F1103" s="70"/>
      <c r="G1103" s="68" t="s">
        <v>28</v>
      </c>
      <c r="H1103" s="101">
        <v>1110</v>
      </c>
      <c r="I1103" s="207">
        <v>0</v>
      </c>
      <c r="J1103" s="208">
        <f t="shared" si="32"/>
        <v>0</v>
      </c>
    </row>
    <row r="1104" spans="1:10" ht="56.25" x14ac:dyDescent="0.25">
      <c r="A1104" s="68"/>
      <c r="B1104" s="68">
        <f>IF(TRIM(I1104)&lt;&gt;"",COUNTA($I$8:I1104),"")</f>
        <v>828</v>
      </c>
      <c r="C1104" s="68"/>
      <c r="D1104" s="102"/>
      <c r="E1104" s="70" t="s">
        <v>665</v>
      </c>
      <c r="F1104" s="70"/>
      <c r="G1104" s="68" t="s">
        <v>28</v>
      </c>
      <c r="H1104" s="101">
        <v>160</v>
      </c>
      <c r="I1104" s="207">
        <v>0</v>
      </c>
      <c r="J1104" s="208">
        <f t="shared" si="32"/>
        <v>0</v>
      </c>
    </row>
    <row r="1105" spans="1:10" ht="45" x14ac:dyDescent="0.25">
      <c r="A1105" s="68"/>
      <c r="B1105" s="68">
        <f>IF(TRIM(I1105)&lt;&gt;"",COUNTA($I$8:I1105),"")</f>
        <v>829</v>
      </c>
      <c r="C1105" s="68"/>
      <c r="D1105" s="102"/>
      <c r="E1105" s="70" t="s">
        <v>666</v>
      </c>
      <c r="F1105" s="70"/>
      <c r="G1105" s="68" t="s">
        <v>28</v>
      </c>
      <c r="H1105" s="101">
        <v>250</v>
      </c>
      <c r="I1105" s="207">
        <v>0</v>
      </c>
      <c r="J1105" s="208">
        <f t="shared" si="32"/>
        <v>0</v>
      </c>
    </row>
    <row r="1106" spans="1:10" ht="33.75" x14ac:dyDescent="0.25">
      <c r="A1106" s="68"/>
      <c r="B1106" s="68">
        <f>IF(TRIM(I1106)&lt;&gt;"",COUNTA($I$8:I1106),"")</f>
        <v>830</v>
      </c>
      <c r="C1106" s="68"/>
      <c r="D1106" s="102"/>
      <c r="E1106" s="70" t="s">
        <v>667</v>
      </c>
      <c r="F1106" s="70"/>
      <c r="G1106" s="68" t="s">
        <v>28</v>
      </c>
      <c r="H1106" s="101">
        <v>288</v>
      </c>
      <c r="I1106" s="207">
        <v>0</v>
      </c>
      <c r="J1106" s="208">
        <f t="shared" si="32"/>
        <v>0</v>
      </c>
    </row>
    <row r="1107" spans="1:10" x14ac:dyDescent="0.25">
      <c r="A1107" s="68"/>
      <c r="B1107" s="68">
        <f>IF(TRIM(I1107)&lt;&gt;"",COUNTA($I$8:I1107),"")</f>
        <v>831</v>
      </c>
      <c r="C1107" s="68"/>
      <c r="D1107" s="102"/>
      <c r="E1107" s="70" t="s">
        <v>668</v>
      </c>
      <c r="F1107" s="70"/>
      <c r="G1107" s="68" t="s">
        <v>31</v>
      </c>
      <c r="H1107" s="101">
        <v>890</v>
      </c>
      <c r="I1107" s="207">
        <v>0</v>
      </c>
      <c r="J1107" s="208">
        <f t="shared" si="32"/>
        <v>0</v>
      </c>
    </row>
    <row r="1108" spans="1:10" ht="45" x14ac:dyDescent="0.25">
      <c r="A1108" s="68"/>
      <c r="B1108" s="68">
        <f>IF(TRIM(I1108)&lt;&gt;"",COUNTA($I$8:I1108),"")</f>
        <v>832</v>
      </c>
      <c r="C1108" s="68"/>
      <c r="D1108" s="102"/>
      <c r="E1108" s="70" t="s">
        <v>669</v>
      </c>
      <c r="F1108" s="70"/>
      <c r="G1108" s="68" t="s">
        <v>28</v>
      </c>
      <c r="H1108" s="101">
        <v>520</v>
      </c>
      <c r="I1108" s="207">
        <v>0</v>
      </c>
      <c r="J1108" s="208">
        <f t="shared" si="32"/>
        <v>0</v>
      </c>
    </row>
    <row r="1109" spans="1:10" ht="33.75" x14ac:dyDescent="0.25">
      <c r="A1109" s="68"/>
      <c r="B1109" s="68">
        <f>IF(TRIM(I1109)&lt;&gt;"",COUNTA($I$8:I1109),"")</f>
        <v>833</v>
      </c>
      <c r="C1109" s="68"/>
      <c r="D1109" s="102"/>
      <c r="E1109" s="70" t="s">
        <v>670</v>
      </c>
      <c r="F1109" s="70"/>
      <c r="G1109" s="68" t="s">
        <v>31</v>
      </c>
      <c r="H1109" s="101">
        <v>810</v>
      </c>
      <c r="I1109" s="207">
        <v>0</v>
      </c>
      <c r="J1109" s="208">
        <f t="shared" si="32"/>
        <v>0</v>
      </c>
    </row>
    <row r="1110" spans="1:10" ht="22.5" x14ac:dyDescent="0.25">
      <c r="A1110" s="68"/>
      <c r="B1110" s="68">
        <f>IF(TRIM(I1110)&lt;&gt;"",COUNTA($I$8:I1110),"")</f>
        <v>834</v>
      </c>
      <c r="C1110" s="68"/>
      <c r="D1110" s="102"/>
      <c r="E1110" s="70" t="s">
        <v>341</v>
      </c>
      <c r="F1110" s="70"/>
      <c r="G1110" s="68" t="s">
        <v>31</v>
      </c>
      <c r="H1110" s="101">
        <v>640</v>
      </c>
      <c r="I1110" s="207">
        <v>0</v>
      </c>
      <c r="J1110" s="208">
        <f t="shared" si="32"/>
        <v>0</v>
      </c>
    </row>
    <row r="1111" spans="1:10" x14ac:dyDescent="0.25">
      <c r="A1111" s="62">
        <v>2</v>
      </c>
      <c r="B1111" s="62" t="str">
        <f>IF(TRIM(I1111)&lt;&gt;"",COUNTA($I$8:I1111),"")</f>
        <v/>
      </c>
      <c r="C1111" s="62" t="s">
        <v>817</v>
      </c>
      <c r="D1111" s="63" t="s">
        <v>817</v>
      </c>
      <c r="E1111" s="64" t="s">
        <v>657</v>
      </c>
      <c r="F1111" s="64"/>
      <c r="G1111" s="95"/>
      <c r="H1111" s="96"/>
      <c r="I1111" s="173"/>
      <c r="J1111" s="66">
        <f>SUM(J1112:J1117)</f>
        <v>0</v>
      </c>
    </row>
    <row r="1112" spans="1:10" ht="38.25" x14ac:dyDescent="0.25">
      <c r="A1112" s="68"/>
      <c r="B1112" s="68">
        <f>IF(TRIM(I1112)&lt;&gt;"",COUNTA($I$8:I1112),"")</f>
        <v>835</v>
      </c>
      <c r="C1112" s="68"/>
      <c r="D1112" s="102"/>
      <c r="E1112" s="70" t="s">
        <v>1217</v>
      </c>
      <c r="F1112" s="70"/>
      <c r="G1112" s="68" t="s">
        <v>368</v>
      </c>
      <c r="H1112" s="101">
        <v>616</v>
      </c>
      <c r="I1112" s="207">
        <v>0</v>
      </c>
      <c r="J1112" s="208">
        <f t="shared" si="32"/>
        <v>0</v>
      </c>
    </row>
    <row r="1113" spans="1:10" ht="38.25" x14ac:dyDescent="0.25">
      <c r="A1113" s="68"/>
      <c r="B1113" s="68">
        <f>IF(TRIM(I1113)&lt;&gt;"",COUNTA($I$8:I1113),"")</f>
        <v>836</v>
      </c>
      <c r="C1113" s="68"/>
      <c r="D1113" s="102"/>
      <c r="E1113" s="70" t="s">
        <v>1218</v>
      </c>
      <c r="F1113" s="70"/>
      <c r="G1113" s="68" t="s">
        <v>368</v>
      </c>
      <c r="H1113" s="101">
        <v>264</v>
      </c>
      <c r="I1113" s="207">
        <v>0</v>
      </c>
      <c r="J1113" s="208">
        <f t="shared" si="32"/>
        <v>0</v>
      </c>
    </row>
    <row r="1114" spans="1:10" ht="22.5" x14ac:dyDescent="0.25">
      <c r="A1114" s="68"/>
      <c r="B1114" s="68">
        <f>IF(TRIM(I1114)&lt;&gt;"",COUNTA($I$8:I1114),"")</f>
        <v>837</v>
      </c>
      <c r="C1114" s="68"/>
      <c r="D1114" s="102"/>
      <c r="E1114" s="70" t="s">
        <v>671</v>
      </c>
      <c r="F1114" s="70"/>
      <c r="G1114" s="68" t="s">
        <v>28</v>
      </c>
      <c r="H1114" s="101">
        <v>690</v>
      </c>
      <c r="I1114" s="207">
        <v>0</v>
      </c>
      <c r="J1114" s="208">
        <f t="shared" si="32"/>
        <v>0</v>
      </c>
    </row>
    <row r="1115" spans="1:10" x14ac:dyDescent="0.25">
      <c r="A1115" s="68"/>
      <c r="B1115" s="68">
        <f>IF(TRIM(I1115)&lt;&gt;"",COUNTA($I$8:I1115),"")</f>
        <v>838</v>
      </c>
      <c r="C1115" s="68"/>
      <c r="D1115" s="102"/>
      <c r="E1115" s="70" t="s">
        <v>672</v>
      </c>
      <c r="F1115" s="70"/>
      <c r="G1115" s="68" t="s">
        <v>21</v>
      </c>
      <c r="H1115" s="101">
        <v>87</v>
      </c>
      <c r="I1115" s="207">
        <v>0</v>
      </c>
      <c r="J1115" s="208">
        <f t="shared" si="32"/>
        <v>0</v>
      </c>
    </row>
    <row r="1116" spans="1:10" ht="22.5" x14ac:dyDescent="0.25">
      <c r="A1116" s="68"/>
      <c r="B1116" s="68">
        <f>IF(TRIM(I1116)&lt;&gt;"",COUNTA($I$8:I1116),"")</f>
        <v>839</v>
      </c>
      <c r="C1116" s="68"/>
      <c r="D1116" s="102"/>
      <c r="E1116" s="70" t="s">
        <v>686</v>
      </c>
      <c r="F1116" s="70"/>
      <c r="G1116" s="68" t="s">
        <v>21</v>
      </c>
      <c r="H1116" s="101">
        <v>88</v>
      </c>
      <c r="I1116" s="207">
        <v>0</v>
      </c>
      <c r="J1116" s="208">
        <f t="shared" si="32"/>
        <v>0</v>
      </c>
    </row>
    <row r="1117" spans="1:10" ht="67.5" x14ac:dyDescent="0.25">
      <c r="A1117" s="68"/>
      <c r="B1117" s="68">
        <f>IF(TRIM(I1117)&lt;&gt;"",COUNTA($I$8:I1117),"")</f>
        <v>840</v>
      </c>
      <c r="C1117" s="68"/>
      <c r="D1117" s="102"/>
      <c r="E1117" s="70" t="s">
        <v>1219</v>
      </c>
      <c r="F1117" s="70"/>
      <c r="G1117" s="68" t="s">
        <v>21</v>
      </c>
      <c r="H1117" s="101">
        <v>8</v>
      </c>
      <c r="I1117" s="207">
        <v>0</v>
      </c>
      <c r="J1117" s="208">
        <f t="shared" ref="J1117:J1148" si="33">IF(ISNUMBER(H1117),ROUND(H1117*I1117,2),"")</f>
        <v>0</v>
      </c>
    </row>
    <row r="1118" spans="1:10" x14ac:dyDescent="0.25">
      <c r="A1118" s="62">
        <v>2</v>
      </c>
      <c r="B1118" s="62" t="str">
        <f>IF(TRIM(I1118)&lt;&gt;"",COUNTA($I$8:I1118),"")</f>
        <v/>
      </c>
      <c r="C1118" s="62" t="s">
        <v>817</v>
      </c>
      <c r="D1118" s="63" t="s">
        <v>817</v>
      </c>
      <c r="E1118" s="64" t="s">
        <v>332</v>
      </c>
      <c r="F1118" s="64"/>
      <c r="G1118" s="95"/>
      <c r="H1118" s="96"/>
      <c r="I1118" s="173"/>
      <c r="J1118" s="66">
        <f>SUM(J1119:J1121)</f>
        <v>0</v>
      </c>
    </row>
    <row r="1119" spans="1:10" ht="22.5" x14ac:dyDescent="0.25">
      <c r="A1119" s="68"/>
      <c r="B1119" s="68">
        <f>IF(TRIM(I1119)&lt;&gt;"",COUNTA($I$8:I1119),"")</f>
        <v>841</v>
      </c>
      <c r="C1119" s="68"/>
      <c r="D1119" s="102"/>
      <c r="E1119" s="70" t="s">
        <v>1220</v>
      </c>
      <c r="F1119" s="70"/>
      <c r="G1119" s="68" t="s">
        <v>31</v>
      </c>
      <c r="H1119" s="101">
        <v>490</v>
      </c>
      <c r="I1119" s="207">
        <v>0</v>
      </c>
      <c r="J1119" s="208">
        <f t="shared" si="33"/>
        <v>0</v>
      </c>
    </row>
    <row r="1120" spans="1:10" ht="22.5" x14ac:dyDescent="0.25">
      <c r="A1120" s="68"/>
      <c r="B1120" s="68">
        <f>IF(TRIM(I1120)&lt;&gt;"",COUNTA($I$8:I1120),"")</f>
        <v>842</v>
      </c>
      <c r="C1120" s="68"/>
      <c r="D1120" s="102"/>
      <c r="E1120" s="70" t="s">
        <v>1221</v>
      </c>
      <c r="F1120" s="70"/>
      <c r="G1120" s="68" t="s">
        <v>31</v>
      </c>
      <c r="H1120" s="101">
        <v>132</v>
      </c>
      <c r="I1120" s="207">
        <v>0</v>
      </c>
      <c r="J1120" s="208">
        <f t="shared" si="33"/>
        <v>0</v>
      </c>
    </row>
    <row r="1121" spans="1:10" ht="22.5" x14ac:dyDescent="0.25">
      <c r="A1121" s="68"/>
      <c r="B1121" s="68">
        <f>IF(TRIM(I1121)&lt;&gt;"",COUNTA($I$8:I1121),"")</f>
        <v>843</v>
      </c>
      <c r="C1121" s="68"/>
      <c r="D1121" s="102"/>
      <c r="E1121" s="70" t="s">
        <v>1222</v>
      </c>
      <c r="F1121" s="70"/>
      <c r="G1121" s="68" t="s">
        <v>21</v>
      </c>
      <c r="H1121" s="101">
        <v>10</v>
      </c>
      <c r="I1121" s="207">
        <v>0</v>
      </c>
      <c r="J1121" s="208">
        <f t="shared" si="33"/>
        <v>0</v>
      </c>
    </row>
    <row r="1122" spans="1:10" x14ac:dyDescent="0.25">
      <c r="A1122" s="62">
        <v>2</v>
      </c>
      <c r="B1122" s="62" t="str">
        <f>IF(TRIM(I1122)&lt;&gt;"",COUNTA($I$8:I1122),"")</f>
        <v/>
      </c>
      <c r="C1122" s="62" t="s">
        <v>817</v>
      </c>
      <c r="D1122" s="63" t="s">
        <v>817</v>
      </c>
      <c r="E1122" s="64" t="s">
        <v>333</v>
      </c>
      <c r="F1122" s="64"/>
      <c r="G1122" s="95"/>
      <c r="H1122" s="96"/>
      <c r="I1122" s="173"/>
      <c r="J1122" s="66">
        <f>SUM(J1123:J1135)</f>
        <v>0</v>
      </c>
    </row>
    <row r="1123" spans="1:10" ht="35.25" x14ac:dyDescent="0.25">
      <c r="A1123" s="68"/>
      <c r="B1123" s="68">
        <f>IF(TRIM(I1123)&lt;&gt;"",COUNTA($I$8:I1123),"")</f>
        <v>844</v>
      </c>
      <c r="C1123" s="68"/>
      <c r="D1123" s="102"/>
      <c r="E1123" s="70" t="s">
        <v>1223</v>
      </c>
      <c r="F1123" s="70"/>
      <c r="G1123" s="68" t="s">
        <v>85</v>
      </c>
      <c r="H1123" s="101">
        <v>12800</v>
      </c>
      <c r="I1123" s="207">
        <v>0</v>
      </c>
      <c r="J1123" s="208">
        <f t="shared" si="33"/>
        <v>0</v>
      </c>
    </row>
    <row r="1124" spans="1:10" ht="35.25" x14ac:dyDescent="0.25">
      <c r="A1124" s="68"/>
      <c r="B1124" s="68">
        <f>IF(TRIM(I1124)&lt;&gt;"",COUNTA($I$8:I1124),"")</f>
        <v>845</v>
      </c>
      <c r="C1124" s="68"/>
      <c r="D1124" s="102"/>
      <c r="E1124" s="70" t="s">
        <v>1224</v>
      </c>
      <c r="F1124" s="70"/>
      <c r="G1124" s="68" t="s">
        <v>85</v>
      </c>
      <c r="H1124" s="101">
        <v>5820</v>
      </c>
      <c r="I1124" s="207">
        <v>0</v>
      </c>
      <c r="J1124" s="208">
        <f t="shared" si="33"/>
        <v>0</v>
      </c>
    </row>
    <row r="1125" spans="1:10" ht="35.25" x14ac:dyDescent="0.25">
      <c r="A1125" s="68"/>
      <c r="B1125" s="68">
        <f>IF(TRIM(I1125)&lt;&gt;"",COUNTA($I$8:I1125),"")</f>
        <v>846</v>
      </c>
      <c r="C1125" s="68"/>
      <c r="D1125" s="102"/>
      <c r="E1125" s="70" t="s">
        <v>1225</v>
      </c>
      <c r="F1125" s="70"/>
      <c r="G1125" s="68" t="s">
        <v>85</v>
      </c>
      <c r="H1125" s="101">
        <v>3890</v>
      </c>
      <c r="I1125" s="207">
        <v>0</v>
      </c>
      <c r="J1125" s="208">
        <f t="shared" si="33"/>
        <v>0</v>
      </c>
    </row>
    <row r="1126" spans="1:10" ht="35.25" x14ac:dyDescent="0.25">
      <c r="A1126" s="68"/>
      <c r="B1126" s="68">
        <f>IF(TRIM(I1126)&lt;&gt;"",COUNTA($I$8:I1126),"")</f>
        <v>847</v>
      </c>
      <c r="C1126" s="68"/>
      <c r="D1126" s="102"/>
      <c r="E1126" s="70" t="s">
        <v>1226</v>
      </c>
      <c r="F1126" s="70"/>
      <c r="G1126" s="68" t="s">
        <v>85</v>
      </c>
      <c r="H1126" s="101">
        <v>1070</v>
      </c>
      <c r="I1126" s="207">
        <v>0</v>
      </c>
      <c r="J1126" s="208">
        <f t="shared" si="33"/>
        <v>0</v>
      </c>
    </row>
    <row r="1127" spans="1:10" ht="35.25" x14ac:dyDescent="0.25">
      <c r="A1127" s="68"/>
      <c r="B1127" s="68">
        <f>IF(TRIM(I1127)&lt;&gt;"",COUNTA($I$8:I1127),"")</f>
        <v>848</v>
      </c>
      <c r="C1127" s="68"/>
      <c r="D1127" s="102"/>
      <c r="E1127" s="70" t="s">
        <v>1227</v>
      </c>
      <c r="F1127" s="70"/>
      <c r="G1127" s="68" t="s">
        <v>85</v>
      </c>
      <c r="H1127" s="101">
        <v>53115</v>
      </c>
      <c r="I1127" s="207">
        <v>0</v>
      </c>
      <c r="J1127" s="208">
        <f t="shared" si="33"/>
        <v>0</v>
      </c>
    </row>
    <row r="1128" spans="1:10" ht="35.25" x14ac:dyDescent="0.25">
      <c r="A1128" s="68"/>
      <c r="B1128" s="68">
        <f>IF(TRIM(I1128)&lt;&gt;"",COUNTA($I$8:I1128),"")</f>
        <v>849</v>
      </c>
      <c r="C1128" s="68"/>
      <c r="D1128" s="102"/>
      <c r="E1128" s="70" t="s">
        <v>1228</v>
      </c>
      <c r="F1128" s="70"/>
      <c r="G1128" s="68" t="s">
        <v>85</v>
      </c>
      <c r="H1128" s="101">
        <v>9190</v>
      </c>
      <c r="I1128" s="207">
        <v>0</v>
      </c>
      <c r="J1128" s="208">
        <f t="shared" si="33"/>
        <v>0</v>
      </c>
    </row>
    <row r="1129" spans="1:10" ht="22.5" x14ac:dyDescent="0.25">
      <c r="A1129" s="68"/>
      <c r="B1129" s="68">
        <f>IF(TRIM(I1129)&lt;&gt;"",COUNTA($I$8:I1129),"")</f>
        <v>850</v>
      </c>
      <c r="C1129" s="68"/>
      <c r="D1129" s="102"/>
      <c r="E1129" s="70" t="s">
        <v>1229</v>
      </c>
      <c r="F1129" s="70"/>
      <c r="G1129" s="68" t="s">
        <v>368</v>
      </c>
      <c r="H1129" s="101">
        <v>132</v>
      </c>
      <c r="I1129" s="207">
        <v>0</v>
      </c>
      <c r="J1129" s="208">
        <f t="shared" si="33"/>
        <v>0</v>
      </c>
    </row>
    <row r="1130" spans="1:10" ht="22.5" x14ac:dyDescent="0.25">
      <c r="A1130" s="68"/>
      <c r="B1130" s="68">
        <f>IF(TRIM(I1130)&lt;&gt;"",COUNTA($I$8:I1130),"")</f>
        <v>851</v>
      </c>
      <c r="C1130" s="68"/>
      <c r="D1130" s="102"/>
      <c r="E1130" s="70" t="s">
        <v>673</v>
      </c>
      <c r="F1130" s="70"/>
      <c r="G1130" s="68" t="s">
        <v>28</v>
      </c>
      <c r="H1130" s="101">
        <v>16</v>
      </c>
      <c r="I1130" s="207">
        <v>0</v>
      </c>
      <c r="J1130" s="208">
        <f t="shared" si="33"/>
        <v>0</v>
      </c>
    </row>
    <row r="1131" spans="1:10" ht="36.75" x14ac:dyDescent="0.25">
      <c r="A1131" s="68"/>
      <c r="B1131" s="68">
        <f>IF(TRIM(I1131)&lt;&gt;"",COUNTA($I$8:I1131),"")</f>
        <v>852</v>
      </c>
      <c r="C1131" s="68"/>
      <c r="D1131" s="102"/>
      <c r="E1131" s="70" t="s">
        <v>1230</v>
      </c>
      <c r="F1131" s="70"/>
      <c r="G1131" s="68" t="s">
        <v>28</v>
      </c>
      <c r="H1131" s="101">
        <v>660</v>
      </c>
      <c r="I1131" s="207">
        <v>0</v>
      </c>
      <c r="J1131" s="208">
        <f t="shared" si="33"/>
        <v>0</v>
      </c>
    </row>
    <row r="1132" spans="1:10" ht="36.75" x14ac:dyDescent="0.25">
      <c r="A1132" s="68"/>
      <c r="B1132" s="68">
        <f>IF(TRIM(I1132)&lt;&gt;"",COUNTA($I$8:I1132),"")</f>
        <v>853</v>
      </c>
      <c r="C1132" s="68"/>
      <c r="D1132" s="102"/>
      <c r="E1132" s="70" t="s">
        <v>1231</v>
      </c>
      <c r="F1132" s="70"/>
      <c r="G1132" s="68" t="s">
        <v>28</v>
      </c>
      <c r="H1132" s="101">
        <v>222</v>
      </c>
      <c r="I1132" s="207">
        <v>0</v>
      </c>
      <c r="J1132" s="208">
        <f t="shared" si="33"/>
        <v>0</v>
      </c>
    </row>
    <row r="1133" spans="1:10" ht="36.75" x14ac:dyDescent="0.25">
      <c r="A1133" s="68"/>
      <c r="B1133" s="68">
        <f>IF(TRIM(I1133)&lt;&gt;"",COUNTA($I$8:I1133),"")</f>
        <v>854</v>
      </c>
      <c r="C1133" s="68"/>
      <c r="D1133" s="102"/>
      <c r="E1133" s="70" t="s">
        <v>1232</v>
      </c>
      <c r="F1133" s="70"/>
      <c r="G1133" s="68" t="s">
        <v>28</v>
      </c>
      <c r="H1133" s="101">
        <v>40</v>
      </c>
      <c r="I1133" s="207">
        <v>0</v>
      </c>
      <c r="J1133" s="208">
        <f t="shared" si="33"/>
        <v>0</v>
      </c>
    </row>
    <row r="1134" spans="1:10" ht="36.75" x14ac:dyDescent="0.25">
      <c r="A1134" s="68"/>
      <c r="B1134" s="68">
        <f>IF(TRIM(I1134)&lt;&gt;"",COUNTA($I$8:I1134),"")</f>
        <v>855</v>
      </c>
      <c r="C1134" s="68"/>
      <c r="D1134" s="102"/>
      <c r="E1134" s="70" t="s">
        <v>1233</v>
      </c>
      <c r="F1134" s="70"/>
      <c r="G1134" s="68" t="s">
        <v>28</v>
      </c>
      <c r="H1134" s="101">
        <v>18</v>
      </c>
      <c r="I1134" s="207">
        <v>0</v>
      </c>
      <c r="J1134" s="208">
        <f t="shared" si="33"/>
        <v>0</v>
      </c>
    </row>
    <row r="1135" spans="1:10" ht="22.5" x14ac:dyDescent="0.25">
      <c r="A1135" s="68"/>
      <c r="B1135" s="68">
        <f>IF(TRIM(I1135)&lt;&gt;"",COUNTA($I$8:I1135),"")</f>
        <v>856</v>
      </c>
      <c r="C1135" s="68"/>
      <c r="D1135" s="102"/>
      <c r="E1135" s="70" t="s">
        <v>674</v>
      </c>
      <c r="F1135" s="70"/>
      <c r="G1135" s="68" t="s">
        <v>28</v>
      </c>
      <c r="H1135" s="101">
        <v>280</v>
      </c>
      <c r="I1135" s="207">
        <v>0</v>
      </c>
      <c r="J1135" s="208">
        <f t="shared" si="33"/>
        <v>0</v>
      </c>
    </row>
    <row r="1136" spans="1:10" x14ac:dyDescent="0.25">
      <c r="A1136" s="62">
        <v>2</v>
      </c>
      <c r="B1136" s="62" t="str">
        <f>IF(TRIM(I1136)&lt;&gt;"",COUNTA($I$8:I1136),"")</f>
        <v/>
      </c>
      <c r="C1136" s="62" t="s">
        <v>817</v>
      </c>
      <c r="D1136" s="63" t="s">
        <v>817</v>
      </c>
      <c r="E1136" s="64" t="s">
        <v>91</v>
      </c>
      <c r="F1136" s="64"/>
      <c r="G1136" s="95"/>
      <c r="H1136" s="96"/>
      <c r="I1136" s="173"/>
      <c r="J1136" s="66">
        <f>SUM(J1137:J1137)</f>
        <v>0</v>
      </c>
    </row>
    <row r="1137" spans="1:10" ht="22.5" x14ac:dyDescent="0.25">
      <c r="A1137" s="68"/>
      <c r="B1137" s="68">
        <f>IF(TRIM(I1137)&lt;&gt;"",COUNTA($I$8:I1137),"")</f>
        <v>857</v>
      </c>
      <c r="C1137" s="68"/>
      <c r="D1137" s="102"/>
      <c r="E1137" s="70" t="s">
        <v>687</v>
      </c>
      <c r="F1137" s="70"/>
      <c r="G1137" s="68" t="s">
        <v>22</v>
      </c>
      <c r="H1137" s="101">
        <v>80</v>
      </c>
      <c r="I1137" s="207">
        <v>0</v>
      </c>
      <c r="J1137" s="208">
        <f t="shared" si="33"/>
        <v>0</v>
      </c>
    </row>
    <row r="1138" spans="1:10" x14ac:dyDescent="0.25">
      <c r="A1138" s="62">
        <v>2</v>
      </c>
      <c r="B1138" s="62" t="str">
        <f>IF(TRIM(I1138)&lt;&gt;"",COUNTA($I$8:I1138),"")</f>
        <v/>
      </c>
      <c r="C1138" s="62" t="s">
        <v>817</v>
      </c>
      <c r="D1138" s="63" t="s">
        <v>817</v>
      </c>
      <c r="E1138" s="64" t="s">
        <v>658</v>
      </c>
      <c r="F1138" s="64"/>
      <c r="G1138" s="95"/>
      <c r="H1138" s="96"/>
      <c r="I1138" s="173"/>
      <c r="J1138" s="66">
        <f>SUM(J1139:J1143)</f>
        <v>0</v>
      </c>
    </row>
    <row r="1139" spans="1:10" ht="67.5" x14ac:dyDescent="0.25">
      <c r="A1139" s="68"/>
      <c r="B1139" s="68">
        <f>IF(TRIM(I1139)&lt;&gt;"",COUNTA($I$8:I1139),"")</f>
        <v>858</v>
      </c>
      <c r="C1139" s="68"/>
      <c r="D1139" s="102"/>
      <c r="E1139" s="70" t="s">
        <v>1234</v>
      </c>
      <c r="F1139" s="70"/>
      <c r="G1139" s="68" t="s">
        <v>368</v>
      </c>
      <c r="H1139" s="101">
        <v>132</v>
      </c>
      <c r="I1139" s="207">
        <v>0</v>
      </c>
      <c r="J1139" s="208">
        <f t="shared" si="33"/>
        <v>0</v>
      </c>
    </row>
    <row r="1140" spans="1:10" ht="22.5" x14ac:dyDescent="0.25">
      <c r="A1140" s="68"/>
      <c r="B1140" s="68">
        <f>IF(TRIM(I1140)&lt;&gt;"",COUNTA($I$8:I1140),"")</f>
        <v>859</v>
      </c>
      <c r="C1140" s="68"/>
      <c r="D1140" s="102"/>
      <c r="E1140" s="70" t="s">
        <v>1240</v>
      </c>
      <c r="F1140" s="70"/>
      <c r="G1140" s="68" t="s">
        <v>21</v>
      </c>
      <c r="H1140" s="101">
        <v>6</v>
      </c>
      <c r="I1140" s="207">
        <v>0</v>
      </c>
      <c r="J1140" s="208">
        <f t="shared" si="33"/>
        <v>0</v>
      </c>
    </row>
    <row r="1141" spans="1:10" ht="22.5" x14ac:dyDescent="0.25">
      <c r="A1141" s="68"/>
      <c r="B1141" s="68">
        <f>IF(TRIM(I1141)&lt;&gt;"",COUNTA($I$8:I1141),"")</f>
        <v>860</v>
      </c>
      <c r="C1141" s="68"/>
      <c r="D1141" s="102"/>
      <c r="E1141" s="70" t="s">
        <v>675</v>
      </c>
      <c r="F1141" s="70"/>
      <c r="G1141" s="68" t="s">
        <v>21</v>
      </c>
      <c r="H1141" s="101">
        <v>22</v>
      </c>
      <c r="I1141" s="207">
        <v>0</v>
      </c>
      <c r="J1141" s="208">
        <f t="shared" si="33"/>
        <v>0</v>
      </c>
    </row>
    <row r="1142" spans="1:10" ht="22.5" x14ac:dyDescent="0.25">
      <c r="A1142" s="68"/>
      <c r="B1142" s="68">
        <f>IF(TRIM(I1142)&lt;&gt;"",COUNTA($I$8:I1142),"")</f>
        <v>861</v>
      </c>
      <c r="C1142" s="68"/>
      <c r="D1142" s="102"/>
      <c r="E1142" s="70" t="s">
        <v>676</v>
      </c>
      <c r="F1142" s="70"/>
      <c r="G1142" s="68" t="s">
        <v>368</v>
      </c>
      <c r="H1142" s="101">
        <v>160</v>
      </c>
      <c r="I1142" s="207">
        <v>0</v>
      </c>
      <c r="J1142" s="208">
        <f t="shared" si="33"/>
        <v>0</v>
      </c>
    </row>
    <row r="1143" spans="1:10" ht="22.5" x14ac:dyDescent="0.25">
      <c r="A1143" s="68"/>
      <c r="B1143" s="68">
        <f>IF(TRIM(I1143)&lt;&gt;"",COUNTA($I$8:I1143),"")</f>
        <v>862</v>
      </c>
      <c r="C1143" s="68"/>
      <c r="D1143" s="102"/>
      <c r="E1143" s="70" t="s">
        <v>677</v>
      </c>
      <c r="F1143" s="70"/>
      <c r="G1143" s="68" t="s">
        <v>368</v>
      </c>
      <c r="H1143" s="101">
        <v>160</v>
      </c>
      <c r="I1143" s="207">
        <v>0</v>
      </c>
      <c r="J1143" s="208">
        <f t="shared" si="33"/>
        <v>0</v>
      </c>
    </row>
    <row r="1144" spans="1:10" x14ac:dyDescent="0.25">
      <c r="A1144" s="62">
        <v>2</v>
      </c>
      <c r="B1144" s="62" t="str">
        <f>IF(TRIM(I1144)&lt;&gt;"",COUNTA($I$8:I1144),"")</f>
        <v/>
      </c>
      <c r="C1144" s="62" t="s">
        <v>817</v>
      </c>
      <c r="D1144" s="63" t="s">
        <v>817</v>
      </c>
      <c r="E1144" s="64" t="s">
        <v>133</v>
      </c>
      <c r="F1144" s="64"/>
      <c r="G1144" s="95"/>
      <c r="H1144" s="96"/>
      <c r="I1144" s="173"/>
      <c r="J1144" s="66">
        <f>SUM(J1145:J1148)</f>
        <v>0</v>
      </c>
    </row>
    <row r="1145" spans="1:10" ht="22.5" x14ac:dyDescent="0.25">
      <c r="A1145" s="68"/>
      <c r="B1145" s="68">
        <f>IF(TRIM(I1145)&lt;&gt;"",COUNTA($I$8:I1145),"")</f>
        <v>863</v>
      </c>
      <c r="C1145" s="68"/>
      <c r="D1145" s="102"/>
      <c r="E1145" s="70" t="s">
        <v>678</v>
      </c>
      <c r="F1145" s="70"/>
      <c r="G1145" s="68" t="s">
        <v>21</v>
      </c>
      <c r="H1145" s="101">
        <v>1</v>
      </c>
      <c r="I1145" s="207">
        <v>0</v>
      </c>
      <c r="J1145" s="208">
        <f t="shared" si="33"/>
        <v>0</v>
      </c>
    </row>
    <row r="1146" spans="1:10" ht="33.75" x14ac:dyDescent="0.25">
      <c r="A1146" s="68"/>
      <c r="B1146" s="68">
        <f>IF(TRIM(I1146)&lt;&gt;"",COUNTA($I$8:I1146),"")</f>
        <v>864</v>
      </c>
      <c r="C1146" s="68"/>
      <c r="D1146" s="102"/>
      <c r="E1146" s="70" t="s">
        <v>679</v>
      </c>
      <c r="F1146" s="70"/>
      <c r="G1146" s="68" t="s">
        <v>21</v>
      </c>
      <c r="H1146" s="101">
        <v>10</v>
      </c>
      <c r="I1146" s="207">
        <v>0</v>
      </c>
      <c r="J1146" s="208">
        <f t="shared" si="33"/>
        <v>0</v>
      </c>
    </row>
    <row r="1147" spans="1:10" ht="33.75" x14ac:dyDescent="0.25">
      <c r="A1147" s="68"/>
      <c r="B1147" s="68">
        <f>IF(TRIM(I1147)&lt;&gt;"",COUNTA($I$8:I1147),"")</f>
        <v>865</v>
      </c>
      <c r="C1147" s="68"/>
      <c r="D1147" s="102"/>
      <c r="E1147" s="70" t="s">
        <v>680</v>
      </c>
      <c r="F1147" s="70"/>
      <c r="G1147" s="68" t="s">
        <v>21</v>
      </c>
      <c r="H1147" s="101">
        <v>10</v>
      </c>
      <c r="I1147" s="207">
        <v>0</v>
      </c>
      <c r="J1147" s="208">
        <f t="shared" si="33"/>
        <v>0</v>
      </c>
    </row>
    <row r="1148" spans="1:10" ht="33.75" x14ac:dyDescent="0.25">
      <c r="A1148" s="68"/>
      <c r="B1148" s="68">
        <f>IF(TRIM(I1148)&lt;&gt;"",COUNTA($I$8:I1148),"")</f>
        <v>866</v>
      </c>
      <c r="C1148" s="68"/>
      <c r="D1148" s="102"/>
      <c r="E1148" s="70" t="s">
        <v>681</v>
      </c>
      <c r="F1148" s="70"/>
      <c r="G1148" s="68" t="s">
        <v>21</v>
      </c>
      <c r="H1148" s="101">
        <v>10</v>
      </c>
      <c r="I1148" s="207">
        <v>0</v>
      </c>
      <c r="J1148" s="208">
        <f t="shared" si="33"/>
        <v>0</v>
      </c>
    </row>
    <row r="1149" spans="1:10" x14ac:dyDescent="0.25">
      <c r="A1149" s="89">
        <v>1</v>
      </c>
      <c r="B1149" s="89" t="str">
        <f>IF(TRIM(I1149)&lt;&gt;"",COUNTA($I$8:I1149),"")</f>
        <v/>
      </c>
      <c r="C1149" s="90" t="s">
        <v>819</v>
      </c>
      <c r="D1149" s="91" t="s">
        <v>819</v>
      </c>
      <c r="E1149" s="25" t="s">
        <v>708</v>
      </c>
      <c r="F1149" s="92"/>
      <c r="G1149" s="93"/>
      <c r="H1149" s="94"/>
      <c r="I1149" s="206"/>
      <c r="J1149" s="26">
        <f>J1150+J1155+J1159+J1166+J1168+J1173+J1175</f>
        <v>0</v>
      </c>
    </row>
    <row r="1150" spans="1:10" x14ac:dyDescent="0.25">
      <c r="A1150" s="62">
        <v>2</v>
      </c>
      <c r="B1150" s="62" t="str">
        <f>IF(TRIM(I1150)&lt;&gt;"",COUNTA($I$8:I1150),"")</f>
        <v/>
      </c>
      <c r="C1150" s="62" t="s">
        <v>819</v>
      </c>
      <c r="D1150" s="63" t="s">
        <v>819</v>
      </c>
      <c r="E1150" s="64" t="s">
        <v>10</v>
      </c>
      <c r="F1150" s="64"/>
      <c r="G1150" s="95"/>
      <c r="H1150" s="96"/>
      <c r="I1150" s="173"/>
      <c r="J1150" s="66">
        <f>SUM(J1151:J1154)</f>
        <v>0</v>
      </c>
    </row>
    <row r="1151" spans="1:10" ht="22.5" x14ac:dyDescent="0.25">
      <c r="A1151" s="68"/>
      <c r="B1151" s="68">
        <f>IF(TRIM(I1151)&lt;&gt;"",COUNTA($I$8:I1151),"")</f>
        <v>867</v>
      </c>
      <c r="C1151" s="68"/>
      <c r="D1151" s="102"/>
      <c r="E1151" s="70" t="s">
        <v>335</v>
      </c>
      <c r="F1151" s="70"/>
      <c r="G1151" s="68" t="s">
        <v>31</v>
      </c>
      <c r="H1151" s="101">
        <v>720</v>
      </c>
      <c r="I1151" s="207">
        <v>0</v>
      </c>
      <c r="J1151" s="208">
        <f t="shared" ref="J1151:J1177" si="34">IF(ISNUMBER(H1151),ROUND(H1151*I1151,2),"")</f>
        <v>0</v>
      </c>
    </row>
    <row r="1152" spans="1:10" ht="22.5" x14ac:dyDescent="0.25">
      <c r="A1152" s="68"/>
      <c r="B1152" s="68">
        <f>IF(TRIM(I1152)&lt;&gt;"",COUNTA($I$8:I1152),"")</f>
        <v>868</v>
      </c>
      <c r="C1152" s="68"/>
      <c r="D1152" s="102"/>
      <c r="E1152" s="70" t="s">
        <v>360</v>
      </c>
      <c r="F1152" s="70"/>
      <c r="G1152" s="68" t="s">
        <v>31</v>
      </c>
      <c r="H1152" s="101">
        <v>1450</v>
      </c>
      <c r="I1152" s="207">
        <v>0</v>
      </c>
      <c r="J1152" s="208">
        <f t="shared" si="34"/>
        <v>0</v>
      </c>
    </row>
    <row r="1153" spans="1:10" ht="45" x14ac:dyDescent="0.25">
      <c r="A1153" s="68"/>
      <c r="B1153" s="68">
        <f>IF(TRIM(I1153)&lt;&gt;"",COUNTA($I$8:I1153),"")</f>
        <v>869</v>
      </c>
      <c r="C1153" s="68"/>
      <c r="D1153" s="102"/>
      <c r="E1153" s="70" t="s">
        <v>361</v>
      </c>
      <c r="F1153" s="70"/>
      <c r="G1153" s="68" t="s">
        <v>31</v>
      </c>
      <c r="H1153" s="101">
        <v>1450</v>
      </c>
      <c r="I1153" s="207">
        <v>0</v>
      </c>
      <c r="J1153" s="208">
        <f t="shared" si="34"/>
        <v>0</v>
      </c>
    </row>
    <row r="1154" spans="1:10" ht="22.5" x14ac:dyDescent="0.25">
      <c r="A1154" s="68"/>
      <c r="B1154" s="68">
        <f>IF(TRIM(I1154)&lt;&gt;"",COUNTA($I$8:I1154),"")</f>
        <v>870</v>
      </c>
      <c r="C1154" s="68"/>
      <c r="D1154" s="102"/>
      <c r="E1154" s="70" t="s">
        <v>338</v>
      </c>
      <c r="F1154" s="70"/>
      <c r="G1154" s="71" t="s">
        <v>33</v>
      </c>
      <c r="H1154" s="101">
        <v>110</v>
      </c>
      <c r="I1154" s="207">
        <v>0</v>
      </c>
      <c r="J1154" s="208">
        <f t="shared" si="34"/>
        <v>0</v>
      </c>
    </row>
    <row r="1155" spans="1:10" x14ac:dyDescent="0.25">
      <c r="A1155" s="62">
        <v>2</v>
      </c>
      <c r="B1155" s="62" t="str">
        <f>IF(TRIM(I1155)&lt;&gt;"",COUNTA($I$8:I1155),"")</f>
        <v/>
      </c>
      <c r="C1155" s="62" t="s">
        <v>819</v>
      </c>
      <c r="D1155" s="63" t="s">
        <v>819</v>
      </c>
      <c r="E1155" s="64" t="s">
        <v>211</v>
      </c>
      <c r="F1155" s="64"/>
      <c r="G1155" s="95"/>
      <c r="H1155" s="96"/>
      <c r="I1155" s="173"/>
      <c r="J1155" s="66">
        <f>SUM(J1156:J1158)</f>
        <v>0</v>
      </c>
    </row>
    <row r="1156" spans="1:10" ht="33.75" x14ac:dyDescent="0.25">
      <c r="A1156" s="68"/>
      <c r="B1156" s="68">
        <f>IF(TRIM(I1156)&lt;&gt;"",COUNTA($I$8:I1156),"")</f>
        <v>871</v>
      </c>
      <c r="C1156" s="68"/>
      <c r="D1156" s="102"/>
      <c r="E1156" s="70" t="s">
        <v>339</v>
      </c>
      <c r="F1156" s="70"/>
      <c r="G1156" s="68" t="s">
        <v>28</v>
      </c>
      <c r="H1156" s="101">
        <v>140</v>
      </c>
      <c r="I1156" s="207">
        <v>0</v>
      </c>
      <c r="J1156" s="208">
        <f t="shared" si="34"/>
        <v>0</v>
      </c>
    </row>
    <row r="1157" spans="1:10" ht="22.5" x14ac:dyDescent="0.25">
      <c r="A1157" s="68"/>
      <c r="B1157" s="68">
        <f>IF(TRIM(I1157)&lt;&gt;"",COUNTA($I$8:I1157),"")</f>
        <v>872</v>
      </c>
      <c r="C1157" s="68"/>
      <c r="D1157" s="102"/>
      <c r="E1157" s="70" t="s">
        <v>340</v>
      </c>
      <c r="F1157" s="70"/>
      <c r="G1157" s="68" t="s">
        <v>28</v>
      </c>
      <c r="H1157" s="101">
        <v>350</v>
      </c>
      <c r="I1157" s="207">
        <v>0</v>
      </c>
      <c r="J1157" s="208">
        <f t="shared" si="34"/>
        <v>0</v>
      </c>
    </row>
    <row r="1158" spans="1:10" ht="22.5" x14ac:dyDescent="0.25">
      <c r="A1158" s="68"/>
      <c r="B1158" s="68">
        <f>IF(TRIM(I1158)&lt;&gt;"",COUNTA($I$8:I1158),"")</f>
        <v>873</v>
      </c>
      <c r="C1158" s="68"/>
      <c r="D1158" s="102"/>
      <c r="E1158" s="70" t="s">
        <v>341</v>
      </c>
      <c r="F1158" s="70"/>
      <c r="G1158" s="68" t="s">
        <v>31</v>
      </c>
      <c r="H1158" s="101">
        <v>610</v>
      </c>
      <c r="I1158" s="207">
        <v>0</v>
      </c>
      <c r="J1158" s="208">
        <f t="shared" si="34"/>
        <v>0</v>
      </c>
    </row>
    <row r="1159" spans="1:10" x14ac:dyDescent="0.25">
      <c r="A1159" s="62">
        <v>2</v>
      </c>
      <c r="B1159" s="62" t="str">
        <f>IF(TRIM(I1159)&lt;&gt;"",COUNTA($I$8:I1159),"")</f>
        <v/>
      </c>
      <c r="C1159" s="62" t="s">
        <v>819</v>
      </c>
      <c r="D1159" s="63" t="s">
        <v>819</v>
      </c>
      <c r="E1159" s="64" t="s">
        <v>331</v>
      </c>
      <c r="F1159" s="64"/>
      <c r="G1159" s="95"/>
      <c r="H1159" s="96"/>
      <c r="I1159" s="173"/>
      <c r="J1159" s="66">
        <f>SUM(J1160:J1165)</f>
        <v>0</v>
      </c>
    </row>
    <row r="1160" spans="1:10" ht="33.75" x14ac:dyDescent="0.25">
      <c r="A1160" s="68"/>
      <c r="B1160" s="68">
        <f>IF(TRIM(I1160)&lt;&gt;"",COUNTA($I$8:I1160),"")</f>
        <v>874</v>
      </c>
      <c r="C1160" s="68"/>
      <c r="D1160" s="102"/>
      <c r="E1160" s="70" t="s">
        <v>704</v>
      </c>
      <c r="F1160" s="70"/>
      <c r="G1160" s="68" t="s">
        <v>33</v>
      </c>
      <c r="H1160" s="101">
        <v>130</v>
      </c>
      <c r="I1160" s="207">
        <v>0</v>
      </c>
      <c r="J1160" s="208">
        <f t="shared" si="34"/>
        <v>0</v>
      </c>
    </row>
    <row r="1161" spans="1:10" ht="33.75" x14ac:dyDescent="0.25">
      <c r="A1161" s="68"/>
      <c r="B1161" s="68">
        <f>IF(TRIM(I1161)&lt;&gt;"",COUNTA($I$8:I1161),"")</f>
        <v>875</v>
      </c>
      <c r="C1161" s="68"/>
      <c r="D1161" s="102"/>
      <c r="E1161" s="70" t="s">
        <v>350</v>
      </c>
      <c r="F1161" s="70"/>
      <c r="G1161" s="68" t="s">
        <v>31</v>
      </c>
      <c r="H1161" s="101">
        <v>1400</v>
      </c>
      <c r="I1161" s="207">
        <v>0</v>
      </c>
      <c r="J1161" s="208">
        <f t="shared" si="34"/>
        <v>0</v>
      </c>
    </row>
    <row r="1162" spans="1:10" ht="33.75" x14ac:dyDescent="0.25">
      <c r="A1162" s="68"/>
      <c r="B1162" s="68">
        <f>IF(TRIM(I1162)&lt;&gt;"",COUNTA($I$8:I1162),"")</f>
        <v>876</v>
      </c>
      <c r="C1162" s="68"/>
      <c r="D1162" s="102"/>
      <c r="E1162" s="70" t="s">
        <v>351</v>
      </c>
      <c r="F1162" s="70"/>
      <c r="G1162" s="68" t="s">
        <v>31</v>
      </c>
      <c r="H1162" s="101">
        <v>1400</v>
      </c>
      <c r="I1162" s="207">
        <v>0</v>
      </c>
      <c r="J1162" s="208">
        <f t="shared" si="34"/>
        <v>0</v>
      </c>
    </row>
    <row r="1163" spans="1:10" ht="45" x14ac:dyDescent="0.25">
      <c r="A1163" s="68"/>
      <c r="B1163" s="68">
        <f>IF(TRIM(I1163)&lt;&gt;"",COUNTA($I$8:I1163),"")</f>
        <v>877</v>
      </c>
      <c r="C1163" s="68"/>
      <c r="D1163" s="102"/>
      <c r="E1163" s="70" t="s">
        <v>352</v>
      </c>
      <c r="F1163" s="70"/>
      <c r="G1163" s="68" t="s">
        <v>31</v>
      </c>
      <c r="H1163" s="101">
        <v>1400</v>
      </c>
      <c r="I1163" s="207">
        <v>0</v>
      </c>
      <c r="J1163" s="208">
        <f t="shared" si="34"/>
        <v>0</v>
      </c>
    </row>
    <row r="1164" spans="1:10" ht="45" x14ac:dyDescent="0.25">
      <c r="A1164" s="68"/>
      <c r="B1164" s="68">
        <f>IF(TRIM(I1164)&lt;&gt;"",COUNTA($I$8:I1164),"")</f>
        <v>878</v>
      </c>
      <c r="C1164" s="68"/>
      <c r="D1164" s="102"/>
      <c r="E1164" s="70" t="s">
        <v>349</v>
      </c>
      <c r="F1164" s="70"/>
      <c r="G1164" s="68" t="s">
        <v>28</v>
      </c>
      <c r="H1164" s="101">
        <v>24</v>
      </c>
      <c r="I1164" s="207">
        <v>0</v>
      </c>
      <c r="J1164" s="208">
        <f t="shared" si="34"/>
        <v>0</v>
      </c>
    </row>
    <row r="1165" spans="1:10" ht="45" x14ac:dyDescent="0.25">
      <c r="A1165" s="68"/>
      <c r="B1165" s="68">
        <f>IF(TRIM(I1165)&lt;&gt;"",COUNTA($I$8:I1165),"")</f>
        <v>879</v>
      </c>
      <c r="C1165" s="68"/>
      <c r="D1165" s="102"/>
      <c r="E1165" s="70" t="s">
        <v>353</v>
      </c>
      <c r="F1165" s="70"/>
      <c r="G1165" s="68" t="s">
        <v>28</v>
      </c>
      <c r="H1165" s="101">
        <v>45</v>
      </c>
      <c r="I1165" s="207">
        <v>0</v>
      </c>
      <c r="J1165" s="208">
        <f t="shared" si="34"/>
        <v>0</v>
      </c>
    </row>
    <row r="1166" spans="1:10" x14ac:dyDescent="0.25">
      <c r="A1166" s="62">
        <v>2</v>
      </c>
      <c r="B1166" s="62" t="str">
        <f>IF(TRIM(I1166)&lt;&gt;"",COUNTA($I$8:I1166),"")</f>
        <v/>
      </c>
      <c r="C1166" s="62" t="s">
        <v>819</v>
      </c>
      <c r="D1166" s="63" t="s">
        <v>819</v>
      </c>
      <c r="E1166" s="64" t="s">
        <v>332</v>
      </c>
      <c r="F1166" s="64"/>
      <c r="G1166" s="95"/>
      <c r="H1166" s="96"/>
      <c r="I1166" s="173"/>
      <c r="J1166" s="66">
        <f>SUM(J1167)</f>
        <v>0</v>
      </c>
    </row>
    <row r="1167" spans="1:10" ht="22.5" x14ac:dyDescent="0.25">
      <c r="A1167" s="68"/>
      <c r="B1167" s="68">
        <f>IF(TRIM(I1167)&lt;&gt;"",COUNTA($I$8:I1167),"")</f>
        <v>880</v>
      </c>
      <c r="C1167" s="68"/>
      <c r="D1167" s="102"/>
      <c r="E1167" s="70" t="s">
        <v>342</v>
      </c>
      <c r="F1167" s="70"/>
      <c r="G1167" s="68" t="s">
        <v>31</v>
      </c>
      <c r="H1167" s="101">
        <v>495</v>
      </c>
      <c r="I1167" s="207">
        <v>0</v>
      </c>
      <c r="J1167" s="208">
        <f t="shared" si="34"/>
        <v>0</v>
      </c>
    </row>
    <row r="1168" spans="1:10" x14ac:dyDescent="0.25">
      <c r="A1168" s="62">
        <v>2</v>
      </c>
      <c r="B1168" s="62" t="str">
        <f>IF(TRIM(I1168)&lt;&gt;"",COUNTA($I$8:I1168),"")</f>
        <v/>
      </c>
      <c r="C1168" s="62" t="s">
        <v>819</v>
      </c>
      <c r="D1168" s="63" t="s">
        <v>819</v>
      </c>
      <c r="E1168" s="64" t="s">
        <v>333</v>
      </c>
      <c r="F1168" s="64"/>
      <c r="G1168" s="95"/>
      <c r="H1168" s="96"/>
      <c r="I1168" s="173"/>
      <c r="J1168" s="66">
        <f>SUM(J1169:J1172)</f>
        <v>0</v>
      </c>
    </row>
    <row r="1169" spans="1:10" ht="56.25" x14ac:dyDescent="0.25">
      <c r="A1169" s="68"/>
      <c r="B1169" s="68">
        <f>IF(TRIM(I1169)&lt;&gt;"",COUNTA($I$8:I1169),"")</f>
        <v>881</v>
      </c>
      <c r="C1169" s="68"/>
      <c r="D1169" s="102"/>
      <c r="E1169" s="70" t="s">
        <v>705</v>
      </c>
      <c r="F1169" s="70"/>
      <c r="G1169" s="68" t="s">
        <v>33</v>
      </c>
      <c r="H1169" s="101">
        <v>2266</v>
      </c>
      <c r="I1169" s="207">
        <v>0</v>
      </c>
      <c r="J1169" s="208">
        <f t="shared" si="34"/>
        <v>0</v>
      </c>
    </row>
    <row r="1170" spans="1:10" ht="45" x14ac:dyDescent="0.25">
      <c r="A1170" s="68"/>
      <c r="B1170" s="68">
        <f>IF(TRIM(I1170)&lt;&gt;"",COUNTA($I$8:I1170),"")</f>
        <v>882</v>
      </c>
      <c r="C1170" s="68"/>
      <c r="D1170" s="102"/>
      <c r="E1170" s="70" t="s">
        <v>343</v>
      </c>
      <c r="F1170" s="70"/>
      <c r="G1170" s="68" t="s">
        <v>33</v>
      </c>
      <c r="H1170" s="101">
        <v>1133</v>
      </c>
      <c r="I1170" s="207">
        <v>0</v>
      </c>
      <c r="J1170" s="208">
        <f t="shared" si="34"/>
        <v>0</v>
      </c>
    </row>
    <row r="1171" spans="1:10" ht="33.75" x14ac:dyDescent="0.25">
      <c r="A1171" s="68"/>
      <c r="B1171" s="68">
        <f>IF(TRIM(I1171)&lt;&gt;"",COUNTA($I$8:I1171),"")</f>
        <v>883</v>
      </c>
      <c r="C1171" s="68"/>
      <c r="D1171" s="102"/>
      <c r="E1171" s="70" t="s">
        <v>344</v>
      </c>
      <c r="F1171" s="70"/>
      <c r="G1171" s="68" t="s">
        <v>85</v>
      </c>
      <c r="H1171" s="101">
        <v>4310</v>
      </c>
      <c r="I1171" s="207">
        <v>0</v>
      </c>
      <c r="J1171" s="208">
        <f t="shared" si="34"/>
        <v>0</v>
      </c>
    </row>
    <row r="1172" spans="1:10" ht="22.5" x14ac:dyDescent="0.25">
      <c r="A1172" s="68"/>
      <c r="B1172" s="68">
        <f>IF(TRIM(I1172)&lt;&gt;"",COUNTA($I$8:I1172),"")</f>
        <v>884</v>
      </c>
      <c r="C1172" s="68"/>
      <c r="D1172" s="102"/>
      <c r="E1172" s="70" t="s">
        <v>345</v>
      </c>
      <c r="F1172" s="70"/>
      <c r="G1172" s="68" t="s">
        <v>28</v>
      </c>
      <c r="H1172" s="101">
        <v>148</v>
      </c>
      <c r="I1172" s="207">
        <v>0</v>
      </c>
      <c r="J1172" s="208">
        <f t="shared" si="34"/>
        <v>0</v>
      </c>
    </row>
    <row r="1173" spans="1:10" x14ac:dyDescent="0.25">
      <c r="A1173" s="62">
        <v>2</v>
      </c>
      <c r="B1173" s="62" t="str">
        <f>IF(TRIM(I1173)&lt;&gt;"",COUNTA($I$8:I1173),"")</f>
        <v/>
      </c>
      <c r="C1173" s="62" t="s">
        <v>819</v>
      </c>
      <c r="D1173" s="63" t="s">
        <v>819</v>
      </c>
      <c r="E1173" s="64" t="s">
        <v>91</v>
      </c>
      <c r="F1173" s="64"/>
      <c r="G1173" s="95"/>
      <c r="H1173" s="96"/>
      <c r="I1173" s="173"/>
      <c r="J1173" s="66">
        <f>SUM(J1174)</f>
        <v>0</v>
      </c>
    </row>
    <row r="1174" spans="1:10" ht="22.5" x14ac:dyDescent="0.25">
      <c r="A1174" s="68"/>
      <c r="B1174" s="68">
        <f>IF(TRIM(I1174)&lt;&gt;"",COUNTA($I$8:I1174),"")</f>
        <v>885</v>
      </c>
      <c r="C1174" s="68"/>
      <c r="D1174" s="102"/>
      <c r="E1174" s="70" t="s">
        <v>346</v>
      </c>
      <c r="F1174" s="70"/>
      <c r="G1174" s="68" t="s">
        <v>368</v>
      </c>
      <c r="H1174" s="101">
        <v>355</v>
      </c>
      <c r="I1174" s="207">
        <v>0</v>
      </c>
      <c r="J1174" s="208">
        <f t="shared" si="34"/>
        <v>0</v>
      </c>
    </row>
    <row r="1175" spans="1:10" x14ac:dyDescent="0.25">
      <c r="A1175" s="62">
        <v>2</v>
      </c>
      <c r="B1175" s="62" t="str">
        <f>IF(TRIM(I1175)&lt;&gt;"",COUNTA($I$8:I1175),"")</f>
        <v/>
      </c>
      <c r="C1175" s="62" t="s">
        <v>819</v>
      </c>
      <c r="D1175" s="63" t="s">
        <v>819</v>
      </c>
      <c r="E1175" s="64" t="s">
        <v>334</v>
      </c>
      <c r="F1175" s="64"/>
      <c r="G1175" s="95"/>
      <c r="H1175" s="96"/>
      <c r="I1175" s="173"/>
      <c r="J1175" s="66">
        <f>SUM(J1176:J1177)</f>
        <v>0</v>
      </c>
    </row>
    <row r="1176" spans="1:10" ht="33.75" x14ac:dyDescent="0.25">
      <c r="A1176" s="68"/>
      <c r="B1176" s="68">
        <f>IF(TRIM(I1176)&lt;&gt;"",COUNTA($I$8:I1176),"")</f>
        <v>886</v>
      </c>
      <c r="C1176" s="68"/>
      <c r="D1176" s="102"/>
      <c r="E1176" s="70" t="s">
        <v>347</v>
      </c>
      <c r="F1176" s="70"/>
      <c r="G1176" s="68" t="s">
        <v>33</v>
      </c>
      <c r="H1176" s="101">
        <v>57</v>
      </c>
      <c r="I1176" s="207">
        <v>0</v>
      </c>
      <c r="J1176" s="208">
        <f t="shared" si="34"/>
        <v>0</v>
      </c>
    </row>
    <row r="1177" spans="1:10" ht="22.5" x14ac:dyDescent="0.25">
      <c r="A1177" s="68"/>
      <c r="B1177" s="68">
        <f>IF(TRIM(I1177)&lt;&gt;"",COUNTA($I$8:I1177),"")</f>
        <v>887</v>
      </c>
      <c r="C1177" s="68"/>
      <c r="D1177" s="102"/>
      <c r="E1177" s="70" t="s">
        <v>359</v>
      </c>
      <c r="F1177" s="70"/>
      <c r="G1177" s="68" t="s">
        <v>21</v>
      </c>
      <c r="H1177" s="101">
        <v>1</v>
      </c>
      <c r="I1177" s="207">
        <v>0</v>
      </c>
      <c r="J1177" s="208">
        <f t="shared" si="34"/>
        <v>0</v>
      </c>
    </row>
    <row r="1178" spans="1:10" ht="22.5" x14ac:dyDescent="0.25">
      <c r="A1178" s="89">
        <v>1</v>
      </c>
      <c r="B1178" s="89" t="str">
        <f>IF(TRIM(I1178)&lt;&gt;"",COUNTA($I$8:I1178),"")</f>
        <v/>
      </c>
      <c r="C1178" s="90" t="s">
        <v>820</v>
      </c>
      <c r="D1178" s="91" t="s">
        <v>820</v>
      </c>
      <c r="E1178" s="25" t="s">
        <v>709</v>
      </c>
      <c r="F1178" s="92"/>
      <c r="G1178" s="93"/>
      <c r="H1178" s="94"/>
      <c r="I1178" s="206"/>
      <c r="J1178" s="26">
        <f>J1179+J1184+J1188+J1190+J1195+J1200+J1202</f>
        <v>0</v>
      </c>
    </row>
    <row r="1179" spans="1:10" x14ac:dyDescent="0.25">
      <c r="A1179" s="62">
        <v>2</v>
      </c>
      <c r="B1179" s="62" t="str">
        <f>IF(TRIM(I1179)&lt;&gt;"",COUNTA($I$8:I1179),"")</f>
        <v/>
      </c>
      <c r="C1179" s="62" t="s">
        <v>820</v>
      </c>
      <c r="D1179" s="63" t="s">
        <v>820</v>
      </c>
      <c r="E1179" s="64" t="s">
        <v>10</v>
      </c>
      <c r="F1179" s="64"/>
      <c r="G1179" s="95"/>
      <c r="H1179" s="96"/>
      <c r="I1179" s="173"/>
      <c r="J1179" s="66">
        <f>SUM(J1180:J1183)</f>
        <v>0</v>
      </c>
    </row>
    <row r="1180" spans="1:10" ht="22.5" x14ac:dyDescent="0.25">
      <c r="A1180" s="68"/>
      <c r="B1180" s="68">
        <f>IF(TRIM(I1180)&lt;&gt;"",COUNTA($I$8:I1180),"")</f>
        <v>888</v>
      </c>
      <c r="C1180" s="68"/>
      <c r="D1180" s="102"/>
      <c r="E1180" s="70" t="s">
        <v>335</v>
      </c>
      <c r="F1180" s="70"/>
      <c r="G1180" s="68" t="s">
        <v>31</v>
      </c>
      <c r="H1180" s="101">
        <v>180</v>
      </c>
      <c r="I1180" s="207">
        <v>0</v>
      </c>
      <c r="J1180" s="208">
        <f>IF(ISNUMBER(H1180),ROUND(H1180*I1180,2),"")</f>
        <v>0</v>
      </c>
    </row>
    <row r="1181" spans="1:10" ht="22.5" x14ac:dyDescent="0.25">
      <c r="A1181" s="68"/>
      <c r="B1181" s="68">
        <f>IF(TRIM(I1181)&lt;&gt;"",COUNTA($I$8:I1181),"")</f>
        <v>889</v>
      </c>
      <c r="C1181" s="68"/>
      <c r="D1181" s="102"/>
      <c r="E1181" s="70" t="s">
        <v>360</v>
      </c>
      <c r="F1181" s="70"/>
      <c r="G1181" s="68" t="s">
        <v>31</v>
      </c>
      <c r="H1181" s="101">
        <v>200</v>
      </c>
      <c r="I1181" s="207">
        <v>0</v>
      </c>
      <c r="J1181" s="208">
        <f>IF(ISNUMBER(H1181),ROUND(H1181*I1181,2),"")</f>
        <v>0</v>
      </c>
    </row>
    <row r="1182" spans="1:10" ht="45" x14ac:dyDescent="0.25">
      <c r="A1182" s="68"/>
      <c r="B1182" s="68">
        <f>IF(TRIM(I1182)&lt;&gt;"",COUNTA($I$8:I1182),"")</f>
        <v>890</v>
      </c>
      <c r="C1182" s="68"/>
      <c r="D1182" s="102"/>
      <c r="E1182" s="70" t="s">
        <v>361</v>
      </c>
      <c r="F1182" s="70"/>
      <c r="G1182" s="68" t="s">
        <v>31</v>
      </c>
      <c r="H1182" s="101">
        <v>200</v>
      </c>
      <c r="I1182" s="207">
        <v>0</v>
      </c>
      <c r="J1182" s="208">
        <f>IF(ISNUMBER(H1182),ROUND(H1182*I1182,2),"")</f>
        <v>0</v>
      </c>
    </row>
    <row r="1183" spans="1:10" ht="22.5" x14ac:dyDescent="0.25">
      <c r="A1183" s="68"/>
      <c r="B1183" s="68">
        <f>IF(TRIM(I1183)&lt;&gt;"",COUNTA($I$8:I1183),"")</f>
        <v>891</v>
      </c>
      <c r="C1183" s="68"/>
      <c r="D1183" s="102"/>
      <c r="E1183" s="70" t="s">
        <v>338</v>
      </c>
      <c r="F1183" s="70"/>
      <c r="G1183" s="71" t="s">
        <v>33</v>
      </c>
      <c r="H1183" s="101">
        <v>30</v>
      </c>
      <c r="I1183" s="207">
        <v>0</v>
      </c>
      <c r="J1183" s="208">
        <f>IF(ISNUMBER(H1183),ROUND(H1183*I1183,2),"")</f>
        <v>0</v>
      </c>
    </row>
    <row r="1184" spans="1:10" x14ac:dyDescent="0.25">
      <c r="A1184" s="62">
        <v>2</v>
      </c>
      <c r="B1184" s="62" t="str">
        <f>IF(TRIM(I1184)&lt;&gt;"",COUNTA($I$8:I1184),"")</f>
        <v/>
      </c>
      <c r="C1184" s="62" t="s">
        <v>820</v>
      </c>
      <c r="D1184" s="63" t="s">
        <v>820</v>
      </c>
      <c r="E1184" s="64" t="s">
        <v>211</v>
      </c>
      <c r="F1184" s="64"/>
      <c r="G1184" s="95"/>
      <c r="H1184" s="96"/>
      <c r="I1184" s="173"/>
      <c r="J1184" s="66">
        <f>SUM(J1185:J1187)</f>
        <v>0</v>
      </c>
    </row>
    <row r="1185" spans="1:10" ht="33.75" x14ac:dyDescent="0.25">
      <c r="A1185" s="68"/>
      <c r="B1185" s="68">
        <f>IF(TRIM(I1185)&lt;&gt;"",COUNTA($I$8:I1185),"")</f>
        <v>892</v>
      </c>
      <c r="C1185" s="68"/>
      <c r="D1185" s="102"/>
      <c r="E1185" s="70" t="s">
        <v>339</v>
      </c>
      <c r="F1185" s="70"/>
      <c r="G1185" s="68" t="s">
        <v>28</v>
      </c>
      <c r="H1185" s="101">
        <v>40</v>
      </c>
      <c r="I1185" s="207">
        <v>0</v>
      </c>
      <c r="J1185" s="208">
        <f>IF(ISNUMBER(H1185),ROUND(H1185*I1185,2),"")</f>
        <v>0</v>
      </c>
    </row>
    <row r="1186" spans="1:10" ht="22.5" x14ac:dyDescent="0.25">
      <c r="A1186" s="68"/>
      <c r="B1186" s="68">
        <f>IF(TRIM(I1186)&lt;&gt;"",COUNTA($I$8:I1186),"")</f>
        <v>893</v>
      </c>
      <c r="C1186" s="68"/>
      <c r="D1186" s="102"/>
      <c r="E1186" s="70" t="s">
        <v>340</v>
      </c>
      <c r="F1186" s="70"/>
      <c r="G1186" s="68" t="s">
        <v>28</v>
      </c>
      <c r="H1186" s="101">
        <v>95</v>
      </c>
      <c r="I1186" s="207">
        <v>0</v>
      </c>
      <c r="J1186" s="208">
        <f>IF(ISNUMBER(H1186),ROUND(H1186*I1186,2),"")</f>
        <v>0</v>
      </c>
    </row>
    <row r="1187" spans="1:10" ht="22.5" x14ac:dyDescent="0.25">
      <c r="A1187" s="68"/>
      <c r="B1187" s="68">
        <f>IF(TRIM(I1187)&lt;&gt;"",COUNTA($I$8:I1187),"")</f>
        <v>894</v>
      </c>
      <c r="C1187" s="68"/>
      <c r="D1187" s="102"/>
      <c r="E1187" s="70" t="s">
        <v>341</v>
      </c>
      <c r="F1187" s="70"/>
      <c r="G1187" s="68" t="s">
        <v>31</v>
      </c>
      <c r="H1187" s="101">
        <v>190</v>
      </c>
      <c r="I1187" s="207">
        <v>0</v>
      </c>
      <c r="J1187" s="208">
        <f>IF(ISNUMBER(H1187),ROUND(H1187*I1187,2),"")</f>
        <v>0</v>
      </c>
    </row>
    <row r="1188" spans="1:10" x14ac:dyDescent="0.25">
      <c r="A1188" s="62">
        <v>2</v>
      </c>
      <c r="B1188" s="62" t="str">
        <f>IF(TRIM(I1188)&lt;&gt;"",COUNTA($I$8:I1188),"")</f>
        <v/>
      </c>
      <c r="C1188" s="62" t="s">
        <v>820</v>
      </c>
      <c r="D1188" s="63" t="s">
        <v>820</v>
      </c>
      <c r="E1188" s="64" t="s">
        <v>142</v>
      </c>
      <c r="F1188" s="64"/>
      <c r="G1188" s="95"/>
      <c r="H1188" s="96"/>
      <c r="I1188" s="173"/>
      <c r="J1188" s="66">
        <f>SUM(J1189)</f>
        <v>0</v>
      </c>
    </row>
    <row r="1189" spans="1:10" ht="45" x14ac:dyDescent="0.25">
      <c r="A1189" s="68"/>
      <c r="B1189" s="68">
        <f>IF(TRIM(I1189)&lt;&gt;"",COUNTA($I$8:I1189),"")</f>
        <v>895</v>
      </c>
      <c r="C1189" s="68"/>
      <c r="D1189" s="102"/>
      <c r="E1189" s="70" t="s">
        <v>693</v>
      </c>
      <c r="F1189" s="70"/>
      <c r="G1189" s="68" t="s">
        <v>31</v>
      </c>
      <c r="H1189" s="101">
        <v>90</v>
      </c>
      <c r="I1189" s="207">
        <v>0</v>
      </c>
      <c r="J1189" s="208">
        <f>IF(ISNUMBER(H1189),ROUND(H1189*I1189,2),"")</f>
        <v>0</v>
      </c>
    </row>
    <row r="1190" spans="1:10" x14ac:dyDescent="0.25">
      <c r="A1190" s="62">
        <v>2</v>
      </c>
      <c r="B1190" s="62" t="str">
        <f>IF(TRIM(I1190)&lt;&gt;"",COUNTA($I$8:I1190),"")</f>
        <v/>
      </c>
      <c r="C1190" s="62" t="s">
        <v>820</v>
      </c>
      <c r="D1190" s="63" t="s">
        <v>820</v>
      </c>
      <c r="E1190" s="64" t="s">
        <v>331</v>
      </c>
      <c r="F1190" s="64"/>
      <c r="G1190" s="95"/>
      <c r="H1190" s="96"/>
      <c r="I1190" s="173"/>
      <c r="J1190" s="66">
        <f>SUM(J1191:J1194)</f>
        <v>0</v>
      </c>
    </row>
    <row r="1191" spans="1:10" ht="33.75" x14ac:dyDescent="0.25">
      <c r="A1191" s="68"/>
      <c r="B1191" s="68">
        <f>IF(TRIM(I1191)&lt;&gt;"",COUNTA($I$8:I1191),"")</f>
        <v>896</v>
      </c>
      <c r="C1191" s="68"/>
      <c r="D1191" s="102"/>
      <c r="E1191" s="70" t="s">
        <v>704</v>
      </c>
      <c r="F1191" s="70"/>
      <c r="G1191" s="68" t="s">
        <v>33</v>
      </c>
      <c r="H1191" s="101">
        <v>32</v>
      </c>
      <c r="I1191" s="207">
        <v>0</v>
      </c>
      <c r="J1191" s="208">
        <f>IF(ISNUMBER(H1191),ROUND(H1191*I1191,2),"")</f>
        <v>0</v>
      </c>
    </row>
    <row r="1192" spans="1:10" ht="33.75" x14ac:dyDescent="0.25">
      <c r="A1192" s="68"/>
      <c r="B1192" s="68">
        <f>IF(TRIM(I1192)&lt;&gt;"",COUNTA($I$8:I1192),"")</f>
        <v>897</v>
      </c>
      <c r="C1192" s="68"/>
      <c r="D1192" s="102"/>
      <c r="E1192" s="70" t="s">
        <v>350</v>
      </c>
      <c r="F1192" s="70"/>
      <c r="G1192" s="68" t="s">
        <v>31</v>
      </c>
      <c r="H1192" s="101">
        <v>200</v>
      </c>
      <c r="I1192" s="207">
        <v>0</v>
      </c>
      <c r="J1192" s="208">
        <f>IF(ISNUMBER(H1192),ROUND(H1192*I1192,2),"")</f>
        <v>0</v>
      </c>
    </row>
    <row r="1193" spans="1:10" ht="33.75" x14ac:dyDescent="0.25">
      <c r="A1193" s="68"/>
      <c r="B1193" s="68">
        <f>IF(TRIM(I1193)&lt;&gt;"",COUNTA($I$8:I1193),"")</f>
        <v>898</v>
      </c>
      <c r="C1193" s="68"/>
      <c r="D1193" s="102"/>
      <c r="E1193" s="70" t="s">
        <v>351</v>
      </c>
      <c r="F1193" s="70"/>
      <c r="G1193" s="68" t="s">
        <v>31</v>
      </c>
      <c r="H1193" s="101">
        <v>200</v>
      </c>
      <c r="I1193" s="207">
        <v>0</v>
      </c>
      <c r="J1193" s="208">
        <f>IF(ISNUMBER(H1193),ROUND(H1193*I1193,2),"")</f>
        <v>0</v>
      </c>
    </row>
    <row r="1194" spans="1:10" ht="101.25" x14ac:dyDescent="0.25">
      <c r="A1194" s="68"/>
      <c r="B1194" s="68">
        <f>IF(TRIM(I1194)&lt;&gt;"",COUNTA($I$8:I1194),"")</f>
        <v>899</v>
      </c>
      <c r="C1194" s="68"/>
      <c r="D1194" s="102"/>
      <c r="E1194" s="70" t="s">
        <v>696</v>
      </c>
      <c r="F1194" s="70"/>
      <c r="G1194" s="68" t="s">
        <v>31</v>
      </c>
      <c r="H1194" s="101">
        <v>90</v>
      </c>
      <c r="I1194" s="207">
        <v>0</v>
      </c>
      <c r="J1194" s="208">
        <f>IF(ISNUMBER(H1194),ROUND(H1194*I1194,2),"")</f>
        <v>0</v>
      </c>
    </row>
    <row r="1195" spans="1:10" x14ac:dyDescent="0.25">
      <c r="A1195" s="62">
        <v>2</v>
      </c>
      <c r="B1195" s="62" t="str">
        <f>IF(TRIM(I1195)&lt;&gt;"",COUNTA($I$8:I1195),"")</f>
        <v/>
      </c>
      <c r="C1195" s="62" t="s">
        <v>820</v>
      </c>
      <c r="D1195" s="63" t="s">
        <v>820</v>
      </c>
      <c r="E1195" s="64" t="s">
        <v>333</v>
      </c>
      <c r="F1195" s="64"/>
      <c r="G1195" s="95"/>
      <c r="H1195" s="96"/>
      <c r="I1195" s="173"/>
      <c r="J1195" s="66">
        <f>SUM(J1196:J1199)</f>
        <v>0</v>
      </c>
    </row>
    <row r="1196" spans="1:10" ht="78.75" x14ac:dyDescent="0.25">
      <c r="A1196" s="68"/>
      <c r="B1196" s="68">
        <f>IF(TRIM(I1196)&lt;&gt;"",COUNTA($I$8:I1196),"")</f>
        <v>900</v>
      </c>
      <c r="C1196" s="68"/>
      <c r="D1196" s="102"/>
      <c r="E1196" s="70" t="s">
        <v>710</v>
      </c>
      <c r="F1196" s="70"/>
      <c r="G1196" s="68" t="s">
        <v>33</v>
      </c>
      <c r="H1196" s="101">
        <v>800</v>
      </c>
      <c r="I1196" s="207">
        <v>0</v>
      </c>
      <c r="J1196" s="208">
        <f>IF(ISNUMBER(H1196),ROUND(H1196*I1196,2),"")</f>
        <v>0</v>
      </c>
    </row>
    <row r="1197" spans="1:10" ht="67.5" x14ac:dyDescent="0.25">
      <c r="A1197" s="68"/>
      <c r="B1197" s="68">
        <f>IF(TRIM(I1197)&lt;&gt;"",COUNTA($I$8:I1197),"")</f>
        <v>901</v>
      </c>
      <c r="C1197" s="68"/>
      <c r="D1197" s="102"/>
      <c r="E1197" s="70" t="s">
        <v>711</v>
      </c>
      <c r="F1197" s="70"/>
      <c r="G1197" s="68" t="s">
        <v>33</v>
      </c>
      <c r="H1197" s="101">
        <v>800</v>
      </c>
      <c r="I1197" s="207">
        <v>0</v>
      </c>
      <c r="J1197" s="208">
        <f>IF(ISNUMBER(H1197),ROUND(H1197*I1197,2),"")</f>
        <v>0</v>
      </c>
    </row>
    <row r="1198" spans="1:10" ht="33.75" x14ac:dyDescent="0.25">
      <c r="A1198" s="68"/>
      <c r="B1198" s="68">
        <f>IF(TRIM(I1198)&lt;&gt;"",COUNTA($I$8:I1198),"")</f>
        <v>902</v>
      </c>
      <c r="C1198" s="68"/>
      <c r="D1198" s="102"/>
      <c r="E1198" s="70" t="s">
        <v>712</v>
      </c>
      <c r="F1198" s="70"/>
      <c r="G1198" s="68" t="s">
        <v>85</v>
      </c>
      <c r="H1198" s="101">
        <v>1200</v>
      </c>
      <c r="I1198" s="207">
        <v>0</v>
      </c>
      <c r="J1198" s="208">
        <f>IF(ISNUMBER(H1198),ROUND(H1198*I1198,2),"")</f>
        <v>0</v>
      </c>
    </row>
    <row r="1199" spans="1:10" ht="56.25" x14ac:dyDescent="0.25">
      <c r="A1199" s="68"/>
      <c r="B1199" s="68">
        <f>IF(TRIM(I1199)&lt;&gt;"",COUNTA($I$8:I1199),"")</f>
        <v>903</v>
      </c>
      <c r="C1199" s="68"/>
      <c r="D1199" s="102"/>
      <c r="E1199" s="70" t="s">
        <v>713</v>
      </c>
      <c r="F1199" s="70"/>
      <c r="G1199" s="68" t="s">
        <v>31</v>
      </c>
      <c r="H1199" s="101">
        <v>200</v>
      </c>
      <c r="I1199" s="207">
        <v>0</v>
      </c>
      <c r="J1199" s="208">
        <f>IF(ISNUMBER(H1199),ROUND(H1199*I1199,2),"")</f>
        <v>0</v>
      </c>
    </row>
    <row r="1200" spans="1:10" x14ac:dyDescent="0.25">
      <c r="A1200" s="62">
        <v>2</v>
      </c>
      <c r="B1200" s="62" t="str">
        <f>IF(TRIM(I1200)&lt;&gt;"",COUNTA($I$8:I1200),"")</f>
        <v/>
      </c>
      <c r="C1200" s="62" t="s">
        <v>820</v>
      </c>
      <c r="D1200" s="63" t="s">
        <v>820</v>
      </c>
      <c r="E1200" s="64" t="s">
        <v>91</v>
      </c>
      <c r="F1200" s="64"/>
      <c r="G1200" s="95"/>
      <c r="H1200" s="96"/>
      <c r="I1200" s="173"/>
      <c r="J1200" s="66">
        <f>SUM(J1201)</f>
        <v>0</v>
      </c>
    </row>
    <row r="1201" spans="1:10" ht="22.5" x14ac:dyDescent="0.25">
      <c r="A1201" s="68"/>
      <c r="B1201" s="68">
        <f>IF(TRIM(I1201)&lt;&gt;"",COUNTA($I$8:I1201),"")</f>
        <v>904</v>
      </c>
      <c r="C1201" s="68"/>
      <c r="D1201" s="102"/>
      <c r="E1201" s="70" t="s">
        <v>357</v>
      </c>
      <c r="F1201" s="70"/>
      <c r="G1201" s="68" t="s">
        <v>368</v>
      </c>
      <c r="H1201" s="101">
        <v>100</v>
      </c>
      <c r="I1201" s="207">
        <v>0</v>
      </c>
      <c r="J1201" s="208">
        <f>IF(ISNUMBER(H1201),ROUND(H1201*I1201,2),"")</f>
        <v>0</v>
      </c>
    </row>
    <row r="1202" spans="1:10" x14ac:dyDescent="0.25">
      <c r="A1202" s="62">
        <v>2</v>
      </c>
      <c r="B1202" s="62" t="str">
        <f>IF(TRIM(I1202)&lt;&gt;"",COUNTA($I$8:I1202),"")</f>
        <v/>
      </c>
      <c r="C1202" s="62" t="s">
        <v>820</v>
      </c>
      <c r="D1202" s="63" t="s">
        <v>820</v>
      </c>
      <c r="E1202" s="64" t="s">
        <v>334</v>
      </c>
      <c r="F1202" s="64"/>
      <c r="G1202" s="95"/>
      <c r="H1202" s="96"/>
      <c r="I1202" s="173"/>
      <c r="J1202" s="66">
        <f>SUM(J1203:J1204)</f>
        <v>0</v>
      </c>
    </row>
    <row r="1203" spans="1:10" ht="33.75" x14ac:dyDescent="0.25">
      <c r="A1203" s="68"/>
      <c r="B1203" s="68">
        <f>IF(TRIM(I1203)&lt;&gt;"",COUNTA($I$8:I1203),"")</f>
        <v>905</v>
      </c>
      <c r="C1203" s="68"/>
      <c r="D1203" s="102"/>
      <c r="E1203" s="70" t="s">
        <v>362</v>
      </c>
      <c r="F1203" s="70"/>
      <c r="G1203" s="68" t="s">
        <v>368</v>
      </c>
      <c r="H1203" s="101">
        <v>100</v>
      </c>
      <c r="I1203" s="207">
        <v>0</v>
      </c>
      <c r="J1203" s="208">
        <f>IF(ISNUMBER(H1203),ROUND(H1203*I1203,2),"")</f>
        <v>0</v>
      </c>
    </row>
    <row r="1204" spans="1:10" ht="22.5" x14ac:dyDescent="0.25">
      <c r="A1204" s="68"/>
      <c r="B1204" s="68">
        <f>IF(TRIM(I1204)&lt;&gt;"",COUNTA($I$8:I1204),"")</f>
        <v>906</v>
      </c>
      <c r="C1204" s="68"/>
      <c r="D1204" s="102"/>
      <c r="E1204" s="70" t="s">
        <v>359</v>
      </c>
      <c r="F1204" s="70"/>
      <c r="G1204" s="68" t="s">
        <v>21</v>
      </c>
      <c r="H1204" s="101">
        <v>1</v>
      </c>
      <c r="I1204" s="207">
        <v>0</v>
      </c>
      <c r="J1204" s="208">
        <f>IF(ISNUMBER(H1204),ROUND(H1204*I1204,2),"")</f>
        <v>0</v>
      </c>
    </row>
    <row r="1205" spans="1:10" x14ac:dyDescent="0.25">
      <c r="A1205" s="89">
        <v>1</v>
      </c>
      <c r="B1205" s="89" t="str">
        <f>IF(TRIM(I1205)&lt;&gt;"",COUNTA($I$8:I1205),"")</f>
        <v/>
      </c>
      <c r="C1205" s="90" t="s">
        <v>656</v>
      </c>
      <c r="D1205" s="91" t="s">
        <v>656</v>
      </c>
      <c r="E1205" s="25" t="s">
        <v>1241</v>
      </c>
      <c r="F1205" s="92"/>
      <c r="G1205" s="93"/>
      <c r="H1205" s="94"/>
      <c r="I1205" s="206"/>
      <c r="J1205" s="26">
        <f>J1206+J1218+J1261</f>
        <v>0</v>
      </c>
    </row>
    <row r="1206" spans="1:10" x14ac:dyDescent="0.25">
      <c r="A1206" s="62">
        <v>2</v>
      </c>
      <c r="B1206" s="62" t="str">
        <f>IF(TRIM(I1206)&lt;&gt;"",COUNTA($I$8:I1206),"")</f>
        <v/>
      </c>
      <c r="C1206" s="62" t="s">
        <v>656</v>
      </c>
      <c r="D1206" s="63" t="s">
        <v>656</v>
      </c>
      <c r="E1206" s="64" t="s">
        <v>410</v>
      </c>
      <c r="F1206" s="111"/>
      <c r="G1206" s="95"/>
      <c r="H1206" s="96"/>
      <c r="I1206" s="173"/>
      <c r="J1206" s="66">
        <f>SUM(J1207:J1217)</f>
        <v>0</v>
      </c>
    </row>
    <row r="1207" spans="1:10" ht="101.25" x14ac:dyDescent="0.25">
      <c r="A1207" s="68"/>
      <c r="B1207" s="68" t="str">
        <f>IF(TRIM(I1207)&lt;&gt;"",COUNTA($I$8:I1207),"")</f>
        <v/>
      </c>
      <c r="C1207" s="68"/>
      <c r="D1207" s="102"/>
      <c r="E1207" s="70"/>
      <c r="F1207" s="112" t="s">
        <v>369</v>
      </c>
      <c r="G1207" s="68"/>
      <c r="H1207" s="101"/>
      <c r="I1207" s="208"/>
      <c r="J1207" s="208" t="str">
        <f t="shared" ref="J1207:J1240" si="35">IF(ISNUMBER(H1207),ROUND(H1207*I1207,2),"")</f>
        <v/>
      </c>
    </row>
    <row r="1208" spans="1:10" x14ac:dyDescent="0.25">
      <c r="A1208" s="74"/>
      <c r="B1208" s="74">
        <f>IF(TRIM(I1208)&lt;&gt;"",COUNTA($I$8:I1208),"")</f>
        <v>907</v>
      </c>
      <c r="C1208" s="74"/>
      <c r="D1208" s="103"/>
      <c r="E1208" s="76" t="s">
        <v>370</v>
      </c>
      <c r="F1208" s="76"/>
      <c r="G1208" s="74" t="s">
        <v>368</v>
      </c>
      <c r="H1208" s="105">
        <v>3350</v>
      </c>
      <c r="I1208" s="207">
        <v>0</v>
      </c>
      <c r="J1208" s="209">
        <f t="shared" si="35"/>
        <v>0</v>
      </c>
    </row>
    <row r="1209" spans="1:10" x14ac:dyDescent="0.25">
      <c r="A1209" s="74"/>
      <c r="B1209" s="74">
        <f>IF(TRIM(I1209)&lt;&gt;"",COUNTA($I$8:I1209),"")</f>
        <v>908</v>
      </c>
      <c r="C1209" s="74"/>
      <c r="D1209" s="103"/>
      <c r="E1209" s="76" t="s">
        <v>370</v>
      </c>
      <c r="F1209" s="76"/>
      <c r="G1209" s="74" t="s">
        <v>368</v>
      </c>
      <c r="H1209" s="105">
        <v>3350</v>
      </c>
      <c r="I1209" s="207">
        <v>0</v>
      </c>
      <c r="J1209" s="209">
        <f t="shared" si="35"/>
        <v>0</v>
      </c>
    </row>
    <row r="1210" spans="1:10" ht="22.5" x14ac:dyDescent="0.25">
      <c r="A1210" s="74"/>
      <c r="B1210" s="74">
        <f>IF(TRIM(I1210)&lt;&gt;"",COUNTA($I$8:I1210),"")</f>
        <v>909</v>
      </c>
      <c r="C1210" s="74"/>
      <c r="D1210" s="103"/>
      <c r="E1210" s="76" t="s">
        <v>1242</v>
      </c>
      <c r="F1210" s="76" t="s">
        <v>1243</v>
      </c>
      <c r="G1210" s="74" t="s">
        <v>368</v>
      </c>
      <c r="H1210" s="105">
        <v>450</v>
      </c>
      <c r="I1210" s="207">
        <v>0</v>
      </c>
      <c r="J1210" s="209">
        <f t="shared" si="35"/>
        <v>0</v>
      </c>
    </row>
    <row r="1211" spans="1:10" ht="22.5" x14ac:dyDescent="0.25">
      <c r="A1211" s="74"/>
      <c r="B1211" s="74">
        <f>IF(TRIM(I1211)&lt;&gt;"",COUNTA($I$8:I1211),"")</f>
        <v>910</v>
      </c>
      <c r="C1211" s="74"/>
      <c r="D1211" s="103"/>
      <c r="E1211" s="76" t="s">
        <v>1244</v>
      </c>
      <c r="F1211" s="76"/>
      <c r="G1211" s="74" t="s">
        <v>33</v>
      </c>
      <c r="H1211" s="105">
        <v>8</v>
      </c>
      <c r="I1211" s="207">
        <v>0</v>
      </c>
      <c r="J1211" s="209">
        <f t="shared" si="35"/>
        <v>0</v>
      </c>
    </row>
    <row r="1212" spans="1:10" ht="22.5" x14ac:dyDescent="0.25">
      <c r="A1212" s="74"/>
      <c r="B1212" s="74">
        <f>IF(TRIM(I1212)&lt;&gt;"",COUNTA($I$8:I1212),"")</f>
        <v>911</v>
      </c>
      <c r="C1212" s="74"/>
      <c r="D1212" s="103"/>
      <c r="E1212" s="76" t="s">
        <v>1245</v>
      </c>
      <c r="F1212" s="76"/>
      <c r="G1212" s="74" t="s">
        <v>33</v>
      </c>
      <c r="H1212" s="105">
        <v>2</v>
      </c>
      <c r="I1212" s="207">
        <v>0</v>
      </c>
      <c r="J1212" s="209">
        <f t="shared" si="35"/>
        <v>0</v>
      </c>
    </row>
    <row r="1213" spans="1:10" ht="22.5" x14ac:dyDescent="0.25">
      <c r="A1213" s="74"/>
      <c r="B1213" s="74">
        <f>IF(TRIM(I1213)&lt;&gt;"",COUNTA($I$8:I1213),"")</f>
        <v>912</v>
      </c>
      <c r="C1213" s="74"/>
      <c r="D1213" s="103"/>
      <c r="E1213" s="76" t="s">
        <v>1246</v>
      </c>
      <c r="F1213" s="76"/>
      <c r="G1213" s="74" t="s">
        <v>33</v>
      </c>
      <c r="H1213" s="105">
        <v>4</v>
      </c>
      <c r="I1213" s="207">
        <v>0</v>
      </c>
      <c r="J1213" s="209">
        <f t="shared" si="35"/>
        <v>0</v>
      </c>
    </row>
    <row r="1214" spans="1:10" ht="33.75" x14ac:dyDescent="0.25">
      <c r="A1214" s="74"/>
      <c r="B1214" s="74">
        <f>IF(TRIM(I1214)&lt;&gt;"",COUNTA($I$8:I1214),"")</f>
        <v>913</v>
      </c>
      <c r="C1214" s="74"/>
      <c r="D1214" s="103"/>
      <c r="E1214" s="76" t="s">
        <v>1247</v>
      </c>
      <c r="F1214" s="76"/>
      <c r="G1214" s="74" t="s">
        <v>33</v>
      </c>
      <c r="H1214" s="105">
        <v>5</v>
      </c>
      <c r="I1214" s="207">
        <v>0</v>
      </c>
      <c r="J1214" s="209">
        <f t="shared" si="35"/>
        <v>0</v>
      </c>
    </row>
    <row r="1215" spans="1:10" ht="22.5" x14ac:dyDescent="0.25">
      <c r="A1215" s="68"/>
      <c r="B1215" s="68">
        <f>IF(TRIM(I1215)&lt;&gt;"",COUNTA($I$8:I1215),"")</f>
        <v>914</v>
      </c>
      <c r="C1215" s="68"/>
      <c r="D1215" s="102"/>
      <c r="E1215" s="70" t="s">
        <v>371</v>
      </c>
      <c r="F1215" s="70" t="s">
        <v>372</v>
      </c>
      <c r="G1215" s="68" t="s">
        <v>21</v>
      </c>
      <c r="H1215" s="101">
        <v>1</v>
      </c>
      <c r="I1215" s="207">
        <v>0</v>
      </c>
      <c r="J1215" s="208">
        <f t="shared" si="35"/>
        <v>0</v>
      </c>
    </row>
    <row r="1216" spans="1:10" ht="33.75" x14ac:dyDescent="0.25">
      <c r="A1216" s="68"/>
      <c r="B1216" s="68">
        <f>IF(TRIM(I1216)&lt;&gt;"",COUNTA($I$8:I1216),"")</f>
        <v>915</v>
      </c>
      <c r="C1216" s="68"/>
      <c r="D1216" s="102"/>
      <c r="E1216" s="70" t="s">
        <v>373</v>
      </c>
      <c r="F1216" s="70"/>
      <c r="G1216" s="68" t="s">
        <v>21</v>
      </c>
      <c r="H1216" s="101">
        <v>1</v>
      </c>
      <c r="I1216" s="207">
        <v>0</v>
      </c>
      <c r="J1216" s="208">
        <f t="shared" si="35"/>
        <v>0</v>
      </c>
    </row>
    <row r="1217" spans="1:10" ht="22.5" x14ac:dyDescent="0.25">
      <c r="A1217" s="68"/>
      <c r="B1217" s="68">
        <f>IF(TRIM(I1217)&lt;&gt;"",COUNTA($I$8:I1217),"")</f>
        <v>916</v>
      </c>
      <c r="C1217" s="68"/>
      <c r="D1217" s="102"/>
      <c r="E1217" s="70" t="s">
        <v>374</v>
      </c>
      <c r="F1217" s="70"/>
      <c r="G1217" s="68" t="s">
        <v>21</v>
      </c>
      <c r="H1217" s="101">
        <v>1</v>
      </c>
      <c r="I1217" s="207">
        <v>0</v>
      </c>
      <c r="J1217" s="208">
        <f t="shared" si="35"/>
        <v>0</v>
      </c>
    </row>
    <row r="1218" spans="1:10" x14ac:dyDescent="0.25">
      <c r="A1218" s="62">
        <v>2</v>
      </c>
      <c r="B1218" s="62" t="str">
        <f>IF(TRIM(I1218)&lt;&gt;"",COUNTA($I$8:I1218),"")</f>
        <v/>
      </c>
      <c r="C1218" s="62" t="s">
        <v>656</v>
      </c>
      <c r="D1218" s="63" t="s">
        <v>656</v>
      </c>
      <c r="E1218" s="64" t="s">
        <v>366</v>
      </c>
      <c r="F1218" s="111"/>
      <c r="G1218" s="95"/>
      <c r="H1218" s="96"/>
      <c r="I1218" s="173"/>
      <c r="J1218" s="66">
        <f>SUM(J1219:J1260)</f>
        <v>0</v>
      </c>
    </row>
    <row r="1219" spans="1:10" ht="45" x14ac:dyDescent="0.25">
      <c r="A1219" s="68"/>
      <c r="B1219" s="68" t="str">
        <f>IF(TRIM(I1219)&lt;&gt;"",COUNTA($I$8:I1219),"")</f>
        <v/>
      </c>
      <c r="C1219" s="68"/>
      <c r="D1219" s="102"/>
      <c r="E1219" s="70"/>
      <c r="F1219" s="70" t="s">
        <v>375</v>
      </c>
      <c r="G1219" s="68"/>
      <c r="H1219" s="101"/>
      <c r="I1219" s="208"/>
      <c r="J1219" s="208" t="str">
        <f t="shared" si="35"/>
        <v/>
      </c>
    </row>
    <row r="1220" spans="1:10" ht="225" x14ac:dyDescent="0.25">
      <c r="A1220" s="68"/>
      <c r="B1220" s="68" t="str">
        <f>IF(TRIM(I1220)&lt;&gt;"",COUNTA($I$8:I1220),"")</f>
        <v/>
      </c>
      <c r="C1220" s="68"/>
      <c r="D1220" s="102"/>
      <c r="E1220" s="70"/>
      <c r="F1220" s="70" t="s">
        <v>376</v>
      </c>
      <c r="G1220" s="68"/>
      <c r="H1220" s="101"/>
      <c r="I1220" s="208"/>
      <c r="J1220" s="208" t="str">
        <f t="shared" si="35"/>
        <v/>
      </c>
    </row>
    <row r="1221" spans="1:10" ht="90" x14ac:dyDescent="0.25">
      <c r="A1221" s="68"/>
      <c r="B1221" s="68" t="str">
        <f>IF(TRIM(I1221)&lt;&gt;"",COUNTA($I$8:I1221),"")</f>
        <v/>
      </c>
      <c r="C1221" s="68"/>
      <c r="D1221" s="102"/>
      <c r="E1221" s="70"/>
      <c r="F1221" s="70" t="s">
        <v>377</v>
      </c>
      <c r="G1221" s="68"/>
      <c r="H1221" s="101"/>
      <c r="I1221" s="208"/>
      <c r="J1221" s="208" t="str">
        <f t="shared" si="35"/>
        <v/>
      </c>
    </row>
    <row r="1222" spans="1:10" x14ac:dyDescent="0.25">
      <c r="A1222" s="74"/>
      <c r="B1222" s="74">
        <f>IF(TRIM(I1222)&lt;&gt;"",COUNTA($I$8:I1222),"")</f>
        <v>917</v>
      </c>
      <c r="C1222" s="74"/>
      <c r="D1222" s="103"/>
      <c r="E1222" s="76" t="s">
        <v>378</v>
      </c>
      <c r="F1222" s="76"/>
      <c r="G1222" s="74" t="s">
        <v>21</v>
      </c>
      <c r="H1222" s="105">
        <v>1</v>
      </c>
      <c r="I1222" s="207">
        <v>0</v>
      </c>
      <c r="J1222" s="209">
        <f t="shared" si="35"/>
        <v>0</v>
      </c>
    </row>
    <row r="1223" spans="1:10" ht="33.75" x14ac:dyDescent="0.25">
      <c r="A1223" s="68"/>
      <c r="B1223" s="68">
        <f>IF(TRIM(I1223)&lt;&gt;"",COUNTA($I$8:I1223),"")</f>
        <v>918</v>
      </c>
      <c r="C1223" s="68"/>
      <c r="D1223" s="102"/>
      <c r="E1223" s="70" t="s">
        <v>379</v>
      </c>
      <c r="F1223" s="70"/>
      <c r="G1223" s="68" t="s">
        <v>33</v>
      </c>
      <c r="H1223" s="101">
        <v>12</v>
      </c>
      <c r="I1223" s="207">
        <v>0</v>
      </c>
      <c r="J1223" s="208">
        <f t="shared" si="35"/>
        <v>0</v>
      </c>
    </row>
    <row r="1224" spans="1:10" ht="22.5" x14ac:dyDescent="0.25">
      <c r="A1224" s="68"/>
      <c r="B1224" s="68">
        <f>IF(TRIM(I1224)&lt;&gt;"",COUNTA($I$8:I1224),"")</f>
        <v>919</v>
      </c>
      <c r="C1224" s="68"/>
      <c r="D1224" s="102"/>
      <c r="E1224" s="70" t="s">
        <v>380</v>
      </c>
      <c r="F1224" s="70"/>
      <c r="G1224" s="68" t="s">
        <v>21</v>
      </c>
      <c r="H1224" s="101">
        <v>1</v>
      </c>
      <c r="I1224" s="207">
        <v>0</v>
      </c>
      <c r="J1224" s="208">
        <f t="shared" si="35"/>
        <v>0</v>
      </c>
    </row>
    <row r="1225" spans="1:10" ht="45" x14ac:dyDescent="0.25">
      <c r="A1225" s="74"/>
      <c r="B1225" s="74">
        <f>IF(TRIM(I1225)&lt;&gt;"",COUNTA($I$8:I1225),"")</f>
        <v>920</v>
      </c>
      <c r="C1225" s="74"/>
      <c r="D1225" s="103"/>
      <c r="E1225" s="76" t="s">
        <v>1248</v>
      </c>
      <c r="F1225" s="76"/>
      <c r="G1225" s="74" t="s">
        <v>368</v>
      </c>
      <c r="H1225" s="105">
        <v>3040</v>
      </c>
      <c r="I1225" s="207">
        <v>0</v>
      </c>
      <c r="J1225" s="209">
        <f t="shared" si="35"/>
        <v>0</v>
      </c>
    </row>
    <row r="1226" spans="1:10" ht="56.25" x14ac:dyDescent="0.25">
      <c r="A1226" s="74"/>
      <c r="B1226" s="74">
        <f>IF(TRIM(I1226)&lt;&gt;"",COUNTA($I$8:I1226),"")</f>
        <v>921</v>
      </c>
      <c r="C1226" s="74"/>
      <c r="D1226" s="103"/>
      <c r="E1226" s="76" t="s">
        <v>1249</v>
      </c>
      <c r="F1226" s="76"/>
      <c r="G1226" s="74" t="s">
        <v>368</v>
      </c>
      <c r="H1226" s="105">
        <v>1160</v>
      </c>
      <c r="I1226" s="207">
        <v>0</v>
      </c>
      <c r="J1226" s="209">
        <f t="shared" si="35"/>
        <v>0</v>
      </c>
    </row>
    <row r="1227" spans="1:10" ht="22.5" x14ac:dyDescent="0.25">
      <c r="A1227" s="74"/>
      <c r="B1227" s="74">
        <f>IF(TRIM(I1227)&lt;&gt;"",COUNTA($I$8:I1227),"")</f>
        <v>922</v>
      </c>
      <c r="C1227" s="74"/>
      <c r="D1227" s="103"/>
      <c r="E1227" s="76" t="s">
        <v>382</v>
      </c>
      <c r="F1227" s="76"/>
      <c r="G1227" s="74" t="s">
        <v>368</v>
      </c>
      <c r="H1227" s="105">
        <v>2443</v>
      </c>
      <c r="I1227" s="207">
        <v>0</v>
      </c>
      <c r="J1227" s="209">
        <f t="shared" si="35"/>
        <v>0</v>
      </c>
    </row>
    <row r="1228" spans="1:10" x14ac:dyDescent="0.25">
      <c r="A1228" s="68"/>
      <c r="B1228" s="68">
        <f>IF(TRIM(I1228)&lt;&gt;"",COUNTA($I$8:I1228),"")</f>
        <v>923</v>
      </c>
      <c r="C1228" s="68"/>
      <c r="D1228" s="102"/>
      <c r="E1228" s="70" t="s">
        <v>383</v>
      </c>
      <c r="F1228" s="70"/>
      <c r="G1228" s="68" t="s">
        <v>21</v>
      </c>
      <c r="H1228" s="101">
        <v>3</v>
      </c>
      <c r="I1228" s="207">
        <v>0</v>
      </c>
      <c r="J1228" s="208">
        <f t="shared" si="35"/>
        <v>0</v>
      </c>
    </row>
    <row r="1229" spans="1:10" ht="45" x14ac:dyDescent="0.25">
      <c r="A1229" s="68"/>
      <c r="B1229" s="68">
        <f>IF(TRIM(I1229)&lt;&gt;"",COUNTA($I$8:I1229),"")</f>
        <v>924</v>
      </c>
      <c r="C1229" s="68"/>
      <c r="D1229" s="102"/>
      <c r="E1229" s="70" t="s">
        <v>384</v>
      </c>
      <c r="F1229" s="70" t="s">
        <v>372</v>
      </c>
      <c r="G1229" s="68" t="s">
        <v>21</v>
      </c>
      <c r="H1229" s="101">
        <v>3</v>
      </c>
      <c r="I1229" s="207">
        <v>0</v>
      </c>
      <c r="J1229" s="208">
        <f t="shared" si="35"/>
        <v>0</v>
      </c>
    </row>
    <row r="1230" spans="1:10" ht="33.75" x14ac:dyDescent="0.25">
      <c r="A1230" s="74"/>
      <c r="B1230" s="74">
        <f>IF(TRIM(I1230)&lt;&gt;"",COUNTA($I$8:I1230),"")</f>
        <v>925</v>
      </c>
      <c r="C1230" s="74"/>
      <c r="D1230" s="103"/>
      <c r="E1230" s="76" t="s">
        <v>1250</v>
      </c>
      <c r="F1230" s="76" t="s">
        <v>372</v>
      </c>
      <c r="G1230" s="74" t="s">
        <v>21</v>
      </c>
      <c r="H1230" s="105">
        <v>2</v>
      </c>
      <c r="I1230" s="207">
        <v>0</v>
      </c>
      <c r="J1230" s="209">
        <f t="shared" si="35"/>
        <v>0</v>
      </c>
    </row>
    <row r="1231" spans="1:10" ht="22.5" x14ac:dyDescent="0.25">
      <c r="A1231" s="74"/>
      <c r="B1231" s="74">
        <f>IF(TRIM(I1231)&lt;&gt;"",COUNTA($I$8:I1231),"")</f>
        <v>926</v>
      </c>
      <c r="C1231" s="74"/>
      <c r="D1231" s="103"/>
      <c r="E1231" s="76" t="s">
        <v>1251</v>
      </c>
      <c r="F1231" s="76"/>
      <c r="G1231" s="74" t="s">
        <v>368</v>
      </c>
      <c r="H1231" s="105">
        <v>2443</v>
      </c>
      <c r="I1231" s="207">
        <v>0</v>
      </c>
      <c r="J1231" s="209">
        <f t="shared" si="35"/>
        <v>0</v>
      </c>
    </row>
    <row r="1232" spans="1:10" ht="33.75" x14ac:dyDescent="0.25">
      <c r="A1232" s="74"/>
      <c r="B1232" s="74">
        <f>IF(TRIM(I1232)&lt;&gt;"",COUNTA($I$8:I1232),"")</f>
        <v>927</v>
      </c>
      <c r="C1232" s="74"/>
      <c r="D1232" s="103"/>
      <c r="E1232" s="76" t="s">
        <v>386</v>
      </c>
      <c r="F1232" s="76"/>
      <c r="G1232" s="74" t="s">
        <v>21</v>
      </c>
      <c r="H1232" s="105">
        <v>5</v>
      </c>
      <c r="I1232" s="207">
        <v>0</v>
      </c>
      <c r="J1232" s="209">
        <f t="shared" si="35"/>
        <v>0</v>
      </c>
    </row>
    <row r="1233" spans="1:10" ht="22.5" x14ac:dyDescent="0.25">
      <c r="A1233" s="74"/>
      <c r="B1233" s="74">
        <f>IF(TRIM(I1233)&lt;&gt;"",COUNTA($I$8:I1233),"")</f>
        <v>928</v>
      </c>
      <c r="C1233" s="74"/>
      <c r="D1233" s="103"/>
      <c r="E1233" s="76" t="s">
        <v>1252</v>
      </c>
      <c r="F1233" s="76" t="s">
        <v>1253</v>
      </c>
      <c r="G1233" s="74" t="s">
        <v>368</v>
      </c>
      <c r="H1233" s="105">
        <v>45</v>
      </c>
      <c r="I1233" s="207">
        <v>0</v>
      </c>
      <c r="J1233" s="209">
        <f t="shared" si="35"/>
        <v>0</v>
      </c>
    </row>
    <row r="1234" spans="1:10" ht="22.5" x14ac:dyDescent="0.25">
      <c r="A1234" s="74"/>
      <c r="B1234" s="74">
        <f>IF(TRIM(I1234)&lt;&gt;"",COUNTA($I$8:I1234),"")</f>
        <v>929</v>
      </c>
      <c r="C1234" s="74"/>
      <c r="D1234" s="103"/>
      <c r="E1234" s="76" t="s">
        <v>1254</v>
      </c>
      <c r="F1234" s="76" t="s">
        <v>1253</v>
      </c>
      <c r="G1234" s="74" t="s">
        <v>368</v>
      </c>
      <c r="H1234" s="105">
        <v>55</v>
      </c>
      <c r="I1234" s="207">
        <v>0</v>
      </c>
      <c r="J1234" s="209">
        <f t="shared" si="35"/>
        <v>0</v>
      </c>
    </row>
    <row r="1235" spans="1:10" ht="22.5" x14ac:dyDescent="0.25">
      <c r="A1235" s="74"/>
      <c r="B1235" s="74">
        <f>IF(TRIM(I1235)&lt;&gt;"",COUNTA($I$8:I1235),"")</f>
        <v>930</v>
      </c>
      <c r="C1235" s="74"/>
      <c r="D1235" s="103"/>
      <c r="E1235" s="76" t="s">
        <v>1255</v>
      </c>
      <c r="F1235" s="76" t="s">
        <v>1253</v>
      </c>
      <c r="G1235" s="74" t="s">
        <v>33</v>
      </c>
      <c r="H1235" s="105">
        <v>27</v>
      </c>
      <c r="I1235" s="207">
        <v>0</v>
      </c>
      <c r="J1235" s="209">
        <f t="shared" si="35"/>
        <v>0</v>
      </c>
    </row>
    <row r="1236" spans="1:10" ht="22.5" x14ac:dyDescent="0.25">
      <c r="A1236" s="74"/>
      <c r="B1236" s="74">
        <f>IF(TRIM(I1236)&lt;&gt;"",COUNTA($I$8:I1236),"")</f>
        <v>931</v>
      </c>
      <c r="C1236" s="74"/>
      <c r="D1236" s="103"/>
      <c r="E1236" s="76" t="s">
        <v>1256</v>
      </c>
      <c r="F1236" s="76" t="s">
        <v>1253</v>
      </c>
      <c r="G1236" s="74" t="s">
        <v>33</v>
      </c>
      <c r="H1236" s="105">
        <v>27</v>
      </c>
      <c r="I1236" s="207">
        <v>0</v>
      </c>
      <c r="J1236" s="209">
        <f t="shared" si="35"/>
        <v>0</v>
      </c>
    </row>
    <row r="1237" spans="1:10" ht="22.5" x14ac:dyDescent="0.25">
      <c r="A1237" s="74"/>
      <c r="B1237" s="74">
        <f>IF(TRIM(I1237)&lt;&gt;"",COUNTA($I$8:I1237),"")</f>
        <v>932</v>
      </c>
      <c r="C1237" s="74"/>
      <c r="D1237" s="103"/>
      <c r="E1237" s="76" t="s">
        <v>1257</v>
      </c>
      <c r="F1237" s="76" t="s">
        <v>1253</v>
      </c>
      <c r="G1237" s="74" t="s">
        <v>33</v>
      </c>
      <c r="H1237" s="105">
        <v>45</v>
      </c>
      <c r="I1237" s="207">
        <v>0</v>
      </c>
      <c r="J1237" s="209">
        <f t="shared" si="35"/>
        <v>0</v>
      </c>
    </row>
    <row r="1238" spans="1:10" ht="22.5" x14ac:dyDescent="0.25">
      <c r="A1238" s="74"/>
      <c r="B1238" s="74">
        <f>IF(TRIM(I1238)&lt;&gt;"",COUNTA($I$8:I1238),"")</f>
        <v>933</v>
      </c>
      <c r="C1238" s="74"/>
      <c r="D1238" s="103"/>
      <c r="E1238" s="76" t="s">
        <v>1258</v>
      </c>
      <c r="F1238" s="76" t="s">
        <v>1253</v>
      </c>
      <c r="G1238" s="74" t="s">
        <v>33</v>
      </c>
      <c r="H1238" s="105">
        <v>45</v>
      </c>
      <c r="I1238" s="207">
        <v>0</v>
      </c>
      <c r="J1238" s="209">
        <f t="shared" si="35"/>
        <v>0</v>
      </c>
    </row>
    <row r="1239" spans="1:10" ht="22.5" x14ac:dyDescent="0.25">
      <c r="A1239" s="74"/>
      <c r="B1239" s="74">
        <f>IF(TRIM(I1239)&lt;&gt;"",COUNTA($I$8:I1239),"")</f>
        <v>934</v>
      </c>
      <c r="C1239" s="74"/>
      <c r="D1239" s="103"/>
      <c r="E1239" s="76" t="s">
        <v>1259</v>
      </c>
      <c r="F1239" s="76"/>
      <c r="G1239" s="74" t="s">
        <v>21</v>
      </c>
      <c r="H1239" s="105">
        <v>1</v>
      </c>
      <c r="I1239" s="207">
        <v>0</v>
      </c>
      <c r="J1239" s="209">
        <f t="shared" si="35"/>
        <v>0</v>
      </c>
    </row>
    <row r="1240" spans="1:10" ht="22.5" x14ac:dyDescent="0.25">
      <c r="A1240" s="74"/>
      <c r="B1240" s="74">
        <f>IF(TRIM(I1240)&lt;&gt;"",COUNTA($I$8:I1240),"")</f>
        <v>935</v>
      </c>
      <c r="C1240" s="74"/>
      <c r="D1240" s="103"/>
      <c r="E1240" s="76" t="s">
        <v>1260</v>
      </c>
      <c r="F1240" s="76"/>
      <c r="G1240" s="74" t="s">
        <v>33</v>
      </c>
      <c r="H1240" s="105">
        <v>4</v>
      </c>
      <c r="I1240" s="207">
        <v>0</v>
      </c>
      <c r="J1240" s="209">
        <f t="shared" si="35"/>
        <v>0</v>
      </c>
    </row>
    <row r="1241" spans="1:10" ht="22.5" x14ac:dyDescent="0.25">
      <c r="A1241" s="74"/>
      <c r="B1241" s="74">
        <f>IF(TRIM(I1241)&lt;&gt;"",COUNTA($I$8:I1241),"")</f>
        <v>936</v>
      </c>
      <c r="C1241" s="74"/>
      <c r="D1241" s="103"/>
      <c r="E1241" s="76" t="s">
        <v>1261</v>
      </c>
      <c r="F1241" s="76"/>
      <c r="G1241" s="74" t="s">
        <v>368</v>
      </c>
      <c r="H1241" s="105">
        <v>47</v>
      </c>
      <c r="I1241" s="207">
        <v>0</v>
      </c>
      <c r="J1241" s="209">
        <f t="shared" ref="J1241:J1303" si="36">IF(ISNUMBER(H1241),ROUND(H1241*I1241,2),"")</f>
        <v>0</v>
      </c>
    </row>
    <row r="1242" spans="1:10" ht="33.75" x14ac:dyDescent="0.25">
      <c r="A1242" s="74"/>
      <c r="B1242" s="74">
        <f>IF(TRIM(I1242)&lt;&gt;"",COUNTA($I$8:I1242),"")</f>
        <v>937</v>
      </c>
      <c r="C1242" s="74"/>
      <c r="D1242" s="103"/>
      <c r="E1242" s="76" t="s">
        <v>1262</v>
      </c>
      <c r="F1242" s="76"/>
      <c r="G1242" s="74" t="s">
        <v>368</v>
      </c>
      <c r="H1242" s="105">
        <v>174</v>
      </c>
      <c r="I1242" s="207">
        <v>0</v>
      </c>
      <c r="J1242" s="209">
        <f t="shared" si="36"/>
        <v>0</v>
      </c>
    </row>
    <row r="1243" spans="1:10" ht="33.75" x14ac:dyDescent="0.25">
      <c r="A1243" s="74"/>
      <c r="B1243" s="74">
        <f>IF(TRIM(I1243)&lt;&gt;"",COUNTA($I$8:I1243),"")</f>
        <v>938</v>
      </c>
      <c r="C1243" s="74"/>
      <c r="D1243" s="103"/>
      <c r="E1243" s="76" t="s">
        <v>1263</v>
      </c>
      <c r="F1243" s="76"/>
      <c r="G1243" s="74" t="s">
        <v>368</v>
      </c>
      <c r="H1243" s="105">
        <v>349</v>
      </c>
      <c r="I1243" s="207">
        <v>0</v>
      </c>
      <c r="J1243" s="209">
        <f t="shared" si="36"/>
        <v>0</v>
      </c>
    </row>
    <row r="1244" spans="1:10" ht="22.5" x14ac:dyDescent="0.25">
      <c r="A1244" s="74"/>
      <c r="B1244" s="74">
        <f>IF(TRIM(I1244)&lt;&gt;"",COUNTA($I$8:I1244),"")</f>
        <v>939</v>
      </c>
      <c r="C1244" s="74"/>
      <c r="D1244" s="103"/>
      <c r="E1244" s="76" t="s">
        <v>388</v>
      </c>
      <c r="F1244" s="76"/>
      <c r="G1244" s="74" t="s">
        <v>368</v>
      </c>
      <c r="H1244" s="105">
        <v>12</v>
      </c>
      <c r="I1244" s="207">
        <v>0</v>
      </c>
      <c r="J1244" s="209">
        <f t="shared" si="36"/>
        <v>0</v>
      </c>
    </row>
    <row r="1245" spans="1:10" ht="45" x14ac:dyDescent="0.25">
      <c r="A1245" s="74"/>
      <c r="B1245" s="74">
        <f>IF(TRIM(I1245)&lt;&gt;"",COUNTA($I$8:I1245),"")</f>
        <v>940</v>
      </c>
      <c r="C1245" s="74"/>
      <c r="D1245" s="103"/>
      <c r="E1245" s="76" t="s">
        <v>1264</v>
      </c>
      <c r="F1245" s="76"/>
      <c r="G1245" s="74" t="s">
        <v>368</v>
      </c>
      <c r="H1245" s="105">
        <v>2538</v>
      </c>
      <c r="I1245" s="207">
        <v>0</v>
      </c>
      <c r="J1245" s="209">
        <f t="shared" si="36"/>
        <v>0</v>
      </c>
    </row>
    <row r="1246" spans="1:10" ht="45" x14ac:dyDescent="0.25">
      <c r="A1246" s="74"/>
      <c r="B1246" s="74">
        <f>IF(TRIM(I1246)&lt;&gt;"",COUNTA($I$8:I1246),"")</f>
        <v>941</v>
      </c>
      <c r="C1246" s="74"/>
      <c r="D1246" s="103"/>
      <c r="E1246" s="76" t="s">
        <v>1265</v>
      </c>
      <c r="F1246" s="76"/>
      <c r="G1246" s="74" t="s">
        <v>368</v>
      </c>
      <c r="H1246" s="105">
        <v>115</v>
      </c>
      <c r="I1246" s="207">
        <v>0</v>
      </c>
      <c r="J1246" s="209">
        <f t="shared" si="36"/>
        <v>0</v>
      </c>
    </row>
    <row r="1247" spans="1:10" ht="56.25" x14ac:dyDescent="0.25">
      <c r="A1247" s="74"/>
      <c r="B1247" s="74">
        <f>IF(TRIM(I1247)&lt;&gt;"",COUNTA($I$8:I1247),"")</f>
        <v>942</v>
      </c>
      <c r="C1247" s="74"/>
      <c r="D1247" s="103"/>
      <c r="E1247" s="76" t="s">
        <v>1266</v>
      </c>
      <c r="F1247" s="76" t="s">
        <v>1253</v>
      </c>
      <c r="G1247" s="74" t="s">
        <v>368</v>
      </c>
      <c r="H1247" s="105">
        <v>210</v>
      </c>
      <c r="I1247" s="207">
        <v>0</v>
      </c>
      <c r="J1247" s="209">
        <f t="shared" si="36"/>
        <v>0</v>
      </c>
    </row>
    <row r="1248" spans="1:10" ht="78.75" x14ac:dyDescent="0.25">
      <c r="A1248" s="74"/>
      <c r="B1248" s="74">
        <f>IF(TRIM(I1248)&lt;&gt;"",COUNTA($I$8:I1248),"")</f>
        <v>943</v>
      </c>
      <c r="C1248" s="74"/>
      <c r="D1248" s="103"/>
      <c r="E1248" s="76" t="s">
        <v>1267</v>
      </c>
      <c r="F1248" s="76" t="s">
        <v>1253</v>
      </c>
      <c r="G1248" s="74" t="s">
        <v>368</v>
      </c>
      <c r="H1248" s="105">
        <v>80</v>
      </c>
      <c r="I1248" s="207">
        <v>0</v>
      </c>
      <c r="J1248" s="209">
        <f t="shared" si="36"/>
        <v>0</v>
      </c>
    </row>
    <row r="1249" spans="1:10" ht="56.25" x14ac:dyDescent="0.25">
      <c r="A1249" s="74"/>
      <c r="B1249" s="74">
        <f>IF(TRIM(I1249)&lt;&gt;"",COUNTA($I$8:I1249),"")</f>
        <v>944</v>
      </c>
      <c r="C1249" s="74"/>
      <c r="D1249" s="103"/>
      <c r="E1249" s="76" t="s">
        <v>1268</v>
      </c>
      <c r="F1249" s="76"/>
      <c r="G1249" s="74" t="s">
        <v>368</v>
      </c>
      <c r="H1249" s="105">
        <v>1020</v>
      </c>
      <c r="I1249" s="207">
        <v>0</v>
      </c>
      <c r="J1249" s="209">
        <f t="shared" si="36"/>
        <v>0</v>
      </c>
    </row>
    <row r="1250" spans="1:10" ht="33.75" x14ac:dyDescent="0.25">
      <c r="A1250" s="74"/>
      <c r="B1250" s="74">
        <f>IF(TRIM(I1250)&lt;&gt;"",COUNTA($I$8:I1250),"")</f>
        <v>945</v>
      </c>
      <c r="C1250" s="74"/>
      <c r="D1250" s="103"/>
      <c r="E1250" s="76" t="s">
        <v>390</v>
      </c>
      <c r="F1250" s="76"/>
      <c r="G1250" s="74" t="s">
        <v>21</v>
      </c>
      <c r="H1250" s="105">
        <v>27</v>
      </c>
      <c r="I1250" s="207">
        <v>0</v>
      </c>
      <c r="J1250" s="209">
        <f t="shared" si="36"/>
        <v>0</v>
      </c>
    </row>
    <row r="1251" spans="1:10" ht="33.75" x14ac:dyDescent="0.25">
      <c r="A1251" s="74"/>
      <c r="B1251" s="74">
        <f>IF(TRIM(I1251)&lt;&gt;"",COUNTA($I$8:I1251),"")</f>
        <v>946</v>
      </c>
      <c r="C1251" s="74"/>
      <c r="D1251" s="103"/>
      <c r="E1251" s="76" t="s">
        <v>391</v>
      </c>
      <c r="F1251" s="76"/>
      <c r="G1251" s="74" t="s">
        <v>21</v>
      </c>
      <c r="H1251" s="105">
        <v>2</v>
      </c>
      <c r="I1251" s="207">
        <v>0</v>
      </c>
      <c r="J1251" s="209">
        <f t="shared" si="36"/>
        <v>0</v>
      </c>
    </row>
    <row r="1252" spans="1:10" ht="22.5" x14ac:dyDescent="0.25">
      <c r="A1252" s="74"/>
      <c r="B1252" s="74">
        <f>IF(TRIM(I1252)&lt;&gt;"",COUNTA($I$8:I1252),"")</f>
        <v>947</v>
      </c>
      <c r="C1252" s="74"/>
      <c r="D1252" s="103"/>
      <c r="E1252" s="76" t="s">
        <v>392</v>
      </c>
      <c r="F1252" s="76"/>
      <c r="G1252" s="74" t="s">
        <v>21</v>
      </c>
      <c r="H1252" s="105">
        <v>2</v>
      </c>
      <c r="I1252" s="207">
        <v>0</v>
      </c>
      <c r="J1252" s="209">
        <f t="shared" si="36"/>
        <v>0</v>
      </c>
    </row>
    <row r="1253" spans="1:10" ht="33.75" x14ac:dyDescent="0.25">
      <c r="A1253" s="74"/>
      <c r="B1253" s="74">
        <f>IF(TRIM(I1253)&lt;&gt;"",COUNTA($I$8:I1253),"")</f>
        <v>948</v>
      </c>
      <c r="C1253" s="74"/>
      <c r="D1253" s="103"/>
      <c r="E1253" s="76" t="s">
        <v>1269</v>
      </c>
      <c r="F1253" s="76"/>
      <c r="G1253" s="74" t="s">
        <v>21</v>
      </c>
      <c r="H1253" s="105">
        <v>8</v>
      </c>
      <c r="I1253" s="207">
        <v>0</v>
      </c>
      <c r="J1253" s="209">
        <f t="shared" si="36"/>
        <v>0</v>
      </c>
    </row>
    <row r="1254" spans="1:10" ht="33.75" x14ac:dyDescent="0.25">
      <c r="A1254" s="68"/>
      <c r="B1254" s="68">
        <f>IF(TRIM(I1254)&lt;&gt;"",COUNTA($I$8:I1254),"")</f>
        <v>949</v>
      </c>
      <c r="C1254" s="68"/>
      <c r="D1254" s="102"/>
      <c r="E1254" s="70" t="s">
        <v>1270</v>
      </c>
      <c r="F1254" s="70"/>
      <c r="G1254" s="68" t="s">
        <v>33</v>
      </c>
      <c r="H1254" s="101">
        <v>16</v>
      </c>
      <c r="I1254" s="207">
        <v>0</v>
      </c>
      <c r="J1254" s="208">
        <f t="shared" si="36"/>
        <v>0</v>
      </c>
    </row>
    <row r="1255" spans="1:10" ht="22.5" x14ac:dyDescent="0.25">
      <c r="A1255" s="68"/>
      <c r="B1255" s="68">
        <f>IF(TRIM(I1255)&lt;&gt;"",COUNTA($I$8:I1255),"")</f>
        <v>950</v>
      </c>
      <c r="C1255" s="68"/>
      <c r="D1255" s="102"/>
      <c r="E1255" s="70" t="s">
        <v>1271</v>
      </c>
      <c r="F1255" s="70"/>
      <c r="G1255" s="68" t="s">
        <v>21</v>
      </c>
      <c r="H1255" s="101">
        <v>4</v>
      </c>
      <c r="I1255" s="207">
        <v>0</v>
      </c>
      <c r="J1255" s="208">
        <f t="shared" si="36"/>
        <v>0</v>
      </c>
    </row>
    <row r="1256" spans="1:10" ht="45" x14ac:dyDescent="0.25">
      <c r="A1256" s="74"/>
      <c r="B1256" s="74">
        <f>IF(TRIM(I1256)&lt;&gt;"",COUNTA($I$8:I1256),"")</f>
        <v>951</v>
      </c>
      <c r="C1256" s="74"/>
      <c r="D1256" s="103"/>
      <c r="E1256" s="76" t="s">
        <v>394</v>
      </c>
      <c r="F1256" s="76"/>
      <c r="G1256" s="74" t="s">
        <v>21</v>
      </c>
      <c r="H1256" s="105">
        <v>1</v>
      </c>
      <c r="I1256" s="207">
        <v>0</v>
      </c>
      <c r="J1256" s="209">
        <f t="shared" si="36"/>
        <v>0</v>
      </c>
    </row>
    <row r="1257" spans="1:10" ht="45" x14ac:dyDescent="0.25">
      <c r="A1257" s="74"/>
      <c r="B1257" s="74">
        <f>IF(TRIM(I1257)&lt;&gt;"",COUNTA($I$8:I1257),"")</f>
        <v>952</v>
      </c>
      <c r="C1257" s="74"/>
      <c r="D1257" s="103"/>
      <c r="E1257" s="76" t="s">
        <v>395</v>
      </c>
      <c r="F1257" s="76"/>
      <c r="G1257" s="74" t="s">
        <v>21</v>
      </c>
      <c r="H1257" s="105">
        <v>22</v>
      </c>
      <c r="I1257" s="207">
        <v>0</v>
      </c>
      <c r="J1257" s="209">
        <f t="shared" si="36"/>
        <v>0</v>
      </c>
    </row>
    <row r="1258" spans="1:10" ht="112.5" x14ac:dyDescent="0.25">
      <c r="A1258" s="74"/>
      <c r="B1258" s="74">
        <f>IF(TRIM(I1258)&lt;&gt;"",COUNTA($I$8:I1258),"")</f>
        <v>953</v>
      </c>
      <c r="C1258" s="74"/>
      <c r="D1258" s="103"/>
      <c r="E1258" s="76" t="s">
        <v>396</v>
      </c>
      <c r="F1258" s="76"/>
      <c r="G1258" s="74" t="s">
        <v>21</v>
      </c>
      <c r="H1258" s="105">
        <v>1</v>
      </c>
      <c r="I1258" s="207">
        <v>0</v>
      </c>
      <c r="J1258" s="209">
        <f t="shared" si="36"/>
        <v>0</v>
      </c>
    </row>
    <row r="1259" spans="1:10" ht="101.25" x14ac:dyDescent="0.25">
      <c r="A1259" s="74"/>
      <c r="B1259" s="74">
        <f>IF(TRIM(I1259)&lt;&gt;"",COUNTA($I$8:I1259),"")</f>
        <v>954</v>
      </c>
      <c r="C1259" s="74"/>
      <c r="D1259" s="103"/>
      <c r="E1259" s="76" t="s">
        <v>397</v>
      </c>
      <c r="F1259" s="76"/>
      <c r="G1259" s="74" t="s">
        <v>21</v>
      </c>
      <c r="H1259" s="105">
        <v>1</v>
      </c>
      <c r="I1259" s="207">
        <v>0</v>
      </c>
      <c r="J1259" s="209">
        <f t="shared" si="36"/>
        <v>0</v>
      </c>
    </row>
    <row r="1260" spans="1:10" ht="22.5" x14ac:dyDescent="0.25">
      <c r="A1260" s="74"/>
      <c r="B1260" s="74">
        <f>IF(TRIM(I1260)&lt;&gt;"",COUNTA($I$8:I1260),"")</f>
        <v>955</v>
      </c>
      <c r="C1260" s="74"/>
      <c r="D1260" s="103"/>
      <c r="E1260" s="76" t="s">
        <v>398</v>
      </c>
      <c r="F1260" s="76"/>
      <c r="G1260" s="74" t="s">
        <v>21</v>
      </c>
      <c r="H1260" s="105">
        <v>1</v>
      </c>
      <c r="I1260" s="207">
        <v>0</v>
      </c>
      <c r="J1260" s="209">
        <f t="shared" si="36"/>
        <v>0</v>
      </c>
    </row>
    <row r="1261" spans="1:10" x14ac:dyDescent="0.25">
      <c r="A1261" s="62">
        <v>2</v>
      </c>
      <c r="B1261" s="62" t="str">
        <f>IF(TRIM(I1261)&lt;&gt;"",COUNTA($I$8:I1261),"")</f>
        <v/>
      </c>
      <c r="C1261" s="62" t="s">
        <v>656</v>
      </c>
      <c r="D1261" s="63" t="s">
        <v>656</v>
      </c>
      <c r="E1261" s="64" t="s">
        <v>411</v>
      </c>
      <c r="F1261" s="111"/>
      <c r="G1261" s="95"/>
      <c r="H1261" s="96"/>
      <c r="I1261" s="173"/>
      <c r="J1261" s="66">
        <f>SUM(J1262:J1275)</f>
        <v>0</v>
      </c>
    </row>
    <row r="1262" spans="1:10" ht="45" x14ac:dyDescent="0.25">
      <c r="A1262" s="68"/>
      <c r="B1262" s="68">
        <f>IF(TRIM(I1262)&lt;&gt;"",COUNTA($I$8:I1262),"")</f>
        <v>956</v>
      </c>
      <c r="C1262" s="68"/>
      <c r="D1262" s="102"/>
      <c r="E1262" s="70" t="s">
        <v>1272</v>
      </c>
      <c r="F1262" s="70"/>
      <c r="G1262" s="68" t="s">
        <v>21</v>
      </c>
      <c r="H1262" s="101">
        <v>1</v>
      </c>
      <c r="I1262" s="207">
        <v>0</v>
      </c>
      <c r="J1262" s="208">
        <f t="shared" si="36"/>
        <v>0</v>
      </c>
    </row>
    <row r="1263" spans="1:10" ht="22.5" x14ac:dyDescent="0.25">
      <c r="A1263" s="68"/>
      <c r="B1263" s="68">
        <f>IF(TRIM(I1263)&lt;&gt;"",COUNTA($I$8:I1263),"")</f>
        <v>957</v>
      </c>
      <c r="C1263" s="68"/>
      <c r="D1263" s="102"/>
      <c r="E1263" s="70" t="s">
        <v>1273</v>
      </c>
      <c r="F1263" s="70"/>
      <c r="G1263" s="68" t="s">
        <v>21</v>
      </c>
      <c r="H1263" s="101">
        <v>1</v>
      </c>
      <c r="I1263" s="207">
        <v>0</v>
      </c>
      <c r="J1263" s="208">
        <f t="shared" si="36"/>
        <v>0</v>
      </c>
    </row>
    <row r="1264" spans="1:10" ht="22.5" x14ac:dyDescent="0.25">
      <c r="A1264" s="68"/>
      <c r="B1264" s="68">
        <f>IF(TRIM(I1264)&lt;&gt;"",COUNTA($I$8:I1264),"")</f>
        <v>958</v>
      </c>
      <c r="C1264" s="68"/>
      <c r="D1264" s="102"/>
      <c r="E1264" s="70" t="s">
        <v>399</v>
      </c>
      <c r="F1264" s="70"/>
      <c r="G1264" s="68" t="s">
        <v>21</v>
      </c>
      <c r="H1264" s="101">
        <v>6</v>
      </c>
      <c r="I1264" s="207">
        <v>0</v>
      </c>
      <c r="J1264" s="208">
        <f t="shared" si="36"/>
        <v>0</v>
      </c>
    </row>
    <row r="1265" spans="1:10" ht="33.75" x14ac:dyDescent="0.25">
      <c r="A1265" s="68"/>
      <c r="B1265" s="68">
        <f>IF(TRIM(I1265)&lt;&gt;"",COUNTA($I$8:I1265),"")</f>
        <v>959</v>
      </c>
      <c r="C1265" s="68"/>
      <c r="D1265" s="102"/>
      <c r="E1265" s="70" t="s">
        <v>400</v>
      </c>
      <c r="F1265" s="70"/>
      <c r="G1265" s="68" t="s">
        <v>21</v>
      </c>
      <c r="H1265" s="101">
        <v>1</v>
      </c>
      <c r="I1265" s="207">
        <v>0</v>
      </c>
      <c r="J1265" s="208">
        <f t="shared" si="36"/>
        <v>0</v>
      </c>
    </row>
    <row r="1266" spans="1:10" ht="33.75" x14ac:dyDescent="0.25">
      <c r="A1266" s="68"/>
      <c r="B1266" s="68">
        <f>IF(TRIM(I1266)&lt;&gt;"",COUNTA($I$8:I1266),"")</f>
        <v>960</v>
      </c>
      <c r="C1266" s="68"/>
      <c r="D1266" s="102"/>
      <c r="E1266" s="70" t="s">
        <v>401</v>
      </c>
      <c r="F1266" s="70"/>
      <c r="G1266" s="68" t="s">
        <v>21</v>
      </c>
      <c r="H1266" s="101">
        <v>1</v>
      </c>
      <c r="I1266" s="207">
        <v>0</v>
      </c>
      <c r="J1266" s="208">
        <f t="shared" si="36"/>
        <v>0</v>
      </c>
    </row>
    <row r="1267" spans="1:10" ht="22.5" x14ac:dyDescent="0.25">
      <c r="A1267" s="68"/>
      <c r="B1267" s="68">
        <f>IF(TRIM(I1267)&lt;&gt;"",COUNTA($I$8:I1267),"")</f>
        <v>961</v>
      </c>
      <c r="C1267" s="68"/>
      <c r="D1267" s="102"/>
      <c r="E1267" s="70" t="s">
        <v>402</v>
      </c>
      <c r="F1267" s="70"/>
      <c r="G1267" s="68" t="s">
        <v>21</v>
      </c>
      <c r="H1267" s="101">
        <v>1</v>
      </c>
      <c r="I1267" s="207">
        <v>0</v>
      </c>
      <c r="J1267" s="208">
        <f t="shared" si="36"/>
        <v>0</v>
      </c>
    </row>
    <row r="1268" spans="1:10" ht="33.75" x14ac:dyDescent="0.25">
      <c r="A1268" s="74"/>
      <c r="B1268" s="74">
        <f>IF(TRIM(I1268)&lt;&gt;"",COUNTA($I$8:I1268),"")</f>
        <v>962</v>
      </c>
      <c r="C1268" s="74"/>
      <c r="D1268" s="103"/>
      <c r="E1268" s="76" t="s">
        <v>403</v>
      </c>
      <c r="F1268" s="76"/>
      <c r="G1268" s="74" t="s">
        <v>21</v>
      </c>
      <c r="H1268" s="105">
        <v>1</v>
      </c>
      <c r="I1268" s="207">
        <v>0</v>
      </c>
      <c r="J1268" s="209">
        <f t="shared" si="36"/>
        <v>0</v>
      </c>
    </row>
    <row r="1269" spans="1:10" ht="33.75" x14ac:dyDescent="0.25">
      <c r="A1269" s="68"/>
      <c r="B1269" s="68">
        <f>IF(TRIM(I1269)&lt;&gt;"",COUNTA($I$8:I1269),"")</f>
        <v>963</v>
      </c>
      <c r="C1269" s="68"/>
      <c r="D1269" s="102"/>
      <c r="E1269" s="70" t="s">
        <v>404</v>
      </c>
      <c r="F1269" s="70"/>
      <c r="G1269" s="68" t="s">
        <v>21</v>
      </c>
      <c r="H1269" s="101">
        <v>8</v>
      </c>
      <c r="I1269" s="207">
        <v>0</v>
      </c>
      <c r="J1269" s="208">
        <f t="shared" si="36"/>
        <v>0</v>
      </c>
    </row>
    <row r="1270" spans="1:10" ht="45" x14ac:dyDescent="0.25">
      <c r="A1270" s="74"/>
      <c r="B1270" s="74">
        <f>IF(TRIM(I1270)&lt;&gt;"",COUNTA($I$8:I1270),"")</f>
        <v>964</v>
      </c>
      <c r="C1270" s="74"/>
      <c r="D1270" s="103"/>
      <c r="E1270" s="76" t="s">
        <v>405</v>
      </c>
      <c r="F1270" s="76"/>
      <c r="G1270" s="74" t="s">
        <v>21</v>
      </c>
      <c r="H1270" s="105">
        <v>8</v>
      </c>
      <c r="I1270" s="207">
        <v>0</v>
      </c>
      <c r="J1270" s="209">
        <f t="shared" si="36"/>
        <v>0</v>
      </c>
    </row>
    <row r="1271" spans="1:10" ht="33.75" x14ac:dyDescent="0.25">
      <c r="A1271" s="68"/>
      <c r="B1271" s="68">
        <f>IF(TRIM(I1271)&lt;&gt;"",COUNTA($I$8:I1271),"")</f>
        <v>965</v>
      </c>
      <c r="C1271" s="68"/>
      <c r="D1271" s="102"/>
      <c r="E1271" s="70" t="s">
        <v>406</v>
      </c>
      <c r="F1271" s="70"/>
      <c r="G1271" s="68" t="s">
        <v>21</v>
      </c>
      <c r="H1271" s="101">
        <v>1</v>
      </c>
      <c r="I1271" s="207">
        <v>0</v>
      </c>
      <c r="J1271" s="208">
        <f t="shared" si="36"/>
        <v>0</v>
      </c>
    </row>
    <row r="1272" spans="1:10" ht="33.75" x14ac:dyDescent="0.25">
      <c r="A1272" s="68"/>
      <c r="B1272" s="68">
        <f>IF(TRIM(I1272)&lt;&gt;"",COUNTA($I$8:I1272),"")</f>
        <v>966</v>
      </c>
      <c r="C1272" s="68"/>
      <c r="D1272" s="102"/>
      <c r="E1272" s="70" t="s">
        <v>1274</v>
      </c>
      <c r="F1272" s="70"/>
      <c r="G1272" s="68" t="s">
        <v>21</v>
      </c>
      <c r="H1272" s="101">
        <v>1</v>
      </c>
      <c r="I1272" s="207">
        <v>0</v>
      </c>
      <c r="J1272" s="208">
        <f t="shared" si="36"/>
        <v>0</v>
      </c>
    </row>
    <row r="1273" spans="1:10" x14ac:dyDescent="0.25">
      <c r="A1273" s="74"/>
      <c r="B1273" s="74">
        <f>IF(TRIM(I1273)&lt;&gt;"",COUNTA($I$8:I1273),"")</f>
        <v>967</v>
      </c>
      <c r="C1273" s="74"/>
      <c r="D1273" s="103"/>
      <c r="E1273" s="76" t="s">
        <v>407</v>
      </c>
      <c r="F1273" s="76"/>
      <c r="G1273" s="74" t="s">
        <v>21</v>
      </c>
      <c r="H1273" s="105">
        <v>1</v>
      </c>
      <c r="I1273" s="207">
        <v>0</v>
      </c>
      <c r="J1273" s="209">
        <f t="shared" si="36"/>
        <v>0</v>
      </c>
    </row>
    <row r="1274" spans="1:10" ht="22.5" x14ac:dyDescent="0.25">
      <c r="A1274" s="68"/>
      <c r="B1274" s="68">
        <f>IF(TRIM(I1274)&lt;&gt;"",COUNTA($I$8:I1274),"")</f>
        <v>968</v>
      </c>
      <c r="C1274" s="68"/>
      <c r="D1274" s="102"/>
      <c r="E1274" s="70" t="s">
        <v>408</v>
      </c>
      <c r="F1274" s="70"/>
      <c r="G1274" s="68" t="s">
        <v>21</v>
      </c>
      <c r="H1274" s="101">
        <v>1</v>
      </c>
      <c r="I1274" s="207">
        <v>0</v>
      </c>
      <c r="J1274" s="208">
        <f t="shared" si="36"/>
        <v>0</v>
      </c>
    </row>
    <row r="1275" spans="1:10" ht="22.5" x14ac:dyDescent="0.25">
      <c r="A1275" s="68"/>
      <c r="B1275" s="68">
        <f>IF(TRIM(I1275)&lt;&gt;"",COUNTA($I$8:I1275),"")</f>
        <v>969</v>
      </c>
      <c r="C1275" s="68"/>
      <c r="D1275" s="102"/>
      <c r="E1275" s="70" t="s">
        <v>409</v>
      </c>
      <c r="F1275" s="70"/>
      <c r="G1275" s="68" t="s">
        <v>21</v>
      </c>
      <c r="H1275" s="101">
        <v>1</v>
      </c>
      <c r="I1275" s="207">
        <v>0</v>
      </c>
      <c r="J1275" s="208">
        <f t="shared" si="36"/>
        <v>0</v>
      </c>
    </row>
    <row r="1276" spans="1:10" x14ac:dyDescent="0.25">
      <c r="A1276" s="89">
        <v>1</v>
      </c>
      <c r="B1276" s="89" t="str">
        <f>IF(TRIM(I1276)&lt;&gt;"",COUNTA($I$8:I1276),"")</f>
        <v/>
      </c>
      <c r="C1276" s="89" t="s">
        <v>1654</v>
      </c>
      <c r="D1276" s="113" t="s">
        <v>1654</v>
      </c>
      <c r="E1276" s="25" t="s">
        <v>1626</v>
      </c>
      <c r="F1276" s="92"/>
      <c r="G1276" s="114"/>
      <c r="H1276" s="94"/>
      <c r="I1276" s="206"/>
      <c r="J1276" s="115">
        <f>J1277+J1282+J1287+J1297</f>
        <v>0</v>
      </c>
    </row>
    <row r="1277" spans="1:10" x14ac:dyDescent="0.25">
      <c r="A1277" s="62">
        <v>2</v>
      </c>
      <c r="B1277" s="62" t="str">
        <f>IF(TRIM(I1277)&lt;&gt;"",COUNTA($I$8:I1277),"")</f>
        <v/>
      </c>
      <c r="C1277" s="62" t="s">
        <v>1654</v>
      </c>
      <c r="D1277" s="63" t="s">
        <v>1654</v>
      </c>
      <c r="E1277" s="64" t="s">
        <v>1627</v>
      </c>
      <c r="F1277" s="111"/>
      <c r="G1277" s="95"/>
      <c r="H1277" s="96"/>
      <c r="I1277" s="173"/>
      <c r="J1277" s="66">
        <f>SUM(J1278:J1281)</f>
        <v>0</v>
      </c>
    </row>
    <row r="1278" spans="1:10" ht="33.75" x14ac:dyDescent="0.25">
      <c r="A1278" s="116"/>
      <c r="B1278" s="116">
        <f>IF(TRIM(I1278)&lt;&gt;"",COUNTA($I$8:I1278),"")</f>
        <v>970</v>
      </c>
      <c r="C1278" s="117"/>
      <c r="D1278" s="118"/>
      <c r="E1278" s="119" t="s">
        <v>1628</v>
      </c>
      <c r="F1278" s="120" t="s">
        <v>1629</v>
      </c>
      <c r="G1278" s="121" t="s">
        <v>33</v>
      </c>
      <c r="H1278" s="122">
        <v>1</v>
      </c>
      <c r="I1278" s="6">
        <v>0</v>
      </c>
      <c r="J1278" s="208">
        <f t="shared" si="36"/>
        <v>0</v>
      </c>
    </row>
    <row r="1279" spans="1:10" ht="33.75" x14ac:dyDescent="0.25">
      <c r="A1279" s="116"/>
      <c r="B1279" s="116">
        <f>IF(TRIM(I1279)&lt;&gt;"",COUNTA($I$8:I1279),"")</f>
        <v>971</v>
      </c>
      <c r="C1279" s="117"/>
      <c r="D1279" s="118"/>
      <c r="E1279" s="119" t="s">
        <v>1630</v>
      </c>
      <c r="F1279" s="120" t="s">
        <v>1631</v>
      </c>
      <c r="G1279" s="121" t="s">
        <v>33</v>
      </c>
      <c r="H1279" s="122">
        <v>6</v>
      </c>
      <c r="I1279" s="6">
        <v>0</v>
      </c>
      <c r="J1279" s="208">
        <f t="shared" si="36"/>
        <v>0</v>
      </c>
    </row>
    <row r="1280" spans="1:10" x14ac:dyDescent="0.25">
      <c r="A1280" s="116"/>
      <c r="B1280" s="116">
        <f>IF(TRIM(I1280)&lt;&gt;"",COUNTA($I$8:I1280),"")</f>
        <v>972</v>
      </c>
      <c r="C1280" s="117"/>
      <c r="D1280" s="118"/>
      <c r="E1280" s="119" t="s">
        <v>1632</v>
      </c>
      <c r="F1280" s="120"/>
      <c r="G1280" s="121" t="s">
        <v>33</v>
      </c>
      <c r="H1280" s="122">
        <v>6</v>
      </c>
      <c r="I1280" s="6">
        <v>0</v>
      </c>
      <c r="J1280" s="208">
        <f t="shared" si="36"/>
        <v>0</v>
      </c>
    </row>
    <row r="1281" spans="1:10" x14ac:dyDescent="0.25">
      <c r="A1281" s="116"/>
      <c r="B1281" s="116">
        <f>IF(TRIM(I1281)&lt;&gt;"",COUNTA($I$8:I1281),"")</f>
        <v>973</v>
      </c>
      <c r="C1281" s="117"/>
      <c r="D1281" s="118"/>
      <c r="E1281" s="119" t="s">
        <v>1633</v>
      </c>
      <c r="F1281" s="120"/>
      <c r="G1281" s="121" t="s">
        <v>33</v>
      </c>
      <c r="H1281" s="122">
        <v>1</v>
      </c>
      <c r="I1281" s="6">
        <v>0</v>
      </c>
      <c r="J1281" s="208">
        <f t="shared" si="36"/>
        <v>0</v>
      </c>
    </row>
    <row r="1282" spans="1:10" x14ac:dyDescent="0.25">
      <c r="A1282" s="62">
        <v>2</v>
      </c>
      <c r="B1282" s="62" t="str">
        <f>IF(TRIM(I1282)&lt;&gt;"",COUNTA($I$8:I1282),"")</f>
        <v/>
      </c>
      <c r="C1282" s="62" t="s">
        <v>1654</v>
      </c>
      <c r="D1282" s="63" t="s">
        <v>1654</v>
      </c>
      <c r="E1282" s="64" t="s">
        <v>1634</v>
      </c>
      <c r="F1282" s="111"/>
      <c r="G1282" s="95"/>
      <c r="H1282" s="96"/>
      <c r="I1282" s="173"/>
      <c r="J1282" s="66">
        <f>SUM(J1283:J1286)</f>
        <v>0</v>
      </c>
    </row>
    <row r="1283" spans="1:10" ht="33.75" x14ac:dyDescent="0.25">
      <c r="A1283" s="116"/>
      <c r="B1283" s="116">
        <f>IF(TRIM(I1283)&lt;&gt;"",COUNTA($I$8:I1283),"")</f>
        <v>974</v>
      </c>
      <c r="C1283" s="117"/>
      <c r="D1283" s="118"/>
      <c r="E1283" s="119" t="s">
        <v>1635</v>
      </c>
      <c r="F1283" s="120" t="s">
        <v>1636</v>
      </c>
      <c r="G1283" s="121" t="s">
        <v>33</v>
      </c>
      <c r="H1283" s="122">
        <v>3</v>
      </c>
      <c r="I1283" s="6">
        <v>0</v>
      </c>
      <c r="J1283" s="208">
        <f t="shared" si="36"/>
        <v>0</v>
      </c>
    </row>
    <row r="1284" spans="1:10" ht="33.75" x14ac:dyDescent="0.25">
      <c r="A1284" s="116"/>
      <c r="B1284" s="116">
        <f>IF(TRIM(I1284)&lt;&gt;"",COUNTA($I$8:I1284),"")</f>
        <v>975</v>
      </c>
      <c r="C1284" s="117"/>
      <c r="D1284" s="118"/>
      <c r="E1284" s="119" t="s">
        <v>1637</v>
      </c>
      <c r="F1284" s="120" t="s">
        <v>1638</v>
      </c>
      <c r="G1284" s="121" t="s">
        <v>33</v>
      </c>
      <c r="H1284" s="122">
        <v>6</v>
      </c>
      <c r="I1284" s="6">
        <v>0</v>
      </c>
      <c r="J1284" s="208">
        <f t="shared" si="36"/>
        <v>0</v>
      </c>
    </row>
    <row r="1285" spans="1:10" x14ac:dyDescent="0.25">
      <c r="A1285" s="116"/>
      <c r="B1285" s="116">
        <f>IF(TRIM(I1285)&lt;&gt;"",COUNTA($I$8:I1285),"")</f>
        <v>976</v>
      </c>
      <c r="C1285" s="117"/>
      <c r="D1285" s="118"/>
      <c r="E1285" s="119" t="s">
        <v>1632</v>
      </c>
      <c r="F1285" s="120"/>
      <c r="G1285" s="121" t="s">
        <v>33</v>
      </c>
      <c r="H1285" s="122">
        <v>6</v>
      </c>
      <c r="I1285" s="6">
        <v>0</v>
      </c>
      <c r="J1285" s="208">
        <f t="shared" si="36"/>
        <v>0</v>
      </c>
    </row>
    <row r="1286" spans="1:10" x14ac:dyDescent="0.25">
      <c r="A1286" s="116"/>
      <c r="B1286" s="116">
        <f>IF(TRIM(I1286)&lt;&gt;"",COUNTA($I$8:I1286),"")</f>
        <v>977</v>
      </c>
      <c r="C1286" s="117"/>
      <c r="D1286" s="118"/>
      <c r="E1286" s="119" t="s">
        <v>1633</v>
      </c>
      <c r="F1286" s="120"/>
      <c r="G1286" s="121" t="s">
        <v>33</v>
      </c>
      <c r="H1286" s="122">
        <v>1</v>
      </c>
      <c r="I1286" s="6">
        <v>0</v>
      </c>
      <c r="J1286" s="208">
        <f t="shared" si="36"/>
        <v>0</v>
      </c>
    </row>
    <row r="1287" spans="1:10" x14ac:dyDescent="0.25">
      <c r="A1287" s="62">
        <v>2</v>
      </c>
      <c r="B1287" s="62" t="str">
        <f>IF(TRIM(I1287)&lt;&gt;"",COUNTA($I$8:I1287),"")</f>
        <v/>
      </c>
      <c r="C1287" s="62" t="s">
        <v>1654</v>
      </c>
      <c r="D1287" s="63" t="s">
        <v>1654</v>
      </c>
      <c r="E1287" s="64" t="s">
        <v>1639</v>
      </c>
      <c r="F1287" s="111"/>
      <c r="G1287" s="95"/>
      <c r="H1287" s="96"/>
      <c r="I1287" s="173"/>
      <c r="J1287" s="66">
        <f>SUM(J1288:J1296)</f>
        <v>0</v>
      </c>
    </row>
    <row r="1288" spans="1:10" ht="22.5" x14ac:dyDescent="0.25">
      <c r="A1288" s="116"/>
      <c r="B1288" s="116">
        <f>IF(TRIM(I1288)&lt;&gt;"",COUNTA($I$8:I1288),"")</f>
        <v>978</v>
      </c>
      <c r="C1288" s="117"/>
      <c r="D1288" s="118"/>
      <c r="E1288" s="119" t="s">
        <v>1640</v>
      </c>
      <c r="F1288" s="120" t="s">
        <v>1641</v>
      </c>
      <c r="G1288" s="121" t="s">
        <v>33</v>
      </c>
      <c r="H1288" s="122">
        <v>6</v>
      </c>
      <c r="I1288" s="6">
        <v>0</v>
      </c>
      <c r="J1288" s="208">
        <f t="shared" si="36"/>
        <v>0</v>
      </c>
    </row>
    <row r="1289" spans="1:10" x14ac:dyDescent="0.25">
      <c r="A1289" s="116"/>
      <c r="B1289" s="116">
        <f>IF(TRIM(I1289)&lt;&gt;"",COUNTA($I$8:I1289),"")</f>
        <v>979</v>
      </c>
      <c r="C1289" s="117"/>
      <c r="D1289" s="118"/>
      <c r="E1289" s="119" t="s">
        <v>1642</v>
      </c>
      <c r="F1289" s="120"/>
      <c r="G1289" s="121" t="s">
        <v>33</v>
      </c>
      <c r="H1289" s="122">
        <v>6</v>
      </c>
      <c r="I1289" s="6">
        <v>0</v>
      </c>
      <c r="J1289" s="208">
        <f t="shared" si="36"/>
        <v>0</v>
      </c>
    </row>
    <row r="1290" spans="1:10" x14ac:dyDescent="0.25">
      <c r="A1290" s="116"/>
      <c r="B1290" s="116">
        <f>IF(TRIM(I1290)&lt;&gt;"",COUNTA($I$8:I1290),"")</f>
        <v>980</v>
      </c>
      <c r="C1290" s="117"/>
      <c r="D1290" s="118"/>
      <c r="E1290" s="119" t="s">
        <v>1643</v>
      </c>
      <c r="F1290" s="120"/>
      <c r="G1290" s="121" t="s">
        <v>33</v>
      </c>
      <c r="H1290" s="122">
        <v>6</v>
      </c>
      <c r="I1290" s="6">
        <v>0</v>
      </c>
      <c r="J1290" s="208">
        <f t="shared" si="36"/>
        <v>0</v>
      </c>
    </row>
    <row r="1291" spans="1:10" x14ac:dyDescent="0.25">
      <c r="A1291" s="116"/>
      <c r="B1291" s="116">
        <f>IF(TRIM(I1291)&lt;&gt;"",COUNTA($I$8:I1291),"")</f>
        <v>981</v>
      </c>
      <c r="C1291" s="117"/>
      <c r="D1291" s="118"/>
      <c r="E1291" s="119" t="s">
        <v>1644</v>
      </c>
      <c r="F1291" s="120"/>
      <c r="G1291" s="121" t="s">
        <v>33</v>
      </c>
      <c r="H1291" s="122">
        <v>12</v>
      </c>
      <c r="I1291" s="6">
        <v>0</v>
      </c>
      <c r="J1291" s="208">
        <f t="shared" si="36"/>
        <v>0</v>
      </c>
    </row>
    <row r="1292" spans="1:10" x14ac:dyDescent="0.25">
      <c r="A1292" s="116"/>
      <c r="B1292" s="116">
        <f>IF(TRIM(I1292)&lt;&gt;"",COUNTA($I$8:I1292),"")</f>
        <v>982</v>
      </c>
      <c r="C1292" s="117"/>
      <c r="D1292" s="118"/>
      <c r="E1292" s="119" t="s">
        <v>1645</v>
      </c>
      <c r="F1292" s="120"/>
      <c r="G1292" s="121" t="s">
        <v>33</v>
      </c>
      <c r="H1292" s="122">
        <v>6</v>
      </c>
      <c r="I1292" s="6">
        <v>0</v>
      </c>
      <c r="J1292" s="208">
        <f t="shared" si="36"/>
        <v>0</v>
      </c>
    </row>
    <row r="1293" spans="1:10" ht="33.75" x14ac:dyDescent="0.25">
      <c r="A1293" s="116"/>
      <c r="B1293" s="116">
        <f>IF(TRIM(I1293)&lt;&gt;"",COUNTA($I$8:I1293),"")</f>
        <v>983</v>
      </c>
      <c r="C1293" s="117"/>
      <c r="D1293" s="118"/>
      <c r="E1293" s="119" t="s">
        <v>1646</v>
      </c>
      <c r="F1293" s="120"/>
      <c r="G1293" s="121" t="s">
        <v>33</v>
      </c>
      <c r="H1293" s="122">
        <v>3</v>
      </c>
      <c r="I1293" s="6">
        <v>0</v>
      </c>
      <c r="J1293" s="208">
        <f t="shared" si="36"/>
        <v>0</v>
      </c>
    </row>
    <row r="1294" spans="1:10" ht="33.75" x14ac:dyDescent="0.25">
      <c r="A1294" s="116"/>
      <c r="B1294" s="116">
        <f>IF(TRIM(I1294)&lt;&gt;"",COUNTA($I$8:I1294),"")</f>
        <v>984</v>
      </c>
      <c r="C1294" s="117"/>
      <c r="D1294" s="118"/>
      <c r="E1294" s="119" t="s">
        <v>1647</v>
      </c>
      <c r="F1294" s="120"/>
      <c r="G1294" s="121" t="s">
        <v>33</v>
      </c>
      <c r="H1294" s="122">
        <v>6</v>
      </c>
      <c r="I1294" s="6">
        <v>0</v>
      </c>
      <c r="J1294" s="208">
        <f t="shared" si="36"/>
        <v>0</v>
      </c>
    </row>
    <row r="1295" spans="1:10" x14ac:dyDescent="0.25">
      <c r="A1295" s="116"/>
      <c r="B1295" s="116">
        <f>IF(TRIM(I1295)&lt;&gt;"",COUNTA($I$8:I1295),"")</f>
        <v>985</v>
      </c>
      <c r="C1295" s="117"/>
      <c r="D1295" s="118"/>
      <c r="E1295" s="119" t="s">
        <v>1632</v>
      </c>
      <c r="F1295" s="120"/>
      <c r="G1295" s="121" t="s">
        <v>33</v>
      </c>
      <c r="H1295" s="122">
        <v>2</v>
      </c>
      <c r="I1295" s="6">
        <v>0</v>
      </c>
      <c r="J1295" s="208">
        <f t="shared" si="36"/>
        <v>0</v>
      </c>
    </row>
    <row r="1296" spans="1:10" x14ac:dyDescent="0.25">
      <c r="A1296" s="116"/>
      <c r="B1296" s="116">
        <f>IF(TRIM(I1296)&lt;&gt;"",COUNTA($I$8:I1296),"")</f>
        <v>986</v>
      </c>
      <c r="C1296" s="117"/>
      <c r="D1296" s="118"/>
      <c r="E1296" s="119" t="s">
        <v>1633</v>
      </c>
      <c r="F1296" s="120"/>
      <c r="G1296" s="121" t="s">
        <v>33</v>
      </c>
      <c r="H1296" s="122">
        <v>1</v>
      </c>
      <c r="I1296" s="6">
        <v>0</v>
      </c>
      <c r="J1296" s="208">
        <f t="shared" si="36"/>
        <v>0</v>
      </c>
    </row>
    <row r="1297" spans="1:10" x14ac:dyDescent="0.25">
      <c r="A1297" s="62">
        <v>2</v>
      </c>
      <c r="B1297" s="62" t="str">
        <f>IF(TRIM(I1297)&lt;&gt;"",COUNTA($I$8:I1297),"")</f>
        <v/>
      </c>
      <c r="C1297" s="62" t="s">
        <v>1654</v>
      </c>
      <c r="D1297" s="63" t="s">
        <v>1654</v>
      </c>
      <c r="E1297" s="64" t="s">
        <v>1648</v>
      </c>
      <c r="F1297" s="111"/>
      <c r="G1297" s="95"/>
      <c r="H1297" s="96"/>
      <c r="I1297" s="173"/>
      <c r="J1297" s="66">
        <f>SUM(J1298:J1301)</f>
        <v>0</v>
      </c>
    </row>
    <row r="1298" spans="1:10" ht="33.75" x14ac:dyDescent="0.25">
      <c r="A1298" s="116"/>
      <c r="B1298" s="116">
        <f>IF(TRIM(I1298)&lt;&gt;"",COUNTA($I$8:I1298),"")</f>
        <v>987</v>
      </c>
      <c r="C1298" s="117"/>
      <c r="D1298" s="118"/>
      <c r="E1298" s="119" t="s">
        <v>1649</v>
      </c>
      <c r="F1298" s="120" t="s">
        <v>1650</v>
      </c>
      <c r="G1298" s="121" t="s">
        <v>33</v>
      </c>
      <c r="H1298" s="122">
        <v>1</v>
      </c>
      <c r="I1298" s="6">
        <v>0</v>
      </c>
      <c r="J1298" s="208">
        <f t="shared" si="36"/>
        <v>0</v>
      </c>
    </row>
    <row r="1299" spans="1:10" ht="22.5" x14ac:dyDescent="0.25">
      <c r="A1299" s="116"/>
      <c r="B1299" s="116">
        <f>IF(TRIM(I1299)&lt;&gt;"",COUNTA($I$8:I1299),"")</f>
        <v>988</v>
      </c>
      <c r="C1299" s="117"/>
      <c r="D1299" s="118"/>
      <c r="E1299" s="119" t="s">
        <v>1651</v>
      </c>
      <c r="F1299" s="120" t="s">
        <v>1652</v>
      </c>
      <c r="G1299" s="121" t="s">
        <v>33</v>
      </c>
      <c r="H1299" s="122">
        <v>2</v>
      </c>
      <c r="I1299" s="6">
        <v>0</v>
      </c>
      <c r="J1299" s="208">
        <f t="shared" si="36"/>
        <v>0</v>
      </c>
    </row>
    <row r="1300" spans="1:10" x14ac:dyDescent="0.25">
      <c r="A1300" s="116"/>
      <c r="B1300" s="116">
        <f>IF(TRIM(I1300)&lt;&gt;"",COUNTA($I$8:I1300),"")</f>
        <v>989</v>
      </c>
      <c r="C1300" s="117"/>
      <c r="D1300" s="118"/>
      <c r="E1300" s="119" t="s">
        <v>1653</v>
      </c>
      <c r="F1300" s="120"/>
      <c r="G1300" s="121" t="s">
        <v>33</v>
      </c>
      <c r="H1300" s="122">
        <v>2</v>
      </c>
      <c r="I1300" s="6">
        <v>0</v>
      </c>
      <c r="J1300" s="208">
        <f t="shared" si="36"/>
        <v>0</v>
      </c>
    </row>
    <row r="1301" spans="1:10" x14ac:dyDescent="0.25">
      <c r="A1301" s="116"/>
      <c r="B1301" s="116">
        <f>IF(TRIM(I1301)&lt;&gt;"",COUNTA($I$8:I1301),"")</f>
        <v>990</v>
      </c>
      <c r="C1301" s="117"/>
      <c r="D1301" s="118"/>
      <c r="E1301" s="119" t="s">
        <v>1633</v>
      </c>
      <c r="F1301" s="120"/>
      <c r="G1301" s="121" t="s">
        <v>33</v>
      </c>
      <c r="H1301" s="122">
        <v>1</v>
      </c>
      <c r="I1301" s="6">
        <v>0</v>
      </c>
      <c r="J1301" s="208">
        <f t="shared" si="36"/>
        <v>0</v>
      </c>
    </row>
    <row r="1302" spans="1:10" x14ac:dyDescent="0.25">
      <c r="A1302" s="89">
        <v>1</v>
      </c>
      <c r="B1302" s="89" t="str">
        <f>IF(TRIM(I1302)&lt;&gt;"",COUNTA($I$8:I1302),"")</f>
        <v/>
      </c>
      <c r="C1302" s="89"/>
      <c r="D1302" s="91"/>
      <c r="E1302" s="25" t="s">
        <v>133</v>
      </c>
      <c r="F1302" s="92"/>
      <c r="G1302" s="114"/>
      <c r="H1302" s="94"/>
      <c r="I1302" s="206"/>
      <c r="J1302" s="115">
        <f>SUM(J1303:J1315)</f>
        <v>0</v>
      </c>
    </row>
    <row r="1303" spans="1:10" ht="180" x14ac:dyDescent="0.25">
      <c r="A1303" s="123"/>
      <c r="B1303" s="123">
        <f>IF(TRIM(I1303)&lt;&gt;"",COUNTA($I$8:I1303),"")</f>
        <v>991</v>
      </c>
      <c r="C1303" s="124"/>
      <c r="D1303" s="125">
        <v>1</v>
      </c>
      <c r="E1303" s="126" t="s">
        <v>1673</v>
      </c>
      <c r="F1303" s="127" t="s">
        <v>763</v>
      </c>
      <c r="G1303" s="128" t="s">
        <v>21</v>
      </c>
      <c r="H1303" s="129">
        <v>1</v>
      </c>
      <c r="I1303" s="6">
        <v>0</v>
      </c>
      <c r="J1303" s="209">
        <f t="shared" si="36"/>
        <v>0</v>
      </c>
    </row>
    <row r="1304" spans="1:10" ht="157.5" x14ac:dyDescent="0.25">
      <c r="A1304" s="130"/>
      <c r="B1304" s="130" t="str">
        <f>IF(TRIM(I1304)&lt;&gt;"",COUNTA($I$8:I1304),"")</f>
        <v/>
      </c>
      <c r="C1304" s="131"/>
      <c r="D1304" s="132"/>
      <c r="E1304" s="133"/>
      <c r="F1304" s="134" t="s">
        <v>764</v>
      </c>
      <c r="G1304" s="135"/>
      <c r="H1304" s="136"/>
      <c r="I1304" s="2"/>
      <c r="J1304" s="2"/>
    </row>
    <row r="1305" spans="1:10" ht="168.75" x14ac:dyDescent="0.25">
      <c r="A1305" s="130"/>
      <c r="B1305" s="130" t="str">
        <f>IF(TRIM(I1305)&lt;&gt;"",COUNTA($I$8:I1305),"")</f>
        <v/>
      </c>
      <c r="C1305" s="131"/>
      <c r="D1305" s="132"/>
      <c r="E1305" s="133"/>
      <c r="F1305" s="134" t="s">
        <v>765</v>
      </c>
      <c r="G1305" s="135"/>
      <c r="H1305" s="136"/>
      <c r="I1305" s="2"/>
      <c r="J1305" s="2"/>
    </row>
    <row r="1306" spans="1:10" ht="157.5" x14ac:dyDescent="0.25">
      <c r="A1306" s="137"/>
      <c r="B1306" s="137" t="str">
        <f>IF(TRIM(I1306)&lt;&gt;"",COUNTA($I$8:I1306),"")</f>
        <v/>
      </c>
      <c r="C1306" s="138"/>
      <c r="D1306" s="139"/>
      <c r="E1306" s="140"/>
      <c r="F1306" s="141" t="s">
        <v>766</v>
      </c>
      <c r="G1306" s="142"/>
      <c r="H1306" s="143"/>
      <c r="I1306" s="3"/>
      <c r="J1306" s="3"/>
    </row>
    <row r="1307" spans="1:10" ht="67.5" x14ac:dyDescent="0.25">
      <c r="A1307" s="74"/>
      <c r="B1307" s="74">
        <f>IF(TRIM(I1307)&lt;&gt;"",COUNTA($I$8:I1307),"")</f>
        <v>992</v>
      </c>
      <c r="C1307" s="144"/>
      <c r="D1307" s="145">
        <v>2</v>
      </c>
      <c r="E1307" s="87" t="s">
        <v>767</v>
      </c>
      <c r="F1307" s="146"/>
      <c r="G1307" s="147" t="s">
        <v>23</v>
      </c>
      <c r="H1307" s="148">
        <v>2000</v>
      </c>
      <c r="I1307" s="6">
        <v>0</v>
      </c>
      <c r="J1307" s="209">
        <f t="shared" ref="J1307:J1309" si="37">IF(ISNUMBER(H1307),ROUND(H1307*I1307,2),"")</f>
        <v>0</v>
      </c>
    </row>
    <row r="1308" spans="1:10" x14ac:dyDescent="0.25">
      <c r="A1308" s="68"/>
      <c r="B1308" s="68">
        <f>IF(TRIM(I1308)&lt;&gt;"",COUNTA($I$8:I1308),"")</f>
        <v>993</v>
      </c>
      <c r="C1308" s="149"/>
      <c r="D1308" s="150">
        <v>3</v>
      </c>
      <c r="E1308" s="151" t="s">
        <v>414</v>
      </c>
      <c r="F1308" s="152" t="s">
        <v>768</v>
      </c>
      <c r="G1308" s="153" t="s">
        <v>23</v>
      </c>
      <c r="H1308" s="154">
        <v>100</v>
      </c>
      <c r="I1308" s="6">
        <v>0</v>
      </c>
      <c r="J1308" s="208">
        <f t="shared" si="37"/>
        <v>0</v>
      </c>
    </row>
    <row r="1309" spans="1:10" ht="101.25" x14ac:dyDescent="0.25">
      <c r="A1309" s="116"/>
      <c r="B1309" s="116">
        <f>IF(TRIM(I1309)&lt;&gt;"",COUNTA($I$8:I1309),"")</f>
        <v>994</v>
      </c>
      <c r="C1309" s="117"/>
      <c r="D1309" s="118">
        <v>4</v>
      </c>
      <c r="E1309" s="119" t="s">
        <v>769</v>
      </c>
      <c r="F1309" s="120" t="s">
        <v>969</v>
      </c>
      <c r="G1309" s="121" t="s">
        <v>21</v>
      </c>
      <c r="H1309" s="122">
        <v>1</v>
      </c>
      <c r="I1309" s="6">
        <v>0</v>
      </c>
      <c r="J1309" s="208">
        <f t="shared" si="37"/>
        <v>0</v>
      </c>
    </row>
    <row r="1310" spans="1:10" ht="22.5" x14ac:dyDescent="0.25">
      <c r="A1310" s="68"/>
      <c r="B1310" s="68">
        <f>IF(TRIM(I1310)&lt;&gt;"",COUNTA($I$8:I1310),"")</f>
        <v>995</v>
      </c>
      <c r="C1310" s="149"/>
      <c r="D1310" s="150" t="s">
        <v>770</v>
      </c>
      <c r="E1310" s="151" t="s">
        <v>772</v>
      </c>
      <c r="F1310" s="152"/>
      <c r="G1310" s="153" t="s">
        <v>21</v>
      </c>
      <c r="H1310" s="154">
        <v>1</v>
      </c>
      <c r="I1310" s="6">
        <v>0</v>
      </c>
      <c r="J1310" s="208">
        <f t="shared" ref="J1310:J1315" si="38">IF(ISNUMBER(H1310),ROUND(H1310*I1310,2),"")</f>
        <v>0</v>
      </c>
    </row>
    <row r="1311" spans="1:10" ht="33.75" x14ac:dyDescent="0.25">
      <c r="A1311" s="68"/>
      <c r="B1311" s="68">
        <f>IF(TRIM(I1311)&lt;&gt;"",COUNTA($I$8:I1311),"")</f>
        <v>996</v>
      </c>
      <c r="C1311" s="149"/>
      <c r="D1311" s="150" t="s">
        <v>771</v>
      </c>
      <c r="E1311" s="151" t="s">
        <v>774</v>
      </c>
      <c r="F1311" s="152"/>
      <c r="G1311" s="153" t="s">
        <v>21</v>
      </c>
      <c r="H1311" s="154">
        <v>1</v>
      </c>
      <c r="I1311" s="6">
        <v>0</v>
      </c>
      <c r="J1311" s="208">
        <f t="shared" si="38"/>
        <v>0</v>
      </c>
    </row>
    <row r="1312" spans="1:10" ht="22.5" x14ac:dyDescent="0.25">
      <c r="A1312" s="68"/>
      <c r="B1312" s="68">
        <f>IF(TRIM(I1312)&lt;&gt;"",COUNTA($I$8:I1312),"")</f>
        <v>997</v>
      </c>
      <c r="C1312" s="149"/>
      <c r="D1312" s="150" t="s">
        <v>773</v>
      </c>
      <c r="E1312" s="151" t="s">
        <v>365</v>
      </c>
      <c r="F1312" s="152"/>
      <c r="G1312" s="153" t="s">
        <v>21</v>
      </c>
      <c r="H1312" s="154">
        <v>1</v>
      </c>
      <c r="I1312" s="6">
        <v>0</v>
      </c>
      <c r="J1312" s="208">
        <f t="shared" si="38"/>
        <v>0</v>
      </c>
    </row>
    <row r="1313" spans="1:14" x14ac:dyDescent="0.25">
      <c r="A1313" s="68"/>
      <c r="B1313" s="68">
        <f>IF(TRIM(I1313)&lt;&gt;"",COUNTA($I$8:I1313),"")</f>
        <v>998</v>
      </c>
      <c r="C1313" s="149"/>
      <c r="D1313" s="150" t="s">
        <v>775</v>
      </c>
      <c r="E1313" s="151" t="s">
        <v>777</v>
      </c>
      <c r="F1313" s="152"/>
      <c r="G1313" s="153" t="s">
        <v>21</v>
      </c>
      <c r="H1313" s="154">
        <v>1</v>
      </c>
      <c r="I1313" s="6">
        <v>0</v>
      </c>
      <c r="J1313" s="208">
        <f t="shared" si="38"/>
        <v>0</v>
      </c>
    </row>
    <row r="1314" spans="1:14" ht="78.75" x14ac:dyDescent="0.25">
      <c r="A1314" s="74"/>
      <c r="B1314" s="74">
        <f>IF(TRIM(I1314)&lt;&gt;"",COUNTA($I$8:I1314),"")</f>
        <v>999</v>
      </c>
      <c r="C1314" s="144"/>
      <c r="D1314" s="145" t="s">
        <v>776</v>
      </c>
      <c r="E1314" s="87" t="s">
        <v>1625</v>
      </c>
      <c r="F1314" s="146"/>
      <c r="G1314" s="147" t="s">
        <v>21</v>
      </c>
      <c r="H1314" s="148">
        <v>1</v>
      </c>
      <c r="I1314" s="6">
        <v>0</v>
      </c>
      <c r="J1314" s="209">
        <f t="shared" si="38"/>
        <v>0</v>
      </c>
    </row>
    <row r="1315" spans="1:14" ht="33.75" x14ac:dyDescent="0.25">
      <c r="A1315" s="68"/>
      <c r="B1315" s="68">
        <f>IF(TRIM(I1315)&lt;&gt;"",COUNTA($I$8:I1315),"")</f>
        <v>1000</v>
      </c>
      <c r="C1315" s="149"/>
      <c r="D1315" s="150" t="s">
        <v>778</v>
      </c>
      <c r="E1315" s="151" t="s">
        <v>779</v>
      </c>
      <c r="F1315" s="152"/>
      <c r="G1315" s="153" t="s">
        <v>21</v>
      </c>
      <c r="H1315" s="154">
        <v>1</v>
      </c>
      <c r="I1315" s="6">
        <v>0</v>
      </c>
      <c r="J1315" s="208">
        <f t="shared" si="38"/>
        <v>0</v>
      </c>
    </row>
    <row r="1316" spans="1:14" x14ac:dyDescent="0.25">
      <c r="A1316" s="54">
        <v>0</v>
      </c>
      <c r="B1316" s="54" t="str">
        <f>IF(TRIM(I1316)&lt;&gt;"",COUNTA($I$8:I1316),"")</f>
        <v/>
      </c>
      <c r="C1316" s="54"/>
      <c r="D1316" s="55"/>
      <c r="E1316" s="21" t="s">
        <v>966</v>
      </c>
      <c r="F1316" s="21"/>
      <c r="G1316" s="20"/>
      <c r="H1316" s="56"/>
      <c r="I1316" s="22"/>
      <c r="J1316" s="22">
        <f>J1317+J1430+J1489+J1572+J1661+J1752+J1825+J1896+J1951+J1988+J2050+J2112+J2161+J2208+J2276+J2341+J2433+J2482+J2538+J2603+J2668+J2732+J2791+J2841+J2907+J2962+J3018+J3078+J3131+J3148+J3181+J3214+J3244+J3277+J3295+J3320+J3353+J3378+J3410+J3440+J3486+J3531+J3554+J3564+J3622+J3702+J3728</f>
        <v>0</v>
      </c>
      <c r="K1316" s="155"/>
      <c r="N1316" s="155"/>
    </row>
    <row r="1317" spans="1:14" x14ac:dyDescent="0.25">
      <c r="A1317" s="57">
        <v>1</v>
      </c>
      <c r="B1317" s="57" t="str">
        <f>IF(TRIM(I1317)&lt;&gt;"",COUNTA($I$8:I1317),"")</f>
        <v/>
      </c>
      <c r="C1317" s="57" t="s">
        <v>132</v>
      </c>
      <c r="D1317" s="58" t="s">
        <v>132</v>
      </c>
      <c r="E1317" s="59" t="s">
        <v>440</v>
      </c>
      <c r="F1317" s="59"/>
      <c r="G1317" s="60"/>
      <c r="H1317" s="213"/>
      <c r="I1317" s="115"/>
      <c r="J1317" s="61">
        <f>J1319+J1320+J1327+J1370+J1419+J1421</f>
        <v>0</v>
      </c>
    </row>
    <row r="1318" spans="1:14" x14ac:dyDescent="0.25">
      <c r="A1318" s="62">
        <v>2</v>
      </c>
      <c r="B1318" s="62" t="str">
        <f>IF(TRIM(I1318)&lt;&gt;"",COUNTA($I$8:I1318),"")</f>
        <v/>
      </c>
      <c r="C1318" s="62" t="s">
        <v>132</v>
      </c>
      <c r="D1318" s="63" t="s">
        <v>132</v>
      </c>
      <c r="E1318" s="64" t="s">
        <v>133</v>
      </c>
      <c r="F1318" s="64"/>
      <c r="G1318" s="65"/>
      <c r="H1318" s="96"/>
      <c r="I1318" s="173"/>
      <c r="J1318" s="66">
        <f>SUM(J1319)</f>
        <v>0</v>
      </c>
    </row>
    <row r="1319" spans="1:14" ht="90" x14ac:dyDescent="0.25">
      <c r="A1319" s="67"/>
      <c r="B1319" s="68">
        <f>IF(TRIM(I1319)&lt;&gt;"",COUNTA($I$8:I1319),"")</f>
        <v>1001</v>
      </c>
      <c r="C1319" s="67"/>
      <c r="D1319" s="69"/>
      <c r="E1319" s="70"/>
      <c r="F1319" s="70" t="s">
        <v>20</v>
      </c>
      <c r="G1319" s="71" t="s">
        <v>21</v>
      </c>
      <c r="H1319" s="72">
        <v>1</v>
      </c>
      <c r="I1319" s="203">
        <v>0</v>
      </c>
      <c r="J1319" s="204">
        <f>IF(ISNUMBER(H1319),ROUND(H1319*I1319,2),"")</f>
        <v>0</v>
      </c>
    </row>
    <row r="1320" spans="1:14" x14ac:dyDescent="0.25">
      <c r="A1320" s="62">
        <v>2</v>
      </c>
      <c r="B1320" s="62" t="str">
        <f>IF(TRIM(I1320)&lt;&gt;"",COUNTA($I$8:I1320),"")</f>
        <v/>
      </c>
      <c r="C1320" s="62" t="s">
        <v>132</v>
      </c>
      <c r="D1320" s="63" t="s">
        <v>132</v>
      </c>
      <c r="E1320" s="64" t="s">
        <v>10</v>
      </c>
      <c r="F1320" s="64"/>
      <c r="G1320" s="65"/>
      <c r="H1320" s="96"/>
      <c r="I1320" s="173"/>
      <c r="J1320" s="66">
        <f>SUM(J1321:J1326)</f>
        <v>0</v>
      </c>
    </row>
    <row r="1321" spans="1:14" ht="135" x14ac:dyDescent="0.25">
      <c r="A1321" s="67"/>
      <c r="B1321" s="68" t="str">
        <f>IF(TRIM(I1321)&lt;&gt;"",COUNTA($I$8:I1321),"")</f>
        <v/>
      </c>
      <c r="C1321" s="67"/>
      <c r="D1321" s="69"/>
      <c r="E1321" s="70" t="s">
        <v>425</v>
      </c>
      <c r="F1321" s="70" t="s">
        <v>24</v>
      </c>
      <c r="G1321" s="71"/>
      <c r="H1321" s="72"/>
      <c r="I1321" s="204"/>
      <c r="J1321" s="204" t="str">
        <f t="shared" ref="J1321:J1364" si="39">IF(ISNUMBER(H1321),ROUND(H1321*I1321,2),"")</f>
        <v/>
      </c>
    </row>
    <row r="1322" spans="1:14" ht="146.25" x14ac:dyDescent="0.25">
      <c r="A1322" s="67"/>
      <c r="B1322" s="68" t="str">
        <f>IF(TRIM(I1322)&lt;&gt;"",COUNTA($I$8:I1322),"")</f>
        <v/>
      </c>
      <c r="C1322" s="67"/>
      <c r="D1322" s="69"/>
      <c r="E1322" s="70"/>
      <c r="F1322" s="70" t="s">
        <v>25</v>
      </c>
      <c r="G1322" s="71"/>
      <c r="H1322" s="72"/>
      <c r="I1322" s="204"/>
      <c r="J1322" s="204" t="str">
        <f t="shared" si="39"/>
        <v/>
      </c>
    </row>
    <row r="1323" spans="1:14" ht="191.25" x14ac:dyDescent="0.25">
      <c r="A1323" s="67"/>
      <c r="B1323" s="68" t="str">
        <f>IF(TRIM(I1323)&lt;&gt;"",COUNTA($I$8:I1323),"")</f>
        <v/>
      </c>
      <c r="C1323" s="67"/>
      <c r="D1323" s="69"/>
      <c r="E1323" s="70"/>
      <c r="F1323" s="70" t="s">
        <v>26</v>
      </c>
      <c r="G1323" s="71"/>
      <c r="H1323" s="72"/>
      <c r="I1323" s="204"/>
      <c r="J1323" s="204" t="str">
        <f t="shared" si="39"/>
        <v/>
      </c>
    </row>
    <row r="1324" spans="1:14" ht="168.75" x14ac:dyDescent="0.25">
      <c r="A1324" s="73"/>
      <c r="B1324" s="74">
        <f>IF(TRIM(I1324)&lt;&gt;"",COUNTA($I$8:I1324),"")</f>
        <v>1002</v>
      </c>
      <c r="C1324" s="73"/>
      <c r="D1324" s="75"/>
      <c r="E1324" s="76"/>
      <c r="F1324" s="76" t="s">
        <v>27</v>
      </c>
      <c r="G1324" s="77" t="s">
        <v>368</v>
      </c>
      <c r="H1324" s="78">
        <v>9130</v>
      </c>
      <c r="I1324" s="203">
        <v>0</v>
      </c>
      <c r="J1324" s="205">
        <f t="shared" si="39"/>
        <v>0</v>
      </c>
    </row>
    <row r="1325" spans="1:14" ht="67.5" x14ac:dyDescent="0.25">
      <c r="A1325" s="73"/>
      <c r="B1325" s="74">
        <f>IF(TRIM(I1325)&lt;&gt;"",COUNTA($I$8:I1325),"")</f>
        <v>1003</v>
      </c>
      <c r="C1325" s="73"/>
      <c r="D1325" s="75"/>
      <c r="E1325" s="76" t="s">
        <v>29</v>
      </c>
      <c r="F1325" s="76" t="s">
        <v>30</v>
      </c>
      <c r="G1325" s="77" t="s">
        <v>31</v>
      </c>
      <c r="H1325" s="78">
        <v>18084</v>
      </c>
      <c r="I1325" s="203">
        <v>0</v>
      </c>
      <c r="J1325" s="205">
        <f t="shared" si="39"/>
        <v>0</v>
      </c>
    </row>
    <row r="1326" spans="1:14" ht="67.5" x14ac:dyDescent="0.25">
      <c r="A1326" s="67"/>
      <c r="B1326" s="68">
        <f>IF(TRIM(I1326)&lt;&gt;"",COUNTA($I$8:I1326),"")</f>
        <v>1004</v>
      </c>
      <c r="C1326" s="67"/>
      <c r="D1326" s="69"/>
      <c r="E1326" s="70" t="s">
        <v>32</v>
      </c>
      <c r="F1326" s="70" t="s">
        <v>30</v>
      </c>
      <c r="G1326" s="71" t="s">
        <v>33</v>
      </c>
      <c r="H1326" s="72">
        <v>60</v>
      </c>
      <c r="I1326" s="203">
        <v>0</v>
      </c>
      <c r="J1326" s="204">
        <f t="shared" si="39"/>
        <v>0</v>
      </c>
    </row>
    <row r="1327" spans="1:14" x14ac:dyDescent="0.25">
      <c r="A1327" s="62">
        <v>2</v>
      </c>
      <c r="B1327" s="62" t="str">
        <f>IF(TRIM(I1327)&lt;&gt;"",COUNTA($I$8:I1327),"")</f>
        <v/>
      </c>
      <c r="C1327" s="62" t="s">
        <v>132</v>
      </c>
      <c r="D1327" s="63" t="s">
        <v>132</v>
      </c>
      <c r="E1327" s="64" t="s">
        <v>134</v>
      </c>
      <c r="F1327" s="64"/>
      <c r="G1327" s="65"/>
      <c r="H1327" s="96"/>
      <c r="I1327" s="173"/>
      <c r="J1327" s="66">
        <f>J1328+J1333+J1350+J1365+J1357</f>
        <v>0</v>
      </c>
    </row>
    <row r="1328" spans="1:14" ht="22.5" x14ac:dyDescent="0.25">
      <c r="A1328" s="79">
        <v>3</v>
      </c>
      <c r="B1328" s="79" t="str">
        <f>IF(TRIM(I1328)&lt;&gt;"",COUNTA($I$8:I1328),"")</f>
        <v/>
      </c>
      <c r="C1328" s="79" t="s">
        <v>132</v>
      </c>
      <c r="D1328" s="80" t="s">
        <v>132</v>
      </c>
      <c r="E1328" s="81" t="s">
        <v>135</v>
      </c>
      <c r="F1328" s="82"/>
      <c r="G1328" s="106"/>
      <c r="H1328" s="84"/>
      <c r="I1328" s="85"/>
      <c r="J1328" s="85">
        <f>SUM(J1329:J1332)</f>
        <v>0</v>
      </c>
    </row>
    <row r="1329" spans="1:10" ht="213.75" x14ac:dyDescent="0.25">
      <c r="A1329" s="67"/>
      <c r="B1329" s="68" t="str">
        <f>IF(TRIM(I1329)&lt;&gt;"",COUNTA($I$8:I1329),"")</f>
        <v/>
      </c>
      <c r="C1329" s="67"/>
      <c r="D1329" s="69"/>
      <c r="E1329" s="70" t="s">
        <v>1666</v>
      </c>
      <c r="F1329" s="70" t="s">
        <v>1667</v>
      </c>
      <c r="G1329" s="71"/>
      <c r="H1329" s="72"/>
      <c r="I1329" s="204"/>
      <c r="J1329" s="204" t="str">
        <f t="shared" si="39"/>
        <v/>
      </c>
    </row>
    <row r="1330" spans="1:10" ht="112.5" x14ac:dyDescent="0.25">
      <c r="A1330" s="73"/>
      <c r="B1330" s="74">
        <f>IF(TRIM(I1330)&lt;&gt;"",COUNTA($I$8:I1330),"")</f>
        <v>1005</v>
      </c>
      <c r="C1330" s="73"/>
      <c r="D1330" s="75"/>
      <c r="E1330" s="76"/>
      <c r="F1330" s="76" t="s">
        <v>36</v>
      </c>
      <c r="G1330" s="77" t="s">
        <v>368</v>
      </c>
      <c r="H1330" s="78">
        <v>9130</v>
      </c>
      <c r="I1330" s="203">
        <v>0</v>
      </c>
      <c r="J1330" s="205">
        <f t="shared" si="39"/>
        <v>0</v>
      </c>
    </row>
    <row r="1331" spans="1:10" ht="202.5" x14ac:dyDescent="0.25">
      <c r="A1331" s="73"/>
      <c r="B1331" s="74">
        <f>IF(TRIM(I1331)&lt;&gt;"",COUNTA($I$8:I1331),"")</f>
        <v>1006</v>
      </c>
      <c r="C1331" s="73"/>
      <c r="D1331" s="75"/>
      <c r="E1331" s="76" t="s">
        <v>1668</v>
      </c>
      <c r="F1331" s="76" t="s">
        <v>37</v>
      </c>
      <c r="G1331" s="77" t="s">
        <v>28</v>
      </c>
      <c r="H1331" s="78">
        <v>23738</v>
      </c>
      <c r="I1331" s="203">
        <v>0</v>
      </c>
      <c r="J1331" s="205">
        <f t="shared" si="39"/>
        <v>0</v>
      </c>
    </row>
    <row r="1332" spans="1:10" ht="168.75" x14ac:dyDescent="0.25">
      <c r="A1332" s="67"/>
      <c r="B1332" s="68">
        <f>IF(TRIM(I1332)&lt;&gt;"",COUNTA($I$8:I1332),"")</f>
        <v>1007</v>
      </c>
      <c r="C1332" s="67"/>
      <c r="D1332" s="69"/>
      <c r="E1332" s="70" t="s">
        <v>38</v>
      </c>
      <c r="F1332" s="70" t="s">
        <v>1672</v>
      </c>
      <c r="G1332" s="71" t="s">
        <v>33</v>
      </c>
      <c r="H1332" s="72">
        <v>200</v>
      </c>
      <c r="I1332" s="203">
        <v>0</v>
      </c>
      <c r="J1332" s="204">
        <f t="shared" si="39"/>
        <v>0</v>
      </c>
    </row>
    <row r="1333" spans="1:10" x14ac:dyDescent="0.25">
      <c r="A1333" s="79">
        <v>3</v>
      </c>
      <c r="B1333" s="79" t="str">
        <f>IF(TRIM(I1333)&lt;&gt;"",COUNTA($I$8:I1333),"")</f>
        <v/>
      </c>
      <c r="C1333" s="79" t="s">
        <v>132</v>
      </c>
      <c r="D1333" s="80" t="s">
        <v>132</v>
      </c>
      <c r="E1333" s="81" t="s">
        <v>136</v>
      </c>
      <c r="F1333" s="82"/>
      <c r="G1333" s="106"/>
      <c r="H1333" s="84"/>
      <c r="I1333" s="85"/>
      <c r="J1333" s="85">
        <f>SUM(J1334:J1349)</f>
        <v>0</v>
      </c>
    </row>
    <row r="1334" spans="1:10" ht="247.5" x14ac:dyDescent="0.25">
      <c r="A1334" s="67"/>
      <c r="B1334" s="68" t="str">
        <f>IF(TRIM(I1334)&lt;&gt;"",COUNTA($I$8:I1334),"")</f>
        <v/>
      </c>
      <c r="C1334" s="67"/>
      <c r="D1334" s="69"/>
      <c r="E1334" s="70" t="s">
        <v>39</v>
      </c>
      <c r="F1334" s="70" t="s">
        <v>40</v>
      </c>
      <c r="G1334" s="71"/>
      <c r="H1334" s="72"/>
      <c r="I1334" s="204"/>
      <c r="J1334" s="204" t="str">
        <f t="shared" si="39"/>
        <v/>
      </c>
    </row>
    <row r="1335" spans="1:10" ht="123.75" x14ac:dyDescent="0.25">
      <c r="A1335" s="73"/>
      <c r="B1335" s="74">
        <f>IF(TRIM(I1335)&lt;&gt;"",COUNTA($I$8:I1335),"")</f>
        <v>1008</v>
      </c>
      <c r="C1335" s="73"/>
      <c r="D1335" s="75"/>
      <c r="E1335" s="76"/>
      <c r="F1335" s="76" t="s">
        <v>41</v>
      </c>
      <c r="G1335" s="77" t="s">
        <v>368</v>
      </c>
      <c r="H1335" s="78">
        <v>7126.6</v>
      </c>
      <c r="I1335" s="203">
        <v>0</v>
      </c>
      <c r="J1335" s="205">
        <f t="shared" si="39"/>
        <v>0</v>
      </c>
    </row>
    <row r="1336" spans="1:10" ht="247.5" x14ac:dyDescent="0.25">
      <c r="A1336" s="73"/>
      <c r="B1336" s="74" t="str">
        <f>IF(TRIM(I1336)&lt;&gt;"",COUNTA($I$8:I1336),"")</f>
        <v/>
      </c>
      <c r="C1336" s="73"/>
      <c r="D1336" s="75"/>
      <c r="E1336" s="76" t="s">
        <v>970</v>
      </c>
      <c r="F1336" s="76" t="s">
        <v>42</v>
      </c>
      <c r="G1336" s="77"/>
      <c r="H1336" s="78"/>
      <c r="I1336" s="205"/>
      <c r="J1336" s="205" t="str">
        <f t="shared" si="39"/>
        <v/>
      </c>
    </row>
    <row r="1337" spans="1:10" ht="123.75" x14ac:dyDescent="0.25">
      <c r="A1337" s="73"/>
      <c r="B1337" s="74">
        <f>IF(TRIM(I1337)&lt;&gt;"",COUNTA($I$8:I1337),"")</f>
        <v>1009</v>
      </c>
      <c r="C1337" s="73"/>
      <c r="D1337" s="75"/>
      <c r="E1337" s="76"/>
      <c r="F1337" s="76" t="s">
        <v>41</v>
      </c>
      <c r="G1337" s="77" t="s">
        <v>368</v>
      </c>
      <c r="H1337" s="78">
        <v>1390.7</v>
      </c>
      <c r="I1337" s="203">
        <v>0</v>
      </c>
      <c r="J1337" s="205">
        <f t="shared" si="39"/>
        <v>0</v>
      </c>
    </row>
    <row r="1338" spans="1:10" ht="247.5" x14ac:dyDescent="0.25">
      <c r="A1338" s="67"/>
      <c r="B1338" s="68" t="str">
        <f>IF(TRIM(I1338)&lt;&gt;"",COUNTA($I$8:I1338),"")</f>
        <v/>
      </c>
      <c r="C1338" s="67"/>
      <c r="D1338" s="69"/>
      <c r="E1338" s="70" t="s">
        <v>429</v>
      </c>
      <c r="F1338" s="70" t="s">
        <v>42</v>
      </c>
      <c r="G1338" s="71"/>
      <c r="H1338" s="72"/>
      <c r="I1338" s="204"/>
      <c r="J1338" s="204" t="str">
        <f t="shared" si="39"/>
        <v/>
      </c>
    </row>
    <row r="1339" spans="1:10" ht="123.75" x14ac:dyDescent="0.25">
      <c r="A1339" s="73"/>
      <c r="B1339" s="74">
        <f>IF(TRIM(I1339)&lt;&gt;"",COUNTA($I$8:I1339),"")</f>
        <v>1010</v>
      </c>
      <c r="C1339" s="73"/>
      <c r="D1339" s="75"/>
      <c r="E1339" s="76"/>
      <c r="F1339" s="76" t="s">
        <v>41</v>
      </c>
      <c r="G1339" s="77" t="s">
        <v>368</v>
      </c>
      <c r="H1339" s="78">
        <v>278.7</v>
      </c>
      <c r="I1339" s="203">
        <v>0</v>
      </c>
      <c r="J1339" s="205">
        <f t="shared" si="39"/>
        <v>0</v>
      </c>
    </row>
    <row r="1340" spans="1:10" ht="258.75" x14ac:dyDescent="0.25">
      <c r="A1340" s="67"/>
      <c r="B1340" s="68" t="str">
        <f>IF(TRIM(I1340)&lt;&gt;"",COUNTA($I$8:I1340),"")</f>
        <v/>
      </c>
      <c r="C1340" s="67"/>
      <c r="D1340" s="69"/>
      <c r="E1340" s="70" t="s">
        <v>430</v>
      </c>
      <c r="F1340" s="70" t="s">
        <v>43</v>
      </c>
      <c r="G1340" s="71"/>
      <c r="H1340" s="72"/>
      <c r="I1340" s="204"/>
      <c r="J1340" s="204" t="str">
        <f t="shared" si="39"/>
        <v/>
      </c>
    </row>
    <row r="1341" spans="1:10" ht="157.5" x14ac:dyDescent="0.25">
      <c r="A1341" s="73"/>
      <c r="B1341" s="74">
        <f>IF(TRIM(I1341)&lt;&gt;"",COUNTA($I$8:I1341),"")</f>
        <v>1011</v>
      </c>
      <c r="C1341" s="73"/>
      <c r="D1341" s="75"/>
      <c r="E1341" s="76"/>
      <c r="F1341" s="76" t="s">
        <v>44</v>
      </c>
      <c r="G1341" s="77" t="s">
        <v>368</v>
      </c>
      <c r="H1341" s="78">
        <v>138.5</v>
      </c>
      <c r="I1341" s="203">
        <v>0</v>
      </c>
      <c r="J1341" s="205">
        <f t="shared" si="39"/>
        <v>0</v>
      </c>
    </row>
    <row r="1342" spans="1:10" ht="78.75" x14ac:dyDescent="0.25">
      <c r="A1342" s="73"/>
      <c r="B1342" s="74">
        <f>IF(TRIM(I1342)&lt;&gt;"",COUNTA($I$8:I1342),"")</f>
        <v>1012</v>
      </c>
      <c r="C1342" s="73"/>
      <c r="D1342" s="75"/>
      <c r="E1342" s="76" t="s">
        <v>971</v>
      </c>
      <c r="F1342" s="76"/>
      <c r="G1342" s="77" t="s">
        <v>368</v>
      </c>
      <c r="H1342" s="78">
        <v>19.2</v>
      </c>
      <c r="I1342" s="203">
        <v>0</v>
      </c>
      <c r="J1342" s="205">
        <f t="shared" si="39"/>
        <v>0</v>
      </c>
    </row>
    <row r="1343" spans="1:10" ht="22.5" x14ac:dyDescent="0.25">
      <c r="A1343" s="73"/>
      <c r="B1343" s="74">
        <f>IF(TRIM(I1343)&lt;&gt;"",COUNTA($I$8:I1343),"")</f>
        <v>1013</v>
      </c>
      <c r="C1343" s="73"/>
      <c r="D1343" s="75"/>
      <c r="E1343" s="76" t="s">
        <v>972</v>
      </c>
      <c r="F1343" s="76"/>
      <c r="G1343" s="77" t="s">
        <v>973</v>
      </c>
      <c r="H1343" s="78">
        <v>4</v>
      </c>
      <c r="I1343" s="203">
        <v>0</v>
      </c>
      <c r="J1343" s="205">
        <f t="shared" si="39"/>
        <v>0</v>
      </c>
    </row>
    <row r="1344" spans="1:10" ht="56.25" x14ac:dyDescent="0.25">
      <c r="A1344" s="73"/>
      <c r="B1344" s="74">
        <f>IF(TRIM(I1344)&lt;&gt;"",COUNTA($I$8:I1344),"")</f>
        <v>1014</v>
      </c>
      <c r="C1344" s="73"/>
      <c r="D1344" s="75"/>
      <c r="E1344" s="76" t="s">
        <v>974</v>
      </c>
      <c r="F1344" s="156"/>
      <c r="G1344" s="157" t="s">
        <v>368</v>
      </c>
      <c r="H1344" s="78">
        <v>176.4</v>
      </c>
      <c r="I1344" s="203">
        <v>0</v>
      </c>
      <c r="J1344" s="205">
        <f t="shared" si="39"/>
        <v>0</v>
      </c>
    </row>
    <row r="1345" spans="1:10" ht="247.5" x14ac:dyDescent="0.25">
      <c r="A1345" s="73"/>
      <c r="B1345" s="74">
        <f>IF(TRIM(I1345)&lt;&gt;"",COUNTA($I$8:I1345),"")</f>
        <v>1015</v>
      </c>
      <c r="C1345" s="73"/>
      <c r="D1345" s="75"/>
      <c r="E1345" s="76" t="s">
        <v>431</v>
      </c>
      <c r="F1345" s="76" t="s">
        <v>45</v>
      </c>
      <c r="G1345" s="77" t="s">
        <v>368</v>
      </c>
      <c r="H1345" s="78">
        <v>88</v>
      </c>
      <c r="I1345" s="203">
        <v>0</v>
      </c>
      <c r="J1345" s="205">
        <f t="shared" si="39"/>
        <v>0</v>
      </c>
    </row>
    <row r="1346" spans="1:10" ht="247.5" x14ac:dyDescent="0.25">
      <c r="A1346" s="73"/>
      <c r="B1346" s="74">
        <f>IF(TRIM(I1346)&lt;&gt;"",COUNTA($I$8:I1346),"")</f>
        <v>1016</v>
      </c>
      <c r="C1346" s="73"/>
      <c r="D1346" s="75"/>
      <c r="E1346" s="76" t="s">
        <v>975</v>
      </c>
      <c r="F1346" s="76" t="s">
        <v>45</v>
      </c>
      <c r="G1346" s="77" t="s">
        <v>368</v>
      </c>
      <c r="H1346" s="78">
        <v>218.8</v>
      </c>
      <c r="I1346" s="203">
        <v>0</v>
      </c>
      <c r="J1346" s="205">
        <f t="shared" si="39"/>
        <v>0</v>
      </c>
    </row>
    <row r="1347" spans="1:10" ht="247.5" x14ac:dyDescent="0.25">
      <c r="A1347" s="73"/>
      <c r="B1347" s="74">
        <f>IF(TRIM(I1347)&lt;&gt;"",COUNTA($I$8:I1347),"")</f>
        <v>1017</v>
      </c>
      <c r="C1347" s="73"/>
      <c r="D1347" s="75"/>
      <c r="E1347" s="76" t="s">
        <v>976</v>
      </c>
      <c r="F1347" s="76" t="s">
        <v>45</v>
      </c>
      <c r="G1347" s="77" t="s">
        <v>368</v>
      </c>
      <c r="H1347" s="78">
        <v>88</v>
      </c>
      <c r="I1347" s="203">
        <v>0</v>
      </c>
      <c r="J1347" s="205">
        <f t="shared" si="39"/>
        <v>0</v>
      </c>
    </row>
    <row r="1348" spans="1:10" x14ac:dyDescent="0.25">
      <c r="A1348" s="73"/>
      <c r="B1348" s="74">
        <f>IF(TRIM(I1348)&lt;&gt;"",COUNTA($I$8:I1348),"")</f>
        <v>1018</v>
      </c>
      <c r="C1348" s="73"/>
      <c r="D1348" s="75"/>
      <c r="E1348" s="76" t="s">
        <v>46</v>
      </c>
      <c r="F1348" s="76"/>
      <c r="G1348" s="77" t="s">
        <v>368</v>
      </c>
      <c r="H1348" s="78">
        <v>7164.4</v>
      </c>
      <c r="I1348" s="203">
        <v>0</v>
      </c>
      <c r="J1348" s="205">
        <f t="shared" si="39"/>
        <v>0</v>
      </c>
    </row>
    <row r="1349" spans="1:10" ht="180" x14ac:dyDescent="0.25">
      <c r="A1349" s="73"/>
      <c r="B1349" s="74">
        <f>IF(TRIM(I1349)&lt;&gt;"",COUNTA($I$8:I1349),"")</f>
        <v>1019</v>
      </c>
      <c r="C1349" s="73"/>
      <c r="D1349" s="75"/>
      <c r="E1349" s="76" t="s">
        <v>977</v>
      </c>
      <c r="F1349" s="76" t="s">
        <v>978</v>
      </c>
      <c r="G1349" s="86" t="s">
        <v>368</v>
      </c>
      <c r="H1349" s="78">
        <v>187</v>
      </c>
      <c r="I1349" s="203">
        <v>0</v>
      </c>
      <c r="J1349" s="205">
        <f t="shared" si="39"/>
        <v>0</v>
      </c>
    </row>
    <row r="1350" spans="1:10" x14ac:dyDescent="0.25">
      <c r="A1350" s="79">
        <v>3</v>
      </c>
      <c r="B1350" s="79" t="str">
        <f>IF(TRIM(I1350)&lt;&gt;"",COUNTA($I$8:I1350),"")</f>
        <v/>
      </c>
      <c r="C1350" s="79" t="s">
        <v>132</v>
      </c>
      <c r="D1350" s="80" t="s">
        <v>132</v>
      </c>
      <c r="E1350" s="81" t="s">
        <v>141</v>
      </c>
      <c r="F1350" s="82"/>
      <c r="G1350" s="106"/>
      <c r="H1350" s="84"/>
      <c r="I1350" s="85"/>
      <c r="J1350" s="85">
        <f>SUM(J1351:J1356)</f>
        <v>0</v>
      </c>
    </row>
    <row r="1351" spans="1:10" ht="225" x14ac:dyDescent="0.25">
      <c r="A1351" s="73"/>
      <c r="B1351" s="74">
        <f>IF(TRIM(I1351)&lt;&gt;"",COUNTA($I$8:I1351),"")</f>
        <v>1020</v>
      </c>
      <c r="C1351" s="73"/>
      <c r="D1351" s="75"/>
      <c r="E1351" s="76" t="s">
        <v>979</v>
      </c>
      <c r="F1351" s="76" t="s">
        <v>980</v>
      </c>
      <c r="G1351" s="77" t="s">
        <v>33</v>
      </c>
      <c r="H1351" s="78">
        <v>4</v>
      </c>
      <c r="I1351" s="203">
        <v>0</v>
      </c>
      <c r="J1351" s="205">
        <f t="shared" si="39"/>
        <v>0</v>
      </c>
    </row>
    <row r="1352" spans="1:10" ht="202.5" x14ac:dyDescent="0.25">
      <c r="A1352" s="73"/>
      <c r="B1352" s="74">
        <f>IF(TRIM(I1352)&lt;&gt;"",COUNTA($I$8:I1352),"")</f>
        <v>1021</v>
      </c>
      <c r="C1352" s="73"/>
      <c r="D1352" s="75"/>
      <c r="E1352" s="76" t="s">
        <v>981</v>
      </c>
      <c r="F1352" s="76" t="s">
        <v>982</v>
      </c>
      <c r="G1352" s="77" t="s">
        <v>33</v>
      </c>
      <c r="H1352" s="78">
        <v>148</v>
      </c>
      <c r="I1352" s="203">
        <v>0</v>
      </c>
      <c r="J1352" s="205">
        <f t="shared" si="39"/>
        <v>0</v>
      </c>
    </row>
    <row r="1353" spans="1:10" ht="202.5" x14ac:dyDescent="0.25">
      <c r="A1353" s="73"/>
      <c r="B1353" s="74">
        <f>IF(TRIM(I1353)&lt;&gt;"",COUNTA($I$8:I1353),"")</f>
        <v>1022</v>
      </c>
      <c r="C1353" s="73"/>
      <c r="D1353" s="75"/>
      <c r="E1353" s="76" t="s">
        <v>983</v>
      </c>
      <c r="F1353" s="76" t="s">
        <v>47</v>
      </c>
      <c r="G1353" s="77" t="s">
        <v>33</v>
      </c>
      <c r="H1353" s="78">
        <v>250</v>
      </c>
      <c r="I1353" s="203">
        <v>0</v>
      </c>
      <c r="J1353" s="205">
        <f t="shared" si="39"/>
        <v>0</v>
      </c>
    </row>
    <row r="1354" spans="1:10" ht="202.5" x14ac:dyDescent="0.25">
      <c r="A1354" s="73"/>
      <c r="B1354" s="74">
        <f>IF(TRIM(I1354)&lt;&gt;"",COUNTA($I$8:I1354),"")</f>
        <v>1023</v>
      </c>
      <c r="C1354" s="73"/>
      <c r="D1354" s="75"/>
      <c r="E1354" s="76" t="s">
        <v>984</v>
      </c>
      <c r="F1354" s="76" t="s">
        <v>47</v>
      </c>
      <c r="G1354" s="77" t="s">
        <v>33</v>
      </c>
      <c r="H1354" s="78">
        <v>412</v>
      </c>
      <c r="I1354" s="203">
        <v>0</v>
      </c>
      <c r="J1354" s="205">
        <f t="shared" si="39"/>
        <v>0</v>
      </c>
    </row>
    <row r="1355" spans="1:10" ht="213.75" x14ac:dyDescent="0.25">
      <c r="A1355" s="73"/>
      <c r="B1355" s="74">
        <f>IF(TRIM(I1355)&lt;&gt;"",COUNTA($I$8:I1355),"")</f>
        <v>1024</v>
      </c>
      <c r="C1355" s="73"/>
      <c r="D1355" s="75"/>
      <c r="E1355" s="76" t="s">
        <v>48</v>
      </c>
      <c r="F1355" s="76" t="s">
        <v>49</v>
      </c>
      <c r="G1355" s="77" t="s">
        <v>33</v>
      </c>
      <c r="H1355" s="78">
        <v>1432</v>
      </c>
      <c r="I1355" s="203">
        <v>0</v>
      </c>
      <c r="J1355" s="205">
        <f t="shared" si="39"/>
        <v>0</v>
      </c>
    </row>
    <row r="1356" spans="1:10" ht="213.75" x14ac:dyDescent="0.25">
      <c r="A1356" s="73"/>
      <c r="B1356" s="74">
        <f>IF(TRIM(I1356)&lt;&gt;"",COUNTA($I$8:I1356),"")</f>
        <v>1025</v>
      </c>
      <c r="C1356" s="73"/>
      <c r="D1356" s="75"/>
      <c r="E1356" s="76" t="s">
        <v>50</v>
      </c>
      <c r="F1356" s="76" t="s">
        <v>51</v>
      </c>
      <c r="G1356" s="77" t="s">
        <v>33</v>
      </c>
      <c r="H1356" s="78">
        <v>647</v>
      </c>
      <c r="I1356" s="203">
        <v>0</v>
      </c>
      <c r="J1356" s="205">
        <f t="shared" si="39"/>
        <v>0</v>
      </c>
    </row>
    <row r="1357" spans="1:10" x14ac:dyDescent="0.25">
      <c r="A1357" s="79">
        <v>3</v>
      </c>
      <c r="B1357" s="79" t="str">
        <f>IF(TRIM(I1357)&lt;&gt;"",COUNTA($I$8:I1357),"")</f>
        <v/>
      </c>
      <c r="C1357" s="79" t="s">
        <v>132</v>
      </c>
      <c r="D1357" s="80" t="s">
        <v>132</v>
      </c>
      <c r="E1357" s="81" t="s">
        <v>137</v>
      </c>
      <c r="F1357" s="82"/>
      <c r="G1357" s="106"/>
      <c r="H1357" s="84"/>
      <c r="I1357" s="85"/>
      <c r="J1357" s="85">
        <f>SUM(J1358:J1364)</f>
        <v>0</v>
      </c>
    </row>
    <row r="1358" spans="1:10" ht="202.5" x14ac:dyDescent="0.25">
      <c r="A1358" s="73"/>
      <c r="B1358" s="74">
        <f>IF(TRIM(I1358)&lt;&gt;"",COUNTA($I$8:I1358),"")</f>
        <v>1026</v>
      </c>
      <c r="C1358" s="73"/>
      <c r="D1358" s="75"/>
      <c r="E1358" s="76" t="s">
        <v>52</v>
      </c>
      <c r="F1358" s="76" t="s">
        <v>53</v>
      </c>
      <c r="G1358" s="77" t="s">
        <v>33</v>
      </c>
      <c r="H1358" s="78">
        <v>21</v>
      </c>
      <c r="I1358" s="203">
        <v>0</v>
      </c>
      <c r="J1358" s="205">
        <f t="shared" si="39"/>
        <v>0</v>
      </c>
    </row>
    <row r="1359" spans="1:10" ht="168.75" x14ac:dyDescent="0.25">
      <c r="A1359" s="73"/>
      <c r="B1359" s="74">
        <f>IF(TRIM(I1359)&lt;&gt;"",COUNTA($I$8:I1359),"")</f>
        <v>1027</v>
      </c>
      <c r="C1359" s="73"/>
      <c r="D1359" s="75"/>
      <c r="E1359" s="76" t="s">
        <v>54</v>
      </c>
      <c r="F1359" s="76" t="s">
        <v>55</v>
      </c>
      <c r="G1359" s="77" t="s">
        <v>33</v>
      </c>
      <c r="H1359" s="78">
        <v>149</v>
      </c>
      <c r="I1359" s="203">
        <v>0</v>
      </c>
      <c r="J1359" s="205">
        <f t="shared" si="39"/>
        <v>0</v>
      </c>
    </row>
    <row r="1360" spans="1:10" ht="22.5" x14ac:dyDescent="0.25">
      <c r="A1360" s="73"/>
      <c r="B1360" s="74">
        <f>IF(TRIM(I1360)&lt;&gt;"",COUNTA($I$8:I1360),"")</f>
        <v>1028</v>
      </c>
      <c r="C1360" s="73"/>
      <c r="D1360" s="75"/>
      <c r="E1360" s="76" t="s">
        <v>56</v>
      </c>
      <c r="F1360" s="76"/>
      <c r="G1360" s="77" t="s">
        <v>33</v>
      </c>
      <c r="H1360" s="78">
        <v>68</v>
      </c>
      <c r="I1360" s="203">
        <v>0</v>
      </c>
      <c r="J1360" s="205">
        <f t="shared" si="39"/>
        <v>0</v>
      </c>
    </row>
    <row r="1361" spans="1:10" ht="168.75" x14ac:dyDescent="0.25">
      <c r="A1361" s="73"/>
      <c r="B1361" s="74">
        <f>IF(TRIM(I1361)&lt;&gt;"",COUNTA($I$8:I1361),"")</f>
        <v>1029</v>
      </c>
      <c r="C1361" s="73"/>
      <c r="D1361" s="75"/>
      <c r="E1361" s="76" t="s">
        <v>57</v>
      </c>
      <c r="F1361" s="76" t="s">
        <v>55</v>
      </c>
      <c r="G1361" s="77" t="s">
        <v>33</v>
      </c>
      <c r="H1361" s="78">
        <v>98</v>
      </c>
      <c r="I1361" s="203">
        <v>0</v>
      </c>
      <c r="J1361" s="205">
        <f t="shared" si="39"/>
        <v>0</v>
      </c>
    </row>
    <row r="1362" spans="1:10" ht="146.25" x14ac:dyDescent="0.25">
      <c r="A1362" s="73"/>
      <c r="B1362" s="74">
        <f>IF(TRIM(I1362)&lt;&gt;"",COUNTA($I$8:I1362),"")</f>
        <v>1030</v>
      </c>
      <c r="C1362" s="73"/>
      <c r="D1362" s="75"/>
      <c r="E1362" s="76" t="s">
        <v>58</v>
      </c>
      <c r="F1362" s="76" t="s">
        <v>59</v>
      </c>
      <c r="G1362" s="77" t="s">
        <v>33</v>
      </c>
      <c r="H1362" s="78">
        <v>90</v>
      </c>
      <c r="I1362" s="203">
        <v>0</v>
      </c>
      <c r="J1362" s="205">
        <f t="shared" si="39"/>
        <v>0</v>
      </c>
    </row>
    <row r="1363" spans="1:10" ht="180" x14ac:dyDescent="0.25">
      <c r="A1363" s="73"/>
      <c r="B1363" s="74">
        <f>IF(TRIM(I1363)&lt;&gt;"",COUNTA($I$8:I1363),"")</f>
        <v>1031</v>
      </c>
      <c r="C1363" s="73"/>
      <c r="D1363" s="75"/>
      <c r="E1363" s="76" t="s">
        <v>60</v>
      </c>
      <c r="F1363" s="76" t="s">
        <v>61</v>
      </c>
      <c r="G1363" s="77" t="s">
        <v>33</v>
      </c>
      <c r="H1363" s="78">
        <v>7</v>
      </c>
      <c r="I1363" s="203">
        <v>0</v>
      </c>
      <c r="J1363" s="205">
        <f t="shared" si="39"/>
        <v>0</v>
      </c>
    </row>
    <row r="1364" spans="1:10" ht="180" x14ac:dyDescent="0.25">
      <c r="A1364" s="73"/>
      <c r="B1364" s="74">
        <f>IF(TRIM(I1364)&lt;&gt;"",COUNTA($I$8:I1364),"")</f>
        <v>1032</v>
      </c>
      <c r="C1364" s="73"/>
      <c r="D1364" s="75"/>
      <c r="E1364" s="76" t="s">
        <v>62</v>
      </c>
      <c r="F1364" s="76" t="s">
        <v>61</v>
      </c>
      <c r="G1364" s="77" t="s">
        <v>33</v>
      </c>
      <c r="H1364" s="78">
        <v>4</v>
      </c>
      <c r="I1364" s="203">
        <v>0</v>
      </c>
      <c r="J1364" s="205">
        <f t="shared" si="39"/>
        <v>0</v>
      </c>
    </row>
    <row r="1365" spans="1:10" x14ac:dyDescent="0.25">
      <c r="A1365" s="79">
        <v>3</v>
      </c>
      <c r="B1365" s="79" t="str">
        <f>IF(TRIM(I1365)&lt;&gt;"",COUNTA($I$8:I1365),"")</f>
        <v/>
      </c>
      <c r="C1365" s="79" t="s">
        <v>132</v>
      </c>
      <c r="D1365" s="80" t="s">
        <v>132</v>
      </c>
      <c r="E1365" s="81" t="s">
        <v>138</v>
      </c>
      <c r="F1365" s="82"/>
      <c r="G1365" s="106"/>
      <c r="H1365" s="84"/>
      <c r="I1365" s="85"/>
      <c r="J1365" s="85">
        <f>SUM(J1366:J1369)</f>
        <v>0</v>
      </c>
    </row>
    <row r="1366" spans="1:10" ht="270" x14ac:dyDescent="0.25">
      <c r="A1366" s="73"/>
      <c r="B1366" s="74">
        <f>IF(TRIM(I1366)&lt;&gt;"",COUNTA($I$8:I1366),"")</f>
        <v>1033</v>
      </c>
      <c r="C1366" s="73"/>
      <c r="D1366" s="75"/>
      <c r="E1366" s="76" t="s">
        <v>63</v>
      </c>
      <c r="F1366" s="76" t="s">
        <v>64</v>
      </c>
      <c r="G1366" s="77" t="s">
        <v>368</v>
      </c>
      <c r="H1366" s="78">
        <v>9130.1</v>
      </c>
      <c r="I1366" s="203">
        <v>0</v>
      </c>
      <c r="J1366" s="205">
        <f t="shared" ref="J1366:J1429" si="40">IF(ISNUMBER(H1366),ROUND(H1366*I1366,2),"")</f>
        <v>0</v>
      </c>
    </row>
    <row r="1367" spans="1:10" ht="90" x14ac:dyDescent="0.25">
      <c r="A1367" s="73"/>
      <c r="B1367" s="74">
        <f>IF(TRIM(I1367)&lt;&gt;"",COUNTA($I$8:I1367),"")</f>
        <v>1034</v>
      </c>
      <c r="C1367" s="73"/>
      <c r="D1367" s="75"/>
      <c r="E1367" s="76" t="s">
        <v>65</v>
      </c>
      <c r="F1367" s="76" t="s">
        <v>66</v>
      </c>
      <c r="G1367" s="77" t="s">
        <v>368</v>
      </c>
      <c r="H1367" s="78">
        <v>9130.1</v>
      </c>
      <c r="I1367" s="203">
        <v>0</v>
      </c>
      <c r="J1367" s="205">
        <f t="shared" si="40"/>
        <v>0</v>
      </c>
    </row>
    <row r="1368" spans="1:10" ht="90" x14ac:dyDescent="0.25">
      <c r="A1368" s="67"/>
      <c r="B1368" s="68">
        <f>IF(TRIM(I1368)&lt;&gt;"",COUNTA($I$8:I1368),"")</f>
        <v>1035</v>
      </c>
      <c r="C1368" s="67"/>
      <c r="D1368" s="69"/>
      <c r="E1368" s="70" t="s">
        <v>67</v>
      </c>
      <c r="F1368" s="70" t="s">
        <v>68</v>
      </c>
      <c r="G1368" s="71" t="s">
        <v>21</v>
      </c>
      <c r="H1368" s="72">
        <v>1</v>
      </c>
      <c r="I1368" s="203">
        <v>0</v>
      </c>
      <c r="J1368" s="204">
        <f t="shared" si="40"/>
        <v>0</v>
      </c>
    </row>
    <row r="1369" spans="1:10" ht="22.5" x14ac:dyDescent="0.25">
      <c r="A1369" s="73"/>
      <c r="B1369" s="74">
        <f>IF(TRIM(I1369)&lt;&gt;"",COUNTA($I$8:I1369),"")</f>
        <v>1036</v>
      </c>
      <c r="C1369" s="73"/>
      <c r="D1369" s="75"/>
      <c r="E1369" s="76" t="s">
        <v>985</v>
      </c>
      <c r="F1369" s="76"/>
      <c r="G1369" s="77" t="s">
        <v>21</v>
      </c>
      <c r="H1369" s="78">
        <v>62</v>
      </c>
      <c r="I1369" s="203">
        <v>0</v>
      </c>
      <c r="J1369" s="205">
        <f t="shared" si="40"/>
        <v>0</v>
      </c>
    </row>
    <row r="1370" spans="1:10" x14ac:dyDescent="0.25">
      <c r="A1370" s="62">
        <v>2</v>
      </c>
      <c r="B1370" s="62" t="str">
        <f>IF(TRIM(I1370)&lt;&gt;"",COUNTA($I$8:I1370),"")</f>
        <v/>
      </c>
      <c r="C1370" s="62" t="s">
        <v>132</v>
      </c>
      <c r="D1370" s="63" t="s">
        <v>132</v>
      </c>
      <c r="E1370" s="64" t="s">
        <v>140</v>
      </c>
      <c r="F1370" s="64"/>
      <c r="G1370" s="65"/>
      <c r="H1370" s="96"/>
      <c r="I1370" s="173"/>
      <c r="J1370" s="66">
        <f>J1371+J1397</f>
        <v>0</v>
      </c>
    </row>
    <row r="1371" spans="1:10" x14ac:dyDescent="0.25">
      <c r="A1371" s="79">
        <v>3</v>
      </c>
      <c r="B1371" s="79" t="str">
        <f>IF(TRIM(I1371)&lt;&gt;"",COUNTA($I$8:I1371),"")</f>
        <v/>
      </c>
      <c r="C1371" s="79" t="s">
        <v>132</v>
      </c>
      <c r="D1371" s="80" t="s">
        <v>132</v>
      </c>
      <c r="E1371" s="81" t="s">
        <v>139</v>
      </c>
      <c r="F1371" s="82"/>
      <c r="G1371" s="106"/>
      <c r="H1371" s="84"/>
      <c r="I1371" s="85"/>
      <c r="J1371" s="85">
        <f>SUM(J1372:J1396)</f>
        <v>0</v>
      </c>
    </row>
    <row r="1372" spans="1:10" x14ac:dyDescent="0.25">
      <c r="A1372" s="73"/>
      <c r="B1372" s="74">
        <f>IF(TRIM(I1372)&lt;&gt;"",COUNTA($I$8:I1372),"")</f>
        <v>1037</v>
      </c>
      <c r="C1372" s="73"/>
      <c r="D1372" s="75"/>
      <c r="E1372" s="76" t="s">
        <v>69</v>
      </c>
      <c r="F1372" s="76"/>
      <c r="G1372" s="77" t="s">
        <v>33</v>
      </c>
      <c r="H1372" s="78">
        <v>239</v>
      </c>
      <c r="I1372" s="203">
        <v>0</v>
      </c>
      <c r="J1372" s="205">
        <f t="shared" si="40"/>
        <v>0</v>
      </c>
    </row>
    <row r="1373" spans="1:10" ht="22.5" x14ac:dyDescent="0.25">
      <c r="A1373" s="73"/>
      <c r="B1373" s="74">
        <f>IF(TRIM(I1373)&lt;&gt;"",COUNTA($I$8:I1373),"")</f>
        <v>1038</v>
      </c>
      <c r="C1373" s="73"/>
      <c r="D1373" s="75"/>
      <c r="E1373" s="76" t="s">
        <v>1669</v>
      </c>
      <c r="F1373" s="76"/>
      <c r="G1373" s="77" t="s">
        <v>28</v>
      </c>
      <c r="H1373" s="78">
        <v>32652</v>
      </c>
      <c r="I1373" s="203">
        <v>0</v>
      </c>
      <c r="J1373" s="205">
        <f t="shared" si="40"/>
        <v>0</v>
      </c>
    </row>
    <row r="1374" spans="1:10" ht="33.75" x14ac:dyDescent="0.25">
      <c r="A1374" s="73"/>
      <c r="B1374" s="74">
        <f>IF(TRIM(I1374)&lt;&gt;"",COUNTA($I$8:I1374),"")</f>
        <v>1039</v>
      </c>
      <c r="C1374" s="73"/>
      <c r="D1374" s="75"/>
      <c r="E1374" s="76" t="s">
        <v>1664</v>
      </c>
      <c r="F1374" s="76"/>
      <c r="G1374" s="77" t="s">
        <v>28</v>
      </c>
      <c r="H1374" s="78">
        <v>1600</v>
      </c>
      <c r="I1374" s="203">
        <v>0</v>
      </c>
      <c r="J1374" s="205">
        <f t="shared" ref="J1374:J1375" si="41">IF(ISNUMBER(H1374),ROUND(H1374*I1374,2),"")</f>
        <v>0</v>
      </c>
    </row>
    <row r="1375" spans="1:10" ht="33.75" x14ac:dyDescent="0.25">
      <c r="A1375" s="73"/>
      <c r="B1375" s="74">
        <f>IF(TRIM(I1375)&lt;&gt;"",COUNTA($I$8:I1375),"")</f>
        <v>1040</v>
      </c>
      <c r="C1375" s="73"/>
      <c r="D1375" s="75"/>
      <c r="E1375" s="76" t="s">
        <v>1665</v>
      </c>
      <c r="F1375" s="76"/>
      <c r="G1375" s="77" t="s">
        <v>28</v>
      </c>
      <c r="H1375" s="78">
        <v>1600</v>
      </c>
      <c r="I1375" s="203">
        <v>0</v>
      </c>
      <c r="J1375" s="205">
        <f t="shared" si="41"/>
        <v>0</v>
      </c>
    </row>
    <row r="1376" spans="1:10" ht="22.5" x14ac:dyDescent="0.25">
      <c r="A1376" s="73"/>
      <c r="B1376" s="74">
        <f>IF(TRIM(I1376)&lt;&gt;"",COUNTA($I$8:I1376),"")</f>
        <v>1041</v>
      </c>
      <c r="C1376" s="73"/>
      <c r="D1376" s="75"/>
      <c r="E1376" s="76" t="s">
        <v>70</v>
      </c>
      <c r="F1376" s="76"/>
      <c r="G1376" s="77" t="s">
        <v>31</v>
      </c>
      <c r="H1376" s="78">
        <v>44330</v>
      </c>
      <c r="I1376" s="203">
        <v>0</v>
      </c>
      <c r="J1376" s="205">
        <f t="shared" si="40"/>
        <v>0</v>
      </c>
    </row>
    <row r="1377" spans="1:10" ht="90" x14ac:dyDescent="0.25">
      <c r="A1377" s="73"/>
      <c r="B1377" s="74">
        <f>IF(TRIM(I1377)&lt;&gt;"",COUNTA($I$8:I1377),"")</f>
        <v>1042</v>
      </c>
      <c r="C1377" s="73"/>
      <c r="D1377" s="75"/>
      <c r="E1377" s="76" t="s">
        <v>71</v>
      </c>
      <c r="F1377" s="76"/>
      <c r="G1377" s="77" t="s">
        <v>31</v>
      </c>
      <c r="H1377" s="78">
        <v>44330</v>
      </c>
      <c r="I1377" s="203">
        <v>0</v>
      </c>
      <c r="J1377" s="205">
        <f t="shared" si="40"/>
        <v>0</v>
      </c>
    </row>
    <row r="1378" spans="1:10" ht="45" x14ac:dyDescent="0.25">
      <c r="A1378" s="73"/>
      <c r="B1378" s="74">
        <f>IF(TRIM(I1378)&lt;&gt;"",COUNTA($I$8:I1378),"")</f>
        <v>1043</v>
      </c>
      <c r="C1378" s="73"/>
      <c r="D1378" s="75"/>
      <c r="E1378" s="76" t="s">
        <v>424</v>
      </c>
      <c r="F1378" s="76"/>
      <c r="G1378" s="77" t="s">
        <v>28</v>
      </c>
      <c r="H1378" s="78">
        <v>706</v>
      </c>
      <c r="I1378" s="203">
        <v>0</v>
      </c>
      <c r="J1378" s="205">
        <f t="shared" si="40"/>
        <v>0</v>
      </c>
    </row>
    <row r="1379" spans="1:10" ht="45" x14ac:dyDescent="0.25">
      <c r="A1379" s="73"/>
      <c r="B1379" s="74">
        <f>IF(TRIM(I1379)&lt;&gt;"",COUNTA($I$8:I1379),"")</f>
        <v>1044</v>
      </c>
      <c r="C1379" s="73"/>
      <c r="D1379" s="75"/>
      <c r="E1379" s="76" t="s">
        <v>986</v>
      </c>
      <c r="F1379" s="76"/>
      <c r="G1379" s="77" t="s">
        <v>28</v>
      </c>
      <c r="H1379" s="78">
        <v>16199</v>
      </c>
      <c r="I1379" s="203">
        <v>0</v>
      </c>
      <c r="J1379" s="205">
        <f t="shared" si="40"/>
        <v>0</v>
      </c>
    </row>
    <row r="1380" spans="1:10" ht="33.75" x14ac:dyDescent="0.25">
      <c r="A1380" s="73"/>
      <c r="B1380" s="74">
        <f>IF(TRIM(I1380)&lt;&gt;"",COUNTA($I$8:I1380),"")</f>
        <v>1045</v>
      </c>
      <c r="C1380" s="73"/>
      <c r="D1380" s="75"/>
      <c r="E1380" s="76" t="s">
        <v>72</v>
      </c>
      <c r="F1380" s="76"/>
      <c r="G1380" s="77" t="s">
        <v>28</v>
      </c>
      <c r="H1380" s="78">
        <v>12206</v>
      </c>
      <c r="I1380" s="203">
        <v>0</v>
      </c>
      <c r="J1380" s="205">
        <f t="shared" si="40"/>
        <v>0</v>
      </c>
    </row>
    <row r="1381" spans="1:10" x14ac:dyDescent="0.25">
      <c r="A1381" s="73"/>
      <c r="B1381" s="74">
        <f>IF(TRIM(I1381)&lt;&gt;"",COUNTA($I$8:I1381),"")</f>
        <v>1046</v>
      </c>
      <c r="C1381" s="73"/>
      <c r="D1381" s="75"/>
      <c r="E1381" s="76" t="s">
        <v>73</v>
      </c>
      <c r="F1381" s="76"/>
      <c r="G1381" s="77" t="s">
        <v>31</v>
      </c>
      <c r="H1381" s="78">
        <v>39215</v>
      </c>
      <c r="I1381" s="203">
        <v>0</v>
      </c>
      <c r="J1381" s="205">
        <f t="shared" si="40"/>
        <v>0</v>
      </c>
    </row>
    <row r="1382" spans="1:10" ht="22.5" x14ac:dyDescent="0.25">
      <c r="A1382" s="73"/>
      <c r="B1382" s="74">
        <f>IF(TRIM(I1382)&lt;&gt;"",COUNTA($I$8:I1382),"")</f>
        <v>1047</v>
      </c>
      <c r="C1382" s="73"/>
      <c r="D1382" s="75"/>
      <c r="E1382" s="76" t="s">
        <v>987</v>
      </c>
      <c r="F1382" s="76"/>
      <c r="G1382" s="77" t="s">
        <v>31</v>
      </c>
      <c r="H1382" s="78">
        <v>54</v>
      </c>
      <c r="I1382" s="203">
        <v>0</v>
      </c>
      <c r="J1382" s="205">
        <f t="shared" si="40"/>
        <v>0</v>
      </c>
    </row>
    <row r="1383" spans="1:10" ht="22.5" x14ac:dyDescent="0.25">
      <c r="A1383" s="73"/>
      <c r="B1383" s="74">
        <f>IF(TRIM(I1383)&lt;&gt;"",COUNTA($I$8:I1383),"")</f>
        <v>1048</v>
      </c>
      <c r="C1383" s="73"/>
      <c r="D1383" s="75"/>
      <c r="E1383" s="76" t="s">
        <v>988</v>
      </c>
      <c r="F1383" s="76"/>
      <c r="G1383" s="77" t="s">
        <v>28</v>
      </c>
      <c r="H1383" s="78">
        <v>1.9</v>
      </c>
      <c r="I1383" s="203">
        <v>0</v>
      </c>
      <c r="J1383" s="205">
        <f t="shared" si="40"/>
        <v>0</v>
      </c>
    </row>
    <row r="1384" spans="1:10" ht="22.5" x14ac:dyDescent="0.25">
      <c r="A1384" s="73"/>
      <c r="B1384" s="74">
        <f>IF(TRIM(I1384)&lt;&gt;"",COUNTA($I$8:I1384),"")</f>
        <v>1049</v>
      </c>
      <c r="C1384" s="73"/>
      <c r="D1384" s="75"/>
      <c r="E1384" s="76" t="s">
        <v>989</v>
      </c>
      <c r="F1384" s="76"/>
      <c r="G1384" s="77" t="s">
        <v>31</v>
      </c>
      <c r="H1384" s="78">
        <v>36.5</v>
      </c>
      <c r="I1384" s="203">
        <v>0</v>
      </c>
      <c r="J1384" s="205">
        <f t="shared" si="40"/>
        <v>0</v>
      </c>
    </row>
    <row r="1385" spans="1:10" ht="22.5" x14ac:dyDescent="0.25">
      <c r="A1385" s="73"/>
      <c r="B1385" s="74">
        <f>IF(TRIM(I1385)&lt;&gt;"",COUNTA($I$8:I1385),"")</f>
        <v>1050</v>
      </c>
      <c r="C1385" s="73"/>
      <c r="D1385" s="75"/>
      <c r="E1385" s="76" t="s">
        <v>990</v>
      </c>
      <c r="F1385" s="76"/>
      <c r="G1385" s="77" t="s">
        <v>28</v>
      </c>
      <c r="H1385" s="78">
        <v>11.7</v>
      </c>
      <c r="I1385" s="203">
        <v>0</v>
      </c>
      <c r="J1385" s="205">
        <f t="shared" si="40"/>
        <v>0</v>
      </c>
    </row>
    <row r="1386" spans="1:10" ht="45" x14ac:dyDescent="0.25">
      <c r="A1386" s="73"/>
      <c r="B1386" s="74">
        <f>IF(TRIM(I1386)&lt;&gt;"",COUNTA($I$8:I1386),"")</f>
        <v>1051</v>
      </c>
      <c r="C1386" s="73"/>
      <c r="D1386" s="75"/>
      <c r="E1386" s="76" t="s">
        <v>991</v>
      </c>
      <c r="F1386" s="76"/>
      <c r="G1386" s="77" t="s">
        <v>368</v>
      </c>
      <c r="H1386" s="78">
        <v>45</v>
      </c>
      <c r="I1386" s="203">
        <v>0</v>
      </c>
      <c r="J1386" s="205">
        <f t="shared" si="40"/>
        <v>0</v>
      </c>
    </row>
    <row r="1387" spans="1:10" ht="22.5" x14ac:dyDescent="0.25">
      <c r="A1387" s="73"/>
      <c r="B1387" s="74">
        <f>IF(TRIM(I1387)&lt;&gt;"",COUNTA($I$8:I1387),"")</f>
        <v>1052</v>
      </c>
      <c r="C1387" s="73"/>
      <c r="D1387" s="75"/>
      <c r="E1387" s="76" t="s">
        <v>992</v>
      </c>
      <c r="F1387" s="76"/>
      <c r="G1387" s="77" t="s">
        <v>31</v>
      </c>
      <c r="H1387" s="78">
        <v>1008</v>
      </c>
      <c r="I1387" s="203">
        <v>0</v>
      </c>
      <c r="J1387" s="205">
        <f t="shared" si="40"/>
        <v>0</v>
      </c>
    </row>
    <row r="1388" spans="1:10" ht="33.75" x14ac:dyDescent="0.25">
      <c r="A1388" s="73"/>
      <c r="B1388" s="74">
        <f>IF(TRIM(I1388)&lt;&gt;"",COUNTA($I$8:I1388),"")</f>
        <v>1053</v>
      </c>
      <c r="C1388" s="73"/>
      <c r="D1388" s="75"/>
      <c r="E1388" s="76" t="s">
        <v>993</v>
      </c>
      <c r="F1388" s="76"/>
      <c r="G1388" s="77" t="s">
        <v>28</v>
      </c>
      <c r="H1388" s="78">
        <v>302.39999999999998</v>
      </c>
      <c r="I1388" s="203">
        <v>0</v>
      </c>
      <c r="J1388" s="205">
        <f t="shared" si="40"/>
        <v>0</v>
      </c>
    </row>
    <row r="1389" spans="1:10" ht="56.25" x14ac:dyDescent="0.25">
      <c r="A1389" s="73"/>
      <c r="B1389" s="74">
        <f>IF(TRIM(I1389)&lt;&gt;"",COUNTA($I$8:I1389),"")</f>
        <v>1054</v>
      </c>
      <c r="C1389" s="73"/>
      <c r="D1389" s="75"/>
      <c r="E1389" s="76" t="s">
        <v>994</v>
      </c>
      <c r="F1389" s="76"/>
      <c r="G1389" s="77" t="s">
        <v>28</v>
      </c>
      <c r="H1389" s="78">
        <v>1418</v>
      </c>
      <c r="I1389" s="203">
        <v>0</v>
      </c>
      <c r="J1389" s="205">
        <f t="shared" si="40"/>
        <v>0</v>
      </c>
    </row>
    <row r="1390" spans="1:10" ht="67.5" x14ac:dyDescent="0.25">
      <c r="A1390" s="73"/>
      <c r="B1390" s="74">
        <f>IF(TRIM(I1390)&lt;&gt;"",COUNTA($I$8:I1390),"")</f>
        <v>1055</v>
      </c>
      <c r="C1390" s="73"/>
      <c r="D1390" s="75"/>
      <c r="E1390" s="76" t="s">
        <v>995</v>
      </c>
      <c r="F1390" s="76"/>
      <c r="G1390" s="77" t="s">
        <v>31</v>
      </c>
      <c r="H1390" s="78">
        <v>1040</v>
      </c>
      <c r="I1390" s="203">
        <v>0</v>
      </c>
      <c r="J1390" s="205">
        <f t="shared" si="40"/>
        <v>0</v>
      </c>
    </row>
    <row r="1391" spans="1:10" ht="78.75" x14ac:dyDescent="0.25">
      <c r="A1391" s="73"/>
      <c r="B1391" s="74">
        <f>IF(TRIM(I1391)&lt;&gt;"",COUNTA($I$8:I1391),"")</f>
        <v>1056</v>
      </c>
      <c r="C1391" s="73"/>
      <c r="D1391" s="75"/>
      <c r="E1391" s="76" t="s">
        <v>996</v>
      </c>
      <c r="F1391" s="76"/>
      <c r="G1391" s="77" t="s">
        <v>31</v>
      </c>
      <c r="H1391" s="78">
        <v>1355</v>
      </c>
      <c r="I1391" s="203">
        <v>0</v>
      </c>
      <c r="J1391" s="205">
        <f t="shared" si="40"/>
        <v>0</v>
      </c>
    </row>
    <row r="1392" spans="1:10" ht="45" x14ac:dyDescent="0.25">
      <c r="A1392" s="73"/>
      <c r="B1392" s="74">
        <f>IF(TRIM(I1392)&lt;&gt;"",COUNTA($I$8:I1392),"")</f>
        <v>1057</v>
      </c>
      <c r="C1392" s="73"/>
      <c r="D1392" s="75"/>
      <c r="E1392" s="76" t="s">
        <v>997</v>
      </c>
      <c r="F1392" s="76"/>
      <c r="G1392" s="77" t="s">
        <v>28</v>
      </c>
      <c r="H1392" s="78">
        <v>208</v>
      </c>
      <c r="I1392" s="203">
        <v>0</v>
      </c>
      <c r="J1392" s="205">
        <f t="shared" si="40"/>
        <v>0</v>
      </c>
    </row>
    <row r="1393" spans="1:10" ht="33.75" x14ac:dyDescent="0.25">
      <c r="A1393" s="73"/>
      <c r="B1393" s="74">
        <f>IF(TRIM(I1393)&lt;&gt;"",COUNTA($I$8:I1393),"")</f>
        <v>1058</v>
      </c>
      <c r="C1393" s="73"/>
      <c r="D1393" s="75"/>
      <c r="E1393" s="76" t="s">
        <v>998</v>
      </c>
      <c r="F1393" s="76"/>
      <c r="G1393" s="77" t="s">
        <v>28</v>
      </c>
      <c r="H1393" s="78">
        <v>1241</v>
      </c>
      <c r="I1393" s="203">
        <v>0</v>
      </c>
      <c r="J1393" s="205">
        <f t="shared" si="40"/>
        <v>0</v>
      </c>
    </row>
    <row r="1394" spans="1:10" ht="90" x14ac:dyDescent="0.25">
      <c r="A1394" s="73"/>
      <c r="B1394" s="74">
        <f>IF(TRIM(I1394)&lt;&gt;"",COUNTA($I$8:I1394),"")</f>
        <v>1059</v>
      </c>
      <c r="C1394" s="73"/>
      <c r="D1394" s="75"/>
      <c r="E1394" s="76" t="s">
        <v>999</v>
      </c>
      <c r="F1394" s="76"/>
      <c r="G1394" s="77" t="s">
        <v>368</v>
      </c>
      <c r="H1394" s="78">
        <v>1008</v>
      </c>
      <c r="I1394" s="203">
        <v>0</v>
      </c>
      <c r="J1394" s="205">
        <f t="shared" si="40"/>
        <v>0</v>
      </c>
    </row>
    <row r="1395" spans="1:10" x14ac:dyDescent="0.25">
      <c r="A1395" s="67"/>
      <c r="B1395" s="68">
        <f>IF(TRIM(I1395)&lt;&gt;"",COUNTA($I$8:I1395),"")</f>
        <v>1060</v>
      </c>
      <c r="C1395" s="67"/>
      <c r="D1395" s="69"/>
      <c r="E1395" s="70" t="s">
        <v>75</v>
      </c>
      <c r="F1395" s="70"/>
      <c r="G1395" s="71" t="s">
        <v>31</v>
      </c>
      <c r="H1395" s="72">
        <v>6926</v>
      </c>
      <c r="I1395" s="203">
        <v>0</v>
      </c>
      <c r="J1395" s="204">
        <f t="shared" si="40"/>
        <v>0</v>
      </c>
    </row>
    <row r="1396" spans="1:10" ht="33.75" x14ac:dyDescent="0.25">
      <c r="A1396" s="73"/>
      <c r="B1396" s="74">
        <f>IF(TRIM(I1396)&lt;&gt;"",COUNTA($I$8:I1396),"")</f>
        <v>1061</v>
      </c>
      <c r="C1396" s="73"/>
      <c r="D1396" s="75"/>
      <c r="E1396" s="76" t="s">
        <v>76</v>
      </c>
      <c r="F1396" s="76"/>
      <c r="G1396" s="77" t="s">
        <v>31</v>
      </c>
      <c r="H1396" s="78">
        <v>11977</v>
      </c>
      <c r="I1396" s="203">
        <v>0</v>
      </c>
      <c r="J1396" s="205">
        <f t="shared" si="40"/>
        <v>0</v>
      </c>
    </row>
    <row r="1397" spans="1:10" x14ac:dyDescent="0.25">
      <c r="A1397" s="79">
        <v>3</v>
      </c>
      <c r="B1397" s="79" t="str">
        <f>IF(TRIM(I1397)&lt;&gt;"",COUNTA($I$8:I1397),"")</f>
        <v/>
      </c>
      <c r="C1397" s="79" t="s">
        <v>132</v>
      </c>
      <c r="D1397" s="80" t="s">
        <v>132</v>
      </c>
      <c r="E1397" s="81" t="s">
        <v>91</v>
      </c>
      <c r="F1397" s="82"/>
      <c r="G1397" s="106"/>
      <c r="H1397" s="84"/>
      <c r="I1397" s="85"/>
      <c r="J1397" s="85">
        <f>SUM(J1398:J1418)</f>
        <v>0</v>
      </c>
    </row>
    <row r="1398" spans="1:10" ht="33.75" x14ac:dyDescent="0.25">
      <c r="A1398" s="73"/>
      <c r="B1398" s="74">
        <f>IF(TRIM(I1398)&lt;&gt;"",COUNTA($I$8:I1398),"")</f>
        <v>1062</v>
      </c>
      <c r="C1398" s="73"/>
      <c r="D1398" s="75"/>
      <c r="E1398" s="76" t="s">
        <v>1671</v>
      </c>
      <c r="F1398" s="76"/>
      <c r="G1398" s="77" t="s">
        <v>28</v>
      </c>
      <c r="H1398" s="78">
        <v>1640</v>
      </c>
      <c r="I1398" s="203">
        <v>0</v>
      </c>
      <c r="J1398" s="205">
        <f t="shared" si="40"/>
        <v>0</v>
      </c>
    </row>
    <row r="1399" spans="1:10" ht="45" x14ac:dyDescent="0.25">
      <c r="A1399" s="73"/>
      <c r="B1399" s="74">
        <f>IF(TRIM(I1399)&lt;&gt;"",COUNTA($I$8:I1399),"")</f>
        <v>1063</v>
      </c>
      <c r="C1399" s="73"/>
      <c r="D1399" s="75"/>
      <c r="E1399" s="76" t="s">
        <v>427</v>
      </c>
      <c r="F1399" s="76"/>
      <c r="G1399" s="77" t="s">
        <v>368</v>
      </c>
      <c r="H1399" s="78">
        <v>428</v>
      </c>
      <c r="I1399" s="203">
        <v>0</v>
      </c>
      <c r="J1399" s="205">
        <f t="shared" si="40"/>
        <v>0</v>
      </c>
    </row>
    <row r="1400" spans="1:10" ht="33.75" x14ac:dyDescent="0.25">
      <c r="A1400" s="73"/>
      <c r="B1400" s="74">
        <f>IF(TRIM(I1400)&lt;&gt;"",COUNTA($I$8:I1400),"")</f>
        <v>1064</v>
      </c>
      <c r="C1400" s="73"/>
      <c r="D1400" s="75"/>
      <c r="E1400" s="76" t="s">
        <v>1000</v>
      </c>
      <c r="F1400" s="76"/>
      <c r="G1400" s="77" t="s">
        <v>368</v>
      </c>
      <c r="H1400" s="78">
        <v>3496</v>
      </c>
      <c r="I1400" s="203">
        <v>0</v>
      </c>
      <c r="J1400" s="205">
        <f t="shared" si="40"/>
        <v>0</v>
      </c>
    </row>
    <row r="1401" spans="1:10" ht="45" x14ac:dyDescent="0.25">
      <c r="A1401" s="73"/>
      <c r="B1401" s="74">
        <f>IF(TRIM(I1401)&lt;&gt;"",COUNTA($I$8:I1401),"")</f>
        <v>1065</v>
      </c>
      <c r="C1401" s="73"/>
      <c r="D1401" s="75"/>
      <c r="E1401" s="76" t="s">
        <v>77</v>
      </c>
      <c r="F1401" s="76"/>
      <c r="G1401" s="77" t="s">
        <v>368</v>
      </c>
      <c r="H1401" s="78">
        <v>1847</v>
      </c>
      <c r="I1401" s="203">
        <v>0</v>
      </c>
      <c r="J1401" s="205">
        <f t="shared" si="40"/>
        <v>0</v>
      </c>
    </row>
    <row r="1402" spans="1:10" ht="45" x14ac:dyDescent="0.25">
      <c r="A1402" s="73"/>
      <c r="B1402" s="74">
        <f>IF(TRIM(I1402)&lt;&gt;"",COUNTA($I$8:I1402),"")</f>
        <v>1066</v>
      </c>
      <c r="C1402" s="73"/>
      <c r="D1402" s="75"/>
      <c r="E1402" s="76" t="s">
        <v>78</v>
      </c>
      <c r="F1402" s="76"/>
      <c r="G1402" s="77" t="s">
        <v>368</v>
      </c>
      <c r="H1402" s="78">
        <v>186</v>
      </c>
      <c r="I1402" s="203">
        <v>0</v>
      </c>
      <c r="J1402" s="205">
        <f t="shared" si="40"/>
        <v>0</v>
      </c>
    </row>
    <row r="1403" spans="1:10" ht="45" x14ac:dyDescent="0.25">
      <c r="A1403" s="73"/>
      <c r="B1403" s="74">
        <f>IF(TRIM(I1403)&lt;&gt;"",COUNTA($I$8:I1403),"")</f>
        <v>1067</v>
      </c>
      <c r="C1403" s="73"/>
      <c r="D1403" s="75"/>
      <c r="E1403" s="76" t="s">
        <v>79</v>
      </c>
      <c r="F1403" s="76"/>
      <c r="G1403" s="77" t="s">
        <v>368</v>
      </c>
      <c r="H1403" s="78">
        <v>216</v>
      </c>
      <c r="I1403" s="203">
        <v>0</v>
      </c>
      <c r="J1403" s="205">
        <f t="shared" si="40"/>
        <v>0</v>
      </c>
    </row>
    <row r="1404" spans="1:10" ht="56.25" x14ac:dyDescent="0.25">
      <c r="A1404" s="73"/>
      <c r="B1404" s="74">
        <f>IF(TRIM(I1404)&lt;&gt;"",COUNTA($I$8:I1404),"")</f>
        <v>1068</v>
      </c>
      <c r="C1404" s="73"/>
      <c r="D1404" s="75"/>
      <c r="E1404" s="76" t="s">
        <v>1001</v>
      </c>
      <c r="F1404" s="76"/>
      <c r="G1404" s="77" t="s">
        <v>368</v>
      </c>
      <c r="H1404" s="78">
        <v>183</v>
      </c>
      <c r="I1404" s="203">
        <v>0</v>
      </c>
      <c r="J1404" s="205">
        <f t="shared" si="40"/>
        <v>0</v>
      </c>
    </row>
    <row r="1405" spans="1:10" ht="45" x14ac:dyDescent="0.25">
      <c r="A1405" s="73"/>
      <c r="B1405" s="74">
        <f>IF(TRIM(I1405)&lt;&gt;"",COUNTA($I$8:I1405),"")</f>
        <v>1069</v>
      </c>
      <c r="C1405" s="73"/>
      <c r="D1405" s="75"/>
      <c r="E1405" s="76" t="s">
        <v>1002</v>
      </c>
      <c r="F1405" s="76"/>
      <c r="G1405" s="77" t="s">
        <v>368</v>
      </c>
      <c r="H1405" s="78">
        <v>8</v>
      </c>
      <c r="I1405" s="203">
        <v>0</v>
      </c>
      <c r="J1405" s="205">
        <f t="shared" si="40"/>
        <v>0</v>
      </c>
    </row>
    <row r="1406" spans="1:10" ht="90" x14ac:dyDescent="0.25">
      <c r="A1406" s="73"/>
      <c r="B1406" s="74">
        <f>IF(TRIM(I1406)&lt;&gt;"",COUNTA($I$8:I1406),"")</f>
        <v>1070</v>
      </c>
      <c r="C1406" s="73"/>
      <c r="D1406" s="75"/>
      <c r="E1406" s="76" t="s">
        <v>80</v>
      </c>
      <c r="F1406" s="76"/>
      <c r="G1406" s="77" t="s">
        <v>31</v>
      </c>
      <c r="H1406" s="78">
        <v>21841</v>
      </c>
      <c r="I1406" s="203">
        <v>0</v>
      </c>
      <c r="J1406" s="205">
        <f t="shared" si="40"/>
        <v>0</v>
      </c>
    </row>
    <row r="1407" spans="1:10" ht="22.5" x14ac:dyDescent="0.25">
      <c r="A1407" s="73"/>
      <c r="B1407" s="74">
        <f>IF(TRIM(I1407)&lt;&gt;"",COUNTA($I$8:I1407),"")</f>
        <v>1071</v>
      </c>
      <c r="C1407" s="73"/>
      <c r="D1407" s="75"/>
      <c r="E1407" s="76" t="s">
        <v>81</v>
      </c>
      <c r="F1407" s="76"/>
      <c r="G1407" s="77" t="s">
        <v>28</v>
      </c>
      <c r="H1407" s="78">
        <v>4556</v>
      </c>
      <c r="I1407" s="203">
        <v>0</v>
      </c>
      <c r="J1407" s="205">
        <f t="shared" si="40"/>
        <v>0</v>
      </c>
    </row>
    <row r="1408" spans="1:10" ht="78.75" x14ac:dyDescent="0.25">
      <c r="A1408" s="73"/>
      <c r="B1408" s="74">
        <f>IF(TRIM(I1408)&lt;&gt;"",COUNTA($I$8:I1408),"")</f>
        <v>1072</v>
      </c>
      <c r="C1408" s="73"/>
      <c r="D1408" s="75"/>
      <c r="E1408" s="76" t="s">
        <v>82</v>
      </c>
      <c r="F1408" s="76"/>
      <c r="G1408" s="77" t="s">
        <v>33</v>
      </c>
      <c r="H1408" s="78">
        <v>14</v>
      </c>
      <c r="I1408" s="203">
        <v>0</v>
      </c>
      <c r="J1408" s="205">
        <f t="shared" si="40"/>
        <v>0</v>
      </c>
    </row>
    <row r="1409" spans="1:10" ht="78.75" x14ac:dyDescent="0.25">
      <c r="A1409" s="73"/>
      <c r="B1409" s="74">
        <f>IF(TRIM(I1409)&lt;&gt;"",COUNTA($I$8:I1409),"")</f>
        <v>1073</v>
      </c>
      <c r="C1409" s="73"/>
      <c r="D1409" s="75"/>
      <c r="E1409" s="76" t="s">
        <v>83</v>
      </c>
      <c r="F1409" s="76"/>
      <c r="G1409" s="77" t="s">
        <v>33</v>
      </c>
      <c r="H1409" s="78">
        <v>63</v>
      </c>
      <c r="I1409" s="203">
        <v>0</v>
      </c>
      <c r="J1409" s="205">
        <f t="shared" si="40"/>
        <v>0</v>
      </c>
    </row>
    <row r="1410" spans="1:10" ht="78.75" x14ac:dyDescent="0.25">
      <c r="A1410" s="73"/>
      <c r="B1410" s="74">
        <f>IF(TRIM(I1410)&lt;&gt;"",COUNTA($I$8:I1410),"")</f>
        <v>1074</v>
      </c>
      <c r="C1410" s="73"/>
      <c r="D1410" s="75"/>
      <c r="E1410" s="76" t="s">
        <v>1003</v>
      </c>
      <c r="F1410" s="76"/>
      <c r="G1410" s="77" t="s">
        <v>33</v>
      </c>
      <c r="H1410" s="78">
        <v>1</v>
      </c>
      <c r="I1410" s="203">
        <v>0</v>
      </c>
      <c r="J1410" s="205">
        <f t="shared" si="40"/>
        <v>0</v>
      </c>
    </row>
    <row r="1411" spans="1:10" ht="78.75" x14ac:dyDescent="0.25">
      <c r="A1411" s="73"/>
      <c r="B1411" s="74">
        <f>IF(TRIM(I1411)&lt;&gt;"",COUNTA($I$8:I1411),"")</f>
        <v>1075</v>
      </c>
      <c r="C1411" s="73"/>
      <c r="D1411" s="75"/>
      <c r="E1411" s="76" t="s">
        <v>1004</v>
      </c>
      <c r="F1411" s="76"/>
      <c r="G1411" s="77" t="s">
        <v>33</v>
      </c>
      <c r="H1411" s="78">
        <v>22</v>
      </c>
      <c r="I1411" s="203">
        <v>0</v>
      </c>
      <c r="J1411" s="205">
        <f t="shared" si="40"/>
        <v>0</v>
      </c>
    </row>
    <row r="1412" spans="1:10" ht="90" x14ac:dyDescent="0.25">
      <c r="A1412" s="73"/>
      <c r="B1412" s="74">
        <f>IF(TRIM(I1412)&lt;&gt;"",COUNTA($I$8:I1412),"")</f>
        <v>1076</v>
      </c>
      <c r="C1412" s="73"/>
      <c r="D1412" s="75"/>
      <c r="E1412" s="76" t="s">
        <v>1005</v>
      </c>
      <c r="F1412" s="76"/>
      <c r="G1412" s="77" t="s">
        <v>33</v>
      </c>
      <c r="H1412" s="78">
        <v>2</v>
      </c>
      <c r="I1412" s="203">
        <v>0</v>
      </c>
      <c r="J1412" s="205">
        <f t="shared" si="40"/>
        <v>0</v>
      </c>
    </row>
    <row r="1413" spans="1:10" ht="56.25" x14ac:dyDescent="0.25">
      <c r="A1413" s="73"/>
      <c r="B1413" s="74">
        <f>IF(TRIM(I1413)&lt;&gt;"",COUNTA($I$8:I1413),"")</f>
        <v>1077</v>
      </c>
      <c r="C1413" s="73"/>
      <c r="D1413" s="75"/>
      <c r="E1413" s="76" t="s">
        <v>1006</v>
      </c>
      <c r="F1413" s="76"/>
      <c r="G1413" s="77" t="s">
        <v>33</v>
      </c>
      <c r="H1413" s="78">
        <v>1</v>
      </c>
      <c r="I1413" s="203">
        <v>0</v>
      </c>
      <c r="J1413" s="205">
        <f t="shared" si="40"/>
        <v>0</v>
      </c>
    </row>
    <row r="1414" spans="1:10" x14ac:dyDescent="0.25">
      <c r="A1414" s="73"/>
      <c r="B1414" s="74">
        <f>IF(TRIM(I1414)&lt;&gt;"",COUNTA($I$8:I1414),"")</f>
        <v>1078</v>
      </c>
      <c r="C1414" s="73"/>
      <c r="D1414" s="75"/>
      <c r="E1414" s="87" t="s">
        <v>1007</v>
      </c>
      <c r="F1414" s="76"/>
      <c r="G1414" s="77" t="s">
        <v>33</v>
      </c>
      <c r="H1414" s="78">
        <v>1</v>
      </c>
      <c r="I1414" s="203">
        <v>0</v>
      </c>
      <c r="J1414" s="205">
        <f t="shared" si="40"/>
        <v>0</v>
      </c>
    </row>
    <row r="1415" spans="1:10" ht="22.5" x14ac:dyDescent="0.25">
      <c r="A1415" s="73"/>
      <c r="B1415" s="74">
        <f>IF(TRIM(I1415)&lt;&gt;"",COUNTA($I$8:I1415),"")</f>
        <v>1079</v>
      </c>
      <c r="C1415" s="73"/>
      <c r="D1415" s="75"/>
      <c r="E1415" s="76" t="s">
        <v>1008</v>
      </c>
      <c r="F1415" s="76"/>
      <c r="G1415" s="77" t="s">
        <v>33</v>
      </c>
      <c r="H1415" s="78">
        <v>200</v>
      </c>
      <c r="I1415" s="203">
        <v>0</v>
      </c>
      <c r="J1415" s="205">
        <f t="shared" si="40"/>
        <v>0</v>
      </c>
    </row>
    <row r="1416" spans="1:10" ht="45" x14ac:dyDescent="0.25">
      <c r="A1416" s="73"/>
      <c r="B1416" s="74">
        <f>IF(TRIM(I1416)&lt;&gt;"",COUNTA($I$8:I1416),"")</f>
        <v>1080</v>
      </c>
      <c r="C1416" s="73"/>
      <c r="D1416" s="75"/>
      <c r="E1416" s="76" t="s">
        <v>84</v>
      </c>
      <c r="F1416" s="76"/>
      <c r="G1416" s="77" t="s">
        <v>33</v>
      </c>
      <c r="H1416" s="78">
        <v>13</v>
      </c>
      <c r="I1416" s="203">
        <v>0</v>
      </c>
      <c r="J1416" s="205">
        <f t="shared" si="40"/>
        <v>0</v>
      </c>
    </row>
    <row r="1417" spans="1:10" ht="56.25" x14ac:dyDescent="0.25">
      <c r="A1417" s="73"/>
      <c r="B1417" s="74">
        <f>IF(TRIM(I1417)&lt;&gt;"",COUNTA($I$8:I1417),"")</f>
        <v>1081</v>
      </c>
      <c r="C1417" s="73"/>
      <c r="D1417" s="75"/>
      <c r="E1417" s="87" t="s">
        <v>1009</v>
      </c>
      <c r="F1417" s="76"/>
      <c r="G1417" s="77" t="s">
        <v>33</v>
      </c>
      <c r="H1417" s="78">
        <v>25</v>
      </c>
      <c r="I1417" s="203">
        <v>0</v>
      </c>
      <c r="J1417" s="205">
        <f t="shared" si="40"/>
        <v>0</v>
      </c>
    </row>
    <row r="1418" spans="1:10" ht="22.5" x14ac:dyDescent="0.25">
      <c r="A1418" s="73"/>
      <c r="B1418" s="74">
        <f>IF(TRIM(I1418)&lt;&gt;"",COUNTA($I$8:I1418),"")</f>
        <v>1082</v>
      </c>
      <c r="C1418" s="73"/>
      <c r="D1418" s="75"/>
      <c r="E1418" s="76" t="s">
        <v>428</v>
      </c>
      <c r="F1418" s="76"/>
      <c r="G1418" s="77" t="s">
        <v>33</v>
      </c>
      <c r="H1418" s="78">
        <v>5</v>
      </c>
      <c r="I1418" s="203">
        <v>0</v>
      </c>
      <c r="J1418" s="205">
        <f t="shared" si="40"/>
        <v>0</v>
      </c>
    </row>
    <row r="1419" spans="1:10" x14ac:dyDescent="0.25">
      <c r="A1419" s="62">
        <v>2</v>
      </c>
      <c r="B1419" s="62" t="str">
        <f>IF(TRIM(I1419)&lt;&gt;"",COUNTA($I$8:I1419),"")</f>
        <v/>
      </c>
      <c r="C1419" s="62" t="s">
        <v>132</v>
      </c>
      <c r="D1419" s="63" t="s">
        <v>132</v>
      </c>
      <c r="E1419" s="64" t="s">
        <v>1236</v>
      </c>
      <c r="F1419" s="64"/>
      <c r="G1419" s="65"/>
      <c r="H1419" s="96"/>
      <c r="I1419" s="173"/>
      <c r="J1419" s="66">
        <f>SUM(J1420)</f>
        <v>0</v>
      </c>
    </row>
    <row r="1420" spans="1:10" ht="135" x14ac:dyDescent="0.25">
      <c r="A1420" s="73"/>
      <c r="B1420" s="74">
        <f>IF(TRIM(I1420)&lt;&gt;"",COUNTA($I$8:I1420),"")</f>
        <v>1083</v>
      </c>
      <c r="C1420" s="73"/>
      <c r="D1420" s="75"/>
      <c r="E1420" s="76" t="s">
        <v>1239</v>
      </c>
      <c r="F1420" s="76"/>
      <c r="G1420" s="77" t="s">
        <v>31</v>
      </c>
      <c r="H1420" s="78">
        <v>4500</v>
      </c>
      <c r="I1420" s="203">
        <v>0</v>
      </c>
      <c r="J1420" s="205">
        <f t="shared" si="40"/>
        <v>0</v>
      </c>
    </row>
    <row r="1421" spans="1:10" x14ac:dyDescent="0.25">
      <c r="A1421" s="62">
        <v>2</v>
      </c>
      <c r="B1421" s="62" t="str">
        <f>IF(TRIM(I1421)&lt;&gt;"",COUNTA($I$8:I1421),"")</f>
        <v/>
      </c>
      <c r="C1421" s="62" t="s">
        <v>132</v>
      </c>
      <c r="D1421" s="63" t="s">
        <v>132</v>
      </c>
      <c r="E1421" s="64" t="s">
        <v>441</v>
      </c>
      <c r="F1421" s="64"/>
      <c r="G1421" s="65"/>
      <c r="H1421" s="96"/>
      <c r="I1421" s="173"/>
      <c r="J1421" s="66">
        <f>SUM(J1422:J1429)</f>
        <v>0</v>
      </c>
    </row>
    <row r="1422" spans="1:10" x14ac:dyDescent="0.25">
      <c r="A1422" s="67"/>
      <c r="B1422" s="68">
        <f>IF(TRIM(I1422)&lt;&gt;"",COUNTA($I$8:I1422),"")</f>
        <v>1084</v>
      </c>
      <c r="C1422" s="67"/>
      <c r="D1422" s="69"/>
      <c r="E1422" s="70" t="s">
        <v>432</v>
      </c>
      <c r="F1422" s="70"/>
      <c r="G1422" s="71" t="s">
        <v>33</v>
      </c>
      <c r="H1422" s="72">
        <v>1</v>
      </c>
      <c r="I1422" s="203">
        <v>0</v>
      </c>
      <c r="J1422" s="204">
        <f t="shared" si="40"/>
        <v>0</v>
      </c>
    </row>
    <row r="1423" spans="1:10" ht="33.75" x14ac:dyDescent="0.25">
      <c r="A1423" s="67"/>
      <c r="B1423" s="68">
        <f>IF(TRIM(I1423)&lt;&gt;"",COUNTA($I$8:I1423),"")</f>
        <v>1085</v>
      </c>
      <c r="C1423" s="67"/>
      <c r="D1423" s="69"/>
      <c r="E1423" s="70" t="s">
        <v>433</v>
      </c>
      <c r="F1423" s="70"/>
      <c r="G1423" s="71" t="s">
        <v>368</v>
      </c>
      <c r="H1423" s="72">
        <v>4.5999999999999996</v>
      </c>
      <c r="I1423" s="203">
        <v>0</v>
      </c>
      <c r="J1423" s="204">
        <f t="shared" si="40"/>
        <v>0</v>
      </c>
    </row>
    <row r="1424" spans="1:10" ht="22.5" x14ac:dyDescent="0.25">
      <c r="A1424" s="67"/>
      <c r="B1424" s="68">
        <f>IF(TRIM(I1424)&lt;&gt;"",COUNTA($I$8:I1424),"")</f>
        <v>1086</v>
      </c>
      <c r="C1424" s="67"/>
      <c r="D1424" s="69"/>
      <c r="E1424" s="70" t="s">
        <v>434</v>
      </c>
      <c r="F1424" s="70"/>
      <c r="G1424" s="71" t="s">
        <v>31</v>
      </c>
      <c r="H1424" s="72">
        <v>15</v>
      </c>
      <c r="I1424" s="203">
        <v>0</v>
      </c>
      <c r="J1424" s="204">
        <f t="shared" si="40"/>
        <v>0</v>
      </c>
    </row>
    <row r="1425" spans="1:10" ht="33.75" x14ac:dyDescent="0.25">
      <c r="A1425" s="67"/>
      <c r="B1425" s="68">
        <f>IF(TRIM(I1425)&lt;&gt;"",COUNTA($I$8:I1425),"")</f>
        <v>1087</v>
      </c>
      <c r="C1425" s="67"/>
      <c r="D1425" s="69"/>
      <c r="E1425" s="70" t="s">
        <v>435</v>
      </c>
      <c r="F1425" s="70"/>
      <c r="G1425" s="71" t="s">
        <v>28</v>
      </c>
      <c r="H1425" s="72">
        <v>4.5</v>
      </c>
      <c r="I1425" s="203">
        <v>0</v>
      </c>
      <c r="J1425" s="204">
        <f t="shared" si="40"/>
        <v>0</v>
      </c>
    </row>
    <row r="1426" spans="1:10" ht="22.5" x14ac:dyDescent="0.25">
      <c r="A1426" s="67"/>
      <c r="B1426" s="68">
        <f>IF(TRIM(I1426)&lt;&gt;"",COUNTA($I$8:I1426),"")</f>
        <v>1088</v>
      </c>
      <c r="C1426" s="67"/>
      <c r="D1426" s="69"/>
      <c r="E1426" s="70" t="s">
        <v>436</v>
      </c>
      <c r="F1426" s="70"/>
      <c r="G1426" s="71" t="s">
        <v>31</v>
      </c>
      <c r="H1426" s="72">
        <v>15</v>
      </c>
      <c r="I1426" s="203">
        <v>0</v>
      </c>
      <c r="J1426" s="204">
        <f t="shared" si="40"/>
        <v>0</v>
      </c>
    </row>
    <row r="1427" spans="1:10" ht="22.5" x14ac:dyDescent="0.25">
      <c r="A1427" s="67"/>
      <c r="B1427" s="68">
        <f>IF(TRIM(I1427)&lt;&gt;"",COUNTA($I$8:I1427),"")</f>
        <v>1089</v>
      </c>
      <c r="C1427" s="67"/>
      <c r="D1427" s="69"/>
      <c r="E1427" s="70" t="s">
        <v>437</v>
      </c>
      <c r="F1427" s="70"/>
      <c r="G1427" s="71" t="s">
        <v>31</v>
      </c>
      <c r="H1427" s="72">
        <v>15</v>
      </c>
      <c r="I1427" s="203">
        <v>0</v>
      </c>
      <c r="J1427" s="204">
        <f t="shared" si="40"/>
        <v>0</v>
      </c>
    </row>
    <row r="1428" spans="1:10" ht="67.5" x14ac:dyDescent="0.25">
      <c r="A1428" s="67"/>
      <c r="B1428" s="68">
        <f>IF(TRIM(I1428)&lt;&gt;"",COUNTA($I$8:I1428),"")</f>
        <v>1090</v>
      </c>
      <c r="C1428" s="67"/>
      <c r="D1428" s="69"/>
      <c r="E1428" s="70" t="s">
        <v>438</v>
      </c>
      <c r="F1428" s="70"/>
      <c r="G1428" s="71" t="s">
        <v>21</v>
      </c>
      <c r="H1428" s="72">
        <v>1</v>
      </c>
      <c r="I1428" s="203">
        <v>0</v>
      </c>
      <c r="J1428" s="204">
        <f t="shared" si="40"/>
        <v>0</v>
      </c>
    </row>
    <row r="1429" spans="1:10" ht="22.5" x14ac:dyDescent="0.25">
      <c r="A1429" s="67"/>
      <c r="B1429" s="68">
        <f>IF(TRIM(I1429)&lt;&gt;"",COUNTA($I$8:I1429),"")</f>
        <v>1091</v>
      </c>
      <c r="C1429" s="67"/>
      <c r="D1429" s="69"/>
      <c r="E1429" s="70" t="s">
        <v>439</v>
      </c>
      <c r="F1429" s="70"/>
      <c r="G1429" s="71" t="s">
        <v>33</v>
      </c>
      <c r="H1429" s="72">
        <v>2</v>
      </c>
      <c r="I1429" s="203">
        <v>0</v>
      </c>
      <c r="J1429" s="204">
        <f t="shared" si="40"/>
        <v>0</v>
      </c>
    </row>
    <row r="1430" spans="1:10" x14ac:dyDescent="0.25">
      <c r="A1430" s="89">
        <v>1</v>
      </c>
      <c r="B1430" s="89" t="str">
        <f>IF(TRIM(I1430)&lt;&gt;"",COUNTA($I$8:I1430),"")</f>
        <v/>
      </c>
      <c r="C1430" s="90" t="s">
        <v>780</v>
      </c>
      <c r="D1430" s="91" t="s">
        <v>780</v>
      </c>
      <c r="E1430" s="25" t="s">
        <v>801</v>
      </c>
      <c r="F1430" s="92"/>
      <c r="G1430" s="93"/>
      <c r="H1430" s="94"/>
      <c r="I1430" s="206"/>
      <c r="J1430" s="26">
        <f>J1431+J1439+J1449+J1453</f>
        <v>0</v>
      </c>
    </row>
    <row r="1431" spans="1:10" x14ac:dyDescent="0.25">
      <c r="A1431" s="62">
        <v>2</v>
      </c>
      <c r="B1431" s="62" t="str">
        <f>IF(TRIM(I1431)&lt;&gt;"",COUNTA($I$8:I1431),"")</f>
        <v/>
      </c>
      <c r="C1431" s="62" t="s">
        <v>780</v>
      </c>
      <c r="D1431" s="63" t="s">
        <v>780</v>
      </c>
      <c r="E1431" s="64" t="s">
        <v>86</v>
      </c>
      <c r="F1431" s="64"/>
      <c r="G1431" s="95"/>
      <c r="H1431" s="96"/>
      <c r="I1431" s="173"/>
      <c r="J1431" s="66">
        <f>SUM(J1432:J1438)</f>
        <v>0</v>
      </c>
    </row>
    <row r="1432" spans="1:10" ht="25.5" x14ac:dyDescent="0.25">
      <c r="A1432" s="68"/>
      <c r="B1432" s="68">
        <f>IF(TRIM(I1432)&lt;&gt;"",COUNTA($I$8:I1432),"")</f>
        <v>1092</v>
      </c>
      <c r="C1432" s="68"/>
      <c r="D1432" s="102"/>
      <c r="E1432" s="70" t="s">
        <v>1416</v>
      </c>
      <c r="F1432" s="70"/>
      <c r="G1432" s="71" t="s">
        <v>33</v>
      </c>
      <c r="H1432" s="72">
        <v>8</v>
      </c>
      <c r="I1432" s="203">
        <v>0</v>
      </c>
      <c r="J1432" s="208">
        <f t="shared" ref="J1432:J1438" si="42">IF(ISNUMBER(H1432),ROUND(H1432*I1432,2),"")</f>
        <v>0</v>
      </c>
    </row>
    <row r="1433" spans="1:10" ht="25.5" x14ac:dyDescent="0.25">
      <c r="A1433" s="68"/>
      <c r="B1433" s="68">
        <f>IF(TRIM(I1433)&lt;&gt;"",COUNTA($I$8:I1433),"")</f>
        <v>1093</v>
      </c>
      <c r="C1433" s="68"/>
      <c r="D1433" s="102"/>
      <c r="E1433" s="70" t="s">
        <v>1417</v>
      </c>
      <c r="F1433" s="70"/>
      <c r="G1433" s="71" t="s">
        <v>33</v>
      </c>
      <c r="H1433" s="72">
        <v>1</v>
      </c>
      <c r="I1433" s="203">
        <v>0</v>
      </c>
      <c r="J1433" s="208">
        <f t="shared" si="42"/>
        <v>0</v>
      </c>
    </row>
    <row r="1434" spans="1:10" ht="22.5" x14ac:dyDescent="0.25">
      <c r="A1434" s="68"/>
      <c r="B1434" s="68">
        <f>IF(TRIM(I1434)&lt;&gt;"",COUNTA($I$8:I1434),"")</f>
        <v>1094</v>
      </c>
      <c r="C1434" s="68"/>
      <c r="D1434" s="102"/>
      <c r="E1434" s="70" t="s">
        <v>1418</v>
      </c>
      <c r="F1434" s="70" t="s">
        <v>1419</v>
      </c>
      <c r="G1434" s="71" t="s">
        <v>87</v>
      </c>
      <c r="H1434" s="72">
        <v>0.03</v>
      </c>
      <c r="I1434" s="203">
        <v>0</v>
      </c>
      <c r="J1434" s="208">
        <f t="shared" si="42"/>
        <v>0</v>
      </c>
    </row>
    <row r="1435" spans="1:10" ht="22.5" x14ac:dyDescent="0.25">
      <c r="A1435" s="68"/>
      <c r="B1435" s="68">
        <f>IF(TRIM(I1435)&lt;&gt;"",COUNTA($I$8:I1435),"")</f>
        <v>1095</v>
      </c>
      <c r="C1435" s="68"/>
      <c r="D1435" s="102"/>
      <c r="E1435" s="70" t="s">
        <v>1420</v>
      </c>
      <c r="F1435" s="70"/>
      <c r="G1435" s="71" t="s">
        <v>31</v>
      </c>
      <c r="H1435" s="72">
        <v>120</v>
      </c>
      <c r="I1435" s="203">
        <v>0</v>
      </c>
      <c r="J1435" s="208">
        <f t="shared" si="42"/>
        <v>0</v>
      </c>
    </row>
    <row r="1436" spans="1:10" ht="22.5" x14ac:dyDescent="0.25">
      <c r="A1436" s="68"/>
      <c r="B1436" s="68">
        <f>IF(TRIM(I1436)&lt;&gt;"",COUNTA($I$8:I1436),"")</f>
        <v>1096</v>
      </c>
      <c r="C1436" s="68"/>
      <c r="D1436" s="102"/>
      <c r="E1436" s="70" t="s">
        <v>1421</v>
      </c>
      <c r="F1436" s="70"/>
      <c r="G1436" s="71" t="s">
        <v>33</v>
      </c>
      <c r="H1436" s="72">
        <v>1</v>
      </c>
      <c r="I1436" s="203">
        <v>0</v>
      </c>
      <c r="J1436" s="208">
        <f t="shared" si="42"/>
        <v>0</v>
      </c>
    </row>
    <row r="1437" spans="1:10" ht="33.75" x14ac:dyDescent="0.25">
      <c r="A1437" s="68"/>
      <c r="B1437" s="68">
        <f>IF(TRIM(I1437)&lt;&gt;"",COUNTA($I$8:I1437),"")</f>
        <v>1097</v>
      </c>
      <c r="C1437" s="68"/>
      <c r="D1437" s="102"/>
      <c r="E1437" s="70" t="s">
        <v>1422</v>
      </c>
      <c r="F1437" s="70"/>
      <c r="G1437" s="71" t="s">
        <v>33</v>
      </c>
      <c r="H1437" s="72">
        <v>1</v>
      </c>
      <c r="I1437" s="203">
        <v>0</v>
      </c>
      <c r="J1437" s="208">
        <f t="shared" si="42"/>
        <v>0</v>
      </c>
    </row>
    <row r="1438" spans="1:10" ht="22.5" x14ac:dyDescent="0.25">
      <c r="A1438" s="68"/>
      <c r="B1438" s="68">
        <f>IF(TRIM(I1438)&lt;&gt;"",COUNTA($I$8:I1438),"")</f>
        <v>1098</v>
      </c>
      <c r="C1438" s="68"/>
      <c r="D1438" s="102"/>
      <c r="E1438" s="70" t="s">
        <v>1423</v>
      </c>
      <c r="F1438" s="70"/>
      <c r="G1438" s="71" t="s">
        <v>21</v>
      </c>
      <c r="H1438" s="72">
        <v>1</v>
      </c>
      <c r="I1438" s="203">
        <v>0</v>
      </c>
      <c r="J1438" s="208">
        <f t="shared" si="42"/>
        <v>0</v>
      </c>
    </row>
    <row r="1439" spans="1:10" x14ac:dyDescent="0.25">
      <c r="A1439" s="62">
        <v>2</v>
      </c>
      <c r="B1439" s="62" t="str">
        <f>IF(TRIM(I1439)&lt;&gt;"",COUNTA($I$8:I1439),"")</f>
        <v/>
      </c>
      <c r="C1439" s="62" t="s">
        <v>780</v>
      </c>
      <c r="D1439" s="63" t="s">
        <v>780</v>
      </c>
      <c r="E1439" s="64" t="s">
        <v>211</v>
      </c>
      <c r="F1439" s="64"/>
      <c r="G1439" s="95"/>
      <c r="H1439" s="96"/>
      <c r="I1439" s="173"/>
      <c r="J1439" s="66">
        <f>SUM(J1440:J1448)</f>
        <v>0</v>
      </c>
    </row>
    <row r="1440" spans="1:10" ht="22.5" x14ac:dyDescent="0.25">
      <c r="A1440" s="68"/>
      <c r="B1440" s="68">
        <f>IF(TRIM(I1440)&lt;&gt;"",COUNTA($I$8:I1440),"")</f>
        <v>1099</v>
      </c>
      <c r="C1440" s="68"/>
      <c r="D1440" s="102"/>
      <c r="E1440" s="70" t="s">
        <v>1424</v>
      </c>
      <c r="F1440" s="70"/>
      <c r="G1440" s="71" t="s">
        <v>28</v>
      </c>
      <c r="H1440" s="72">
        <v>24</v>
      </c>
      <c r="I1440" s="203">
        <v>0</v>
      </c>
      <c r="J1440" s="208">
        <f t="shared" ref="J1440:J1452" si="43">IF(ISNUMBER(H1440),ROUND(H1440*I1440,2),"")</f>
        <v>0</v>
      </c>
    </row>
    <row r="1441" spans="1:10" ht="33.75" x14ac:dyDescent="0.25">
      <c r="A1441" s="68"/>
      <c r="B1441" s="68">
        <f>IF(TRIM(I1441)&lt;&gt;"",COUNTA($I$8:I1441),"")</f>
        <v>1100</v>
      </c>
      <c r="C1441" s="68"/>
      <c r="D1441" s="102"/>
      <c r="E1441" s="70" t="s">
        <v>1425</v>
      </c>
      <c r="F1441" s="70" t="s">
        <v>1426</v>
      </c>
      <c r="G1441" s="71" t="s">
        <v>28</v>
      </c>
      <c r="H1441" s="72">
        <v>1180</v>
      </c>
      <c r="I1441" s="203">
        <v>0</v>
      </c>
      <c r="J1441" s="208">
        <f t="shared" si="43"/>
        <v>0</v>
      </c>
    </row>
    <row r="1442" spans="1:10" x14ac:dyDescent="0.25">
      <c r="A1442" s="68"/>
      <c r="B1442" s="68">
        <f>IF(TRIM(I1442)&lt;&gt;"",COUNTA($I$8:I1442),"")</f>
        <v>1101</v>
      </c>
      <c r="C1442" s="68"/>
      <c r="D1442" s="102"/>
      <c r="E1442" s="70" t="s">
        <v>1427</v>
      </c>
      <c r="F1442" s="70" t="s">
        <v>1428</v>
      </c>
      <c r="G1442" s="71" t="s">
        <v>31</v>
      </c>
      <c r="H1442" s="72">
        <v>48.3</v>
      </c>
      <c r="I1442" s="203">
        <v>0</v>
      </c>
      <c r="J1442" s="208">
        <f t="shared" si="43"/>
        <v>0</v>
      </c>
    </row>
    <row r="1443" spans="1:10" ht="22.5" x14ac:dyDescent="0.25">
      <c r="A1443" s="68"/>
      <c r="B1443" s="68">
        <f>IF(TRIM(I1443)&lt;&gt;"",COUNTA($I$8:I1443),"")</f>
        <v>1102</v>
      </c>
      <c r="C1443" s="68"/>
      <c r="D1443" s="102"/>
      <c r="E1443" s="70" t="s">
        <v>1429</v>
      </c>
      <c r="F1443" s="70" t="s">
        <v>1430</v>
      </c>
      <c r="G1443" s="71" t="s">
        <v>28</v>
      </c>
      <c r="H1443" s="72">
        <v>17</v>
      </c>
      <c r="I1443" s="203">
        <v>0</v>
      </c>
      <c r="J1443" s="208">
        <f t="shared" si="43"/>
        <v>0</v>
      </c>
    </row>
    <row r="1444" spans="1:10" ht="22.5" x14ac:dyDescent="0.25">
      <c r="A1444" s="68"/>
      <c r="B1444" s="68">
        <f>IF(TRIM(I1444)&lt;&gt;"",COUNTA($I$8:I1444),"")</f>
        <v>1103</v>
      </c>
      <c r="C1444" s="68"/>
      <c r="D1444" s="102"/>
      <c r="E1444" s="70" t="s">
        <v>1431</v>
      </c>
      <c r="F1444" s="70" t="s">
        <v>1432</v>
      </c>
      <c r="G1444" s="71" t="s">
        <v>28</v>
      </c>
      <c r="H1444" s="72">
        <v>490</v>
      </c>
      <c r="I1444" s="203">
        <v>0</v>
      </c>
      <c r="J1444" s="208">
        <f t="shared" si="43"/>
        <v>0</v>
      </c>
    </row>
    <row r="1445" spans="1:10" ht="51.75" x14ac:dyDescent="0.25">
      <c r="A1445" s="68"/>
      <c r="B1445" s="68">
        <f>IF(TRIM(I1445)&lt;&gt;"",COUNTA($I$8:I1445),"")</f>
        <v>1104</v>
      </c>
      <c r="C1445" s="68"/>
      <c r="D1445" s="102"/>
      <c r="E1445" s="70" t="s">
        <v>1433</v>
      </c>
      <c r="F1445" s="70" t="s">
        <v>1434</v>
      </c>
      <c r="G1445" s="71" t="s">
        <v>28</v>
      </c>
      <c r="H1445" s="72">
        <v>355</v>
      </c>
      <c r="I1445" s="203">
        <v>0</v>
      </c>
      <c r="J1445" s="208">
        <f t="shared" si="43"/>
        <v>0</v>
      </c>
    </row>
    <row r="1446" spans="1:10" ht="22.5" x14ac:dyDescent="0.25">
      <c r="A1446" s="68"/>
      <c r="B1446" s="68">
        <f>IF(TRIM(I1446)&lt;&gt;"",COUNTA($I$8:I1446),"")</f>
        <v>1105</v>
      </c>
      <c r="C1446" s="68"/>
      <c r="D1446" s="102"/>
      <c r="E1446" s="70" t="s">
        <v>1435</v>
      </c>
      <c r="F1446" s="70" t="s">
        <v>1436</v>
      </c>
      <c r="G1446" s="71" t="s">
        <v>31</v>
      </c>
      <c r="H1446" s="72">
        <v>160</v>
      </c>
      <c r="I1446" s="203">
        <v>0</v>
      </c>
      <c r="J1446" s="208">
        <f t="shared" si="43"/>
        <v>0</v>
      </c>
    </row>
    <row r="1447" spans="1:10" x14ac:dyDescent="0.25">
      <c r="A1447" s="68"/>
      <c r="B1447" s="68">
        <f>IF(TRIM(I1447)&lt;&gt;"",COUNTA($I$8:I1447),"")</f>
        <v>1106</v>
      </c>
      <c r="C1447" s="68"/>
      <c r="D1447" s="102"/>
      <c r="E1447" s="70" t="s">
        <v>957</v>
      </c>
      <c r="F1447" s="70" t="s">
        <v>1437</v>
      </c>
      <c r="G1447" s="71" t="s">
        <v>90</v>
      </c>
      <c r="H1447" s="72">
        <v>2006</v>
      </c>
      <c r="I1447" s="203">
        <v>0</v>
      </c>
      <c r="J1447" s="208">
        <f t="shared" si="43"/>
        <v>0</v>
      </c>
    </row>
    <row r="1448" spans="1:10" x14ac:dyDescent="0.25">
      <c r="A1448" s="68"/>
      <c r="B1448" s="68">
        <f>IF(TRIM(I1448)&lt;&gt;"",COUNTA($I$8:I1448),"")</f>
        <v>1107</v>
      </c>
      <c r="C1448" s="68"/>
      <c r="D1448" s="102"/>
      <c r="E1448" s="70" t="s">
        <v>959</v>
      </c>
      <c r="F1448" s="70" t="s">
        <v>962</v>
      </c>
      <c r="G1448" s="71" t="s">
        <v>90</v>
      </c>
      <c r="H1448" s="72">
        <v>2006</v>
      </c>
      <c r="I1448" s="203">
        <v>0</v>
      </c>
      <c r="J1448" s="208">
        <f t="shared" si="43"/>
        <v>0</v>
      </c>
    </row>
    <row r="1449" spans="1:10" x14ac:dyDescent="0.25">
      <c r="A1449" s="62">
        <v>2</v>
      </c>
      <c r="B1449" s="62" t="str">
        <f>IF(TRIM(I1449)&lt;&gt;"",COUNTA($I$8:I1449),"")</f>
        <v/>
      </c>
      <c r="C1449" s="62" t="s">
        <v>780</v>
      </c>
      <c r="D1449" s="63" t="s">
        <v>780</v>
      </c>
      <c r="E1449" s="64" t="s">
        <v>91</v>
      </c>
      <c r="F1449" s="64"/>
      <c r="G1449" s="95"/>
      <c r="H1449" s="96"/>
      <c r="I1449" s="173"/>
      <c r="J1449" s="66">
        <f>SUM(J1450:J1452)</f>
        <v>0</v>
      </c>
    </row>
    <row r="1450" spans="1:10" ht="33.75" x14ac:dyDescent="0.25">
      <c r="A1450" s="68"/>
      <c r="B1450" s="68">
        <f>IF(TRIM(I1450)&lt;&gt;"",COUNTA($I$8:I1450),"")</f>
        <v>1108</v>
      </c>
      <c r="C1450" s="68"/>
      <c r="D1450" s="102"/>
      <c r="E1450" s="70" t="s">
        <v>183</v>
      </c>
      <c r="F1450" s="70" t="s">
        <v>1438</v>
      </c>
      <c r="G1450" s="71" t="s">
        <v>22</v>
      </c>
      <c r="H1450" s="72">
        <v>11.4</v>
      </c>
      <c r="I1450" s="203">
        <v>0</v>
      </c>
      <c r="J1450" s="208">
        <f t="shared" si="43"/>
        <v>0</v>
      </c>
    </row>
    <row r="1451" spans="1:10" ht="26.25" x14ac:dyDescent="0.25">
      <c r="A1451" s="68"/>
      <c r="B1451" s="68">
        <f>IF(TRIM(I1451)&lt;&gt;"",COUNTA($I$8:I1451),"")</f>
        <v>1109</v>
      </c>
      <c r="C1451" s="68"/>
      <c r="D1451" s="102"/>
      <c r="E1451" s="70" t="s">
        <v>1439</v>
      </c>
      <c r="F1451" s="70"/>
      <c r="G1451" s="71" t="s">
        <v>22</v>
      </c>
      <c r="H1451" s="72">
        <v>11.4</v>
      </c>
      <c r="I1451" s="203">
        <v>0</v>
      </c>
      <c r="J1451" s="208">
        <f t="shared" si="43"/>
        <v>0</v>
      </c>
    </row>
    <row r="1452" spans="1:10" ht="22.5" x14ac:dyDescent="0.25">
      <c r="A1452" s="68"/>
      <c r="B1452" s="68">
        <f>IF(TRIM(I1452)&lt;&gt;"",COUNTA($I$8:I1452),"")</f>
        <v>1110</v>
      </c>
      <c r="C1452" s="68"/>
      <c r="D1452" s="102"/>
      <c r="E1452" s="70" t="s">
        <v>1440</v>
      </c>
      <c r="F1452" s="70"/>
      <c r="G1452" s="71" t="s">
        <v>33</v>
      </c>
      <c r="H1452" s="72">
        <v>4</v>
      </c>
      <c r="I1452" s="203">
        <v>0</v>
      </c>
      <c r="J1452" s="208">
        <f t="shared" si="43"/>
        <v>0</v>
      </c>
    </row>
    <row r="1453" spans="1:10" x14ac:dyDescent="0.25">
      <c r="A1453" s="62">
        <v>2</v>
      </c>
      <c r="B1453" s="62" t="str">
        <f>IF(TRIM(I1453)&lt;&gt;"",COUNTA($I$8:I1453),"")</f>
        <v/>
      </c>
      <c r="C1453" s="62" t="s">
        <v>780</v>
      </c>
      <c r="D1453" s="63" t="s">
        <v>780</v>
      </c>
      <c r="E1453" s="64" t="s">
        <v>92</v>
      </c>
      <c r="F1453" s="111"/>
      <c r="G1453" s="95"/>
      <c r="H1453" s="96"/>
      <c r="I1453" s="173"/>
      <c r="J1453" s="66">
        <f>J1454+J1462+J1465+J1476+J1481</f>
        <v>0</v>
      </c>
    </row>
    <row r="1454" spans="1:10" x14ac:dyDescent="0.25">
      <c r="A1454" s="79">
        <v>3</v>
      </c>
      <c r="B1454" s="79" t="str">
        <f>IF(TRIM(I1454)&lt;&gt;"",COUNTA($I$8:I1454),"")</f>
        <v/>
      </c>
      <c r="C1454" s="79" t="s">
        <v>780</v>
      </c>
      <c r="D1454" s="80" t="s">
        <v>780</v>
      </c>
      <c r="E1454" s="158" t="s">
        <v>157</v>
      </c>
      <c r="F1454" s="82"/>
      <c r="G1454" s="106"/>
      <c r="H1454" s="84"/>
      <c r="I1454" s="85"/>
      <c r="J1454" s="85">
        <f>SUM(J1455:J1461)</f>
        <v>0</v>
      </c>
    </row>
    <row r="1455" spans="1:10" ht="22.5" x14ac:dyDescent="0.25">
      <c r="A1455" s="68"/>
      <c r="B1455" s="68">
        <f>IF(TRIM(I1455)&lt;&gt;"",COUNTA($I$8:I1455),"")</f>
        <v>1111</v>
      </c>
      <c r="C1455" s="68"/>
      <c r="D1455" s="102"/>
      <c r="E1455" s="70" t="s">
        <v>235</v>
      </c>
      <c r="F1455" s="70" t="s">
        <v>1441</v>
      </c>
      <c r="G1455" s="71" t="s">
        <v>31</v>
      </c>
      <c r="H1455" s="72">
        <v>50.4</v>
      </c>
      <c r="I1455" s="203">
        <v>0</v>
      </c>
      <c r="J1455" s="208">
        <f t="shared" ref="J1455:J1480" si="44">IF(ISNUMBER(H1455),ROUND(H1455*I1455,2),"")</f>
        <v>0</v>
      </c>
    </row>
    <row r="1456" spans="1:10" ht="22.5" x14ac:dyDescent="0.25">
      <c r="A1456" s="68"/>
      <c r="B1456" s="68">
        <f>IF(TRIM(I1456)&lt;&gt;"",COUNTA($I$8:I1456),"")</f>
        <v>1112</v>
      </c>
      <c r="C1456" s="68"/>
      <c r="D1456" s="102"/>
      <c r="E1456" s="70" t="s">
        <v>186</v>
      </c>
      <c r="F1456" s="70" t="s">
        <v>1442</v>
      </c>
      <c r="G1456" s="71" t="s">
        <v>31</v>
      </c>
      <c r="H1456" s="72">
        <v>31</v>
      </c>
      <c r="I1456" s="203">
        <v>0</v>
      </c>
      <c r="J1456" s="208">
        <f t="shared" si="44"/>
        <v>0</v>
      </c>
    </row>
    <row r="1457" spans="1:10" ht="22.5" x14ac:dyDescent="0.25">
      <c r="A1457" s="68"/>
      <c r="B1457" s="68">
        <f>IF(TRIM(I1457)&lt;&gt;"",COUNTA($I$8:I1457),"")</f>
        <v>1113</v>
      </c>
      <c r="C1457" s="68"/>
      <c r="D1457" s="102"/>
      <c r="E1457" s="70" t="s">
        <v>1443</v>
      </c>
      <c r="F1457" s="70" t="s">
        <v>1444</v>
      </c>
      <c r="G1457" s="71" t="s">
        <v>31</v>
      </c>
      <c r="H1457" s="72">
        <v>356</v>
      </c>
      <c r="I1457" s="203">
        <v>0</v>
      </c>
      <c r="J1457" s="208">
        <f t="shared" si="44"/>
        <v>0</v>
      </c>
    </row>
    <row r="1458" spans="1:10" ht="22.5" x14ac:dyDescent="0.25">
      <c r="A1458" s="68"/>
      <c r="B1458" s="68">
        <f>IF(TRIM(I1458)&lt;&gt;"",COUNTA($I$8:I1458),"")</f>
        <v>1114</v>
      </c>
      <c r="C1458" s="68"/>
      <c r="D1458" s="102"/>
      <c r="E1458" s="70" t="s">
        <v>237</v>
      </c>
      <c r="F1458" s="70" t="s">
        <v>1445</v>
      </c>
      <c r="G1458" s="71" t="s">
        <v>31</v>
      </c>
      <c r="H1458" s="72">
        <v>50.7</v>
      </c>
      <c r="I1458" s="203">
        <v>0</v>
      </c>
      <c r="J1458" s="208">
        <f t="shared" si="44"/>
        <v>0</v>
      </c>
    </row>
    <row r="1459" spans="1:10" ht="33.75" x14ac:dyDescent="0.25">
      <c r="A1459" s="68"/>
      <c r="B1459" s="68">
        <f>IF(TRIM(I1459)&lt;&gt;"",COUNTA($I$8:I1459),"")</f>
        <v>1115</v>
      </c>
      <c r="C1459" s="68"/>
      <c r="D1459" s="102"/>
      <c r="E1459" s="70" t="s">
        <v>234</v>
      </c>
      <c r="F1459" s="70" t="s">
        <v>1446</v>
      </c>
      <c r="G1459" s="71" t="s">
        <v>31</v>
      </c>
      <c r="H1459" s="72">
        <v>39.700000000000003</v>
      </c>
      <c r="I1459" s="203">
        <v>0</v>
      </c>
      <c r="J1459" s="208">
        <f t="shared" si="44"/>
        <v>0</v>
      </c>
    </row>
    <row r="1460" spans="1:10" ht="22.5" x14ac:dyDescent="0.25">
      <c r="A1460" s="68"/>
      <c r="B1460" s="68">
        <f>IF(TRIM(I1460)&lt;&gt;"",COUNTA($I$8:I1460),"")</f>
        <v>1116</v>
      </c>
      <c r="C1460" s="68"/>
      <c r="D1460" s="102"/>
      <c r="E1460" s="70" t="s">
        <v>1447</v>
      </c>
      <c r="F1460" s="70" t="s">
        <v>1448</v>
      </c>
      <c r="G1460" s="71" t="s">
        <v>31</v>
      </c>
      <c r="H1460" s="72">
        <v>12.1</v>
      </c>
      <c r="I1460" s="203">
        <v>0</v>
      </c>
      <c r="J1460" s="208">
        <f t="shared" si="44"/>
        <v>0</v>
      </c>
    </row>
    <row r="1461" spans="1:10" ht="22.5" x14ac:dyDescent="0.25">
      <c r="A1461" s="68"/>
      <c r="B1461" s="68">
        <f>IF(TRIM(I1461)&lt;&gt;"",COUNTA($I$8:I1461),"")</f>
        <v>1117</v>
      </c>
      <c r="C1461" s="68"/>
      <c r="D1461" s="102"/>
      <c r="E1461" s="70" t="s">
        <v>184</v>
      </c>
      <c r="F1461" s="70" t="s">
        <v>1449</v>
      </c>
      <c r="G1461" s="71" t="s">
        <v>31</v>
      </c>
      <c r="H1461" s="72">
        <v>71</v>
      </c>
      <c r="I1461" s="203">
        <v>0</v>
      </c>
      <c r="J1461" s="208">
        <f t="shared" si="44"/>
        <v>0</v>
      </c>
    </row>
    <row r="1462" spans="1:10" x14ac:dyDescent="0.25">
      <c r="A1462" s="79">
        <v>3</v>
      </c>
      <c r="B1462" s="79" t="str">
        <f>IF(TRIM(I1462)&lt;&gt;"",COUNTA($I$8:I1462),"")</f>
        <v/>
      </c>
      <c r="C1462" s="79" t="s">
        <v>780</v>
      </c>
      <c r="D1462" s="80" t="s">
        <v>780</v>
      </c>
      <c r="E1462" s="158" t="s">
        <v>156</v>
      </c>
      <c r="F1462" s="82"/>
      <c r="G1462" s="106"/>
      <c r="H1462" s="84"/>
      <c r="I1462" s="85"/>
      <c r="J1462" s="85">
        <f>SUM(J1463:J1464)</f>
        <v>0</v>
      </c>
    </row>
    <row r="1463" spans="1:10" ht="33.75" x14ac:dyDescent="0.25">
      <c r="A1463" s="68"/>
      <c r="B1463" s="68">
        <f>IF(TRIM(I1463)&lt;&gt;"",COUNTA($I$8:I1463),"")</f>
        <v>1118</v>
      </c>
      <c r="C1463" s="68"/>
      <c r="D1463" s="102"/>
      <c r="E1463" s="70" t="s">
        <v>1450</v>
      </c>
      <c r="F1463" s="70" t="s">
        <v>1451</v>
      </c>
      <c r="G1463" s="71" t="s">
        <v>85</v>
      </c>
      <c r="H1463" s="72">
        <v>20000</v>
      </c>
      <c r="I1463" s="203">
        <v>0</v>
      </c>
      <c r="J1463" s="208">
        <f t="shared" si="44"/>
        <v>0</v>
      </c>
    </row>
    <row r="1464" spans="1:10" ht="33.75" x14ac:dyDescent="0.25">
      <c r="A1464" s="68"/>
      <c r="B1464" s="68">
        <f>IF(TRIM(I1464)&lt;&gt;"",COUNTA($I$8:I1464),"")</f>
        <v>1119</v>
      </c>
      <c r="C1464" s="68"/>
      <c r="D1464" s="102"/>
      <c r="E1464" s="70" t="s">
        <v>1452</v>
      </c>
      <c r="F1464" s="70" t="s">
        <v>1453</v>
      </c>
      <c r="G1464" s="71" t="s">
        <v>85</v>
      </c>
      <c r="H1464" s="72">
        <v>7000</v>
      </c>
      <c r="I1464" s="203">
        <v>0</v>
      </c>
      <c r="J1464" s="208">
        <f t="shared" si="44"/>
        <v>0</v>
      </c>
    </row>
    <row r="1465" spans="1:10" x14ac:dyDescent="0.25">
      <c r="A1465" s="79">
        <v>3</v>
      </c>
      <c r="B1465" s="79" t="str">
        <f>IF(TRIM(I1465)&lt;&gt;"",COUNTA($I$8:I1465),"")</f>
        <v/>
      </c>
      <c r="C1465" s="79" t="s">
        <v>780</v>
      </c>
      <c r="D1465" s="80" t="s">
        <v>780</v>
      </c>
      <c r="E1465" s="158" t="s">
        <v>155</v>
      </c>
      <c r="F1465" s="82"/>
      <c r="G1465" s="106"/>
      <c r="H1465" s="84"/>
      <c r="I1465" s="85"/>
      <c r="J1465" s="85">
        <f>SUM(J1466:J1475)</f>
        <v>0</v>
      </c>
    </row>
    <row r="1466" spans="1:10" ht="25.5" x14ac:dyDescent="0.25">
      <c r="A1466" s="68"/>
      <c r="B1466" s="68">
        <f>IF(TRIM(I1466)&lt;&gt;"",COUNTA($I$8:I1466),"")</f>
        <v>1120</v>
      </c>
      <c r="C1466" s="68"/>
      <c r="D1466" s="102"/>
      <c r="E1466" s="70" t="s">
        <v>1454</v>
      </c>
      <c r="F1466" s="70" t="s">
        <v>1455</v>
      </c>
      <c r="G1466" s="71" t="s">
        <v>28</v>
      </c>
      <c r="H1466" s="72">
        <v>9.6</v>
      </c>
      <c r="I1466" s="203">
        <v>0</v>
      </c>
      <c r="J1466" s="208">
        <f t="shared" si="44"/>
        <v>0</v>
      </c>
    </row>
    <row r="1467" spans="1:10" ht="67.5" x14ac:dyDescent="0.25">
      <c r="A1467" s="68"/>
      <c r="B1467" s="68">
        <f>IF(TRIM(I1467)&lt;&gt;"",COUNTA($I$8:I1467),"")</f>
        <v>1121</v>
      </c>
      <c r="C1467" s="68"/>
      <c r="D1467" s="102"/>
      <c r="E1467" s="70" t="s">
        <v>1456</v>
      </c>
      <c r="F1467" s="70" t="s">
        <v>1457</v>
      </c>
      <c r="G1467" s="71" t="s">
        <v>28</v>
      </c>
      <c r="H1467" s="72">
        <v>1.25</v>
      </c>
      <c r="I1467" s="203">
        <v>0</v>
      </c>
      <c r="J1467" s="208">
        <f t="shared" si="44"/>
        <v>0</v>
      </c>
    </row>
    <row r="1468" spans="1:10" ht="22.5" x14ac:dyDescent="0.25">
      <c r="A1468" s="68"/>
      <c r="B1468" s="68">
        <f>IF(TRIM(I1468)&lt;&gt;"",COUNTA($I$8:I1468),"")</f>
        <v>1122</v>
      </c>
      <c r="C1468" s="68"/>
      <c r="D1468" s="102"/>
      <c r="E1468" s="70" t="s">
        <v>1458</v>
      </c>
      <c r="F1468" s="70" t="s">
        <v>1459</v>
      </c>
      <c r="G1468" s="71" t="s">
        <v>28</v>
      </c>
      <c r="H1468" s="72">
        <v>34.6</v>
      </c>
      <c r="I1468" s="203">
        <v>0</v>
      </c>
      <c r="J1468" s="208">
        <f t="shared" si="44"/>
        <v>0</v>
      </c>
    </row>
    <row r="1469" spans="1:10" ht="22.5" x14ac:dyDescent="0.25">
      <c r="A1469" s="68"/>
      <c r="B1469" s="68">
        <f>IF(TRIM(I1469)&lt;&gt;"",COUNTA($I$8:I1469),"")</f>
        <v>1123</v>
      </c>
      <c r="C1469" s="68"/>
      <c r="D1469" s="102"/>
      <c r="E1469" s="70" t="s">
        <v>1460</v>
      </c>
      <c r="F1469" s="70" t="s">
        <v>1461</v>
      </c>
      <c r="G1469" s="71" t="s">
        <v>28</v>
      </c>
      <c r="H1469" s="72">
        <v>20.399999999999999</v>
      </c>
      <c r="I1469" s="203">
        <v>0</v>
      </c>
      <c r="J1469" s="208">
        <f t="shared" si="44"/>
        <v>0</v>
      </c>
    </row>
    <row r="1470" spans="1:10" ht="22.5" x14ac:dyDescent="0.25">
      <c r="A1470" s="68"/>
      <c r="B1470" s="68">
        <f>IF(TRIM(I1470)&lt;&gt;"",COUNTA($I$8:I1470),"")</f>
        <v>1124</v>
      </c>
      <c r="C1470" s="68"/>
      <c r="D1470" s="102"/>
      <c r="E1470" s="70" t="s">
        <v>199</v>
      </c>
      <c r="F1470" s="70" t="s">
        <v>1462</v>
      </c>
      <c r="G1470" s="71" t="s">
        <v>28</v>
      </c>
      <c r="H1470" s="72">
        <v>82.4</v>
      </c>
      <c r="I1470" s="203">
        <v>0</v>
      </c>
      <c r="J1470" s="208">
        <f t="shared" si="44"/>
        <v>0</v>
      </c>
    </row>
    <row r="1471" spans="1:10" ht="22.5" x14ac:dyDescent="0.25">
      <c r="A1471" s="68"/>
      <c r="B1471" s="68">
        <f>IF(TRIM(I1471)&lt;&gt;"",COUNTA($I$8:I1471),"")</f>
        <v>1125</v>
      </c>
      <c r="C1471" s="68"/>
      <c r="D1471" s="102"/>
      <c r="E1471" s="70" t="s">
        <v>1350</v>
      </c>
      <c r="F1471" s="70" t="s">
        <v>1463</v>
      </c>
      <c r="G1471" s="71" t="s">
        <v>28</v>
      </c>
      <c r="H1471" s="72">
        <v>33.200000000000003</v>
      </c>
      <c r="I1471" s="203">
        <v>0</v>
      </c>
      <c r="J1471" s="208">
        <f t="shared" si="44"/>
        <v>0</v>
      </c>
    </row>
    <row r="1472" spans="1:10" ht="33.75" x14ac:dyDescent="0.25">
      <c r="A1472" s="68"/>
      <c r="B1472" s="68">
        <f>IF(TRIM(I1472)&lt;&gt;"",COUNTA($I$8:I1472),"")</f>
        <v>1126</v>
      </c>
      <c r="C1472" s="68"/>
      <c r="D1472" s="102"/>
      <c r="E1472" s="70" t="s">
        <v>127</v>
      </c>
      <c r="F1472" s="70" t="s">
        <v>1464</v>
      </c>
      <c r="G1472" s="71" t="s">
        <v>28</v>
      </c>
      <c r="H1472" s="72">
        <v>15.2</v>
      </c>
      <c r="I1472" s="203">
        <v>0</v>
      </c>
      <c r="J1472" s="208">
        <f t="shared" si="44"/>
        <v>0</v>
      </c>
    </row>
    <row r="1473" spans="1:10" ht="22.5" x14ac:dyDescent="0.25">
      <c r="A1473" s="68"/>
      <c r="B1473" s="68">
        <f>IF(TRIM(I1473)&lt;&gt;"",COUNTA($I$8:I1473),"")</f>
        <v>1127</v>
      </c>
      <c r="C1473" s="68"/>
      <c r="D1473" s="102"/>
      <c r="E1473" s="70" t="s">
        <v>1465</v>
      </c>
      <c r="F1473" s="70" t="s">
        <v>1466</v>
      </c>
      <c r="G1473" s="71" t="s">
        <v>28</v>
      </c>
      <c r="H1473" s="72">
        <v>14</v>
      </c>
      <c r="I1473" s="203">
        <v>0</v>
      </c>
      <c r="J1473" s="208">
        <f t="shared" si="44"/>
        <v>0</v>
      </c>
    </row>
    <row r="1474" spans="1:10" ht="67.5" x14ac:dyDescent="0.25">
      <c r="A1474" s="68"/>
      <c r="B1474" s="68">
        <f>IF(TRIM(I1474)&lt;&gt;"",COUNTA($I$8:I1474),"")</f>
        <v>1128</v>
      </c>
      <c r="C1474" s="68"/>
      <c r="D1474" s="102"/>
      <c r="E1474" s="70" t="s">
        <v>1467</v>
      </c>
      <c r="F1474" s="70" t="s">
        <v>1468</v>
      </c>
      <c r="G1474" s="71" t="s">
        <v>28</v>
      </c>
      <c r="H1474" s="72">
        <v>9.25</v>
      </c>
      <c r="I1474" s="203">
        <v>0</v>
      </c>
      <c r="J1474" s="208">
        <f t="shared" si="44"/>
        <v>0</v>
      </c>
    </row>
    <row r="1475" spans="1:10" ht="45" x14ac:dyDescent="0.25">
      <c r="A1475" s="68"/>
      <c r="B1475" s="68">
        <f>IF(TRIM(I1475)&lt;&gt;"",COUNTA($I$8:I1475),"")</f>
        <v>1129</v>
      </c>
      <c r="C1475" s="68"/>
      <c r="D1475" s="102"/>
      <c r="E1475" s="70" t="s">
        <v>1469</v>
      </c>
      <c r="F1475" s="70" t="s">
        <v>1470</v>
      </c>
      <c r="G1475" s="71" t="s">
        <v>28</v>
      </c>
      <c r="H1475" s="72">
        <v>4.05</v>
      </c>
      <c r="I1475" s="203">
        <v>0</v>
      </c>
      <c r="J1475" s="208">
        <f t="shared" si="44"/>
        <v>0</v>
      </c>
    </row>
    <row r="1476" spans="1:10" x14ac:dyDescent="0.25">
      <c r="A1476" s="79">
        <v>3</v>
      </c>
      <c r="B1476" s="79" t="str">
        <f>IF(TRIM(I1476)&lt;&gt;"",COUNTA($I$8:I1476),"")</f>
        <v/>
      </c>
      <c r="C1476" s="79" t="s">
        <v>780</v>
      </c>
      <c r="D1476" s="80" t="s">
        <v>780</v>
      </c>
      <c r="E1476" s="158" t="s">
        <v>152</v>
      </c>
      <c r="F1476" s="82"/>
      <c r="G1476" s="106"/>
      <c r="H1476" s="84"/>
      <c r="I1476" s="85"/>
      <c r="J1476" s="85">
        <f>SUM(J1477:J1480)</f>
        <v>0</v>
      </c>
    </row>
    <row r="1477" spans="1:10" ht="111.75" x14ac:dyDescent="0.25">
      <c r="A1477" s="68"/>
      <c r="B1477" s="68">
        <f>IF(TRIM(I1477)&lt;&gt;"",COUNTA($I$8:I1477),"")</f>
        <v>1130</v>
      </c>
      <c r="C1477" s="68"/>
      <c r="D1477" s="102"/>
      <c r="E1477" s="70" t="s">
        <v>1471</v>
      </c>
      <c r="F1477" s="70" t="s">
        <v>1472</v>
      </c>
      <c r="G1477" s="71" t="s">
        <v>22</v>
      </c>
      <c r="H1477" s="72">
        <v>46.6</v>
      </c>
      <c r="I1477" s="203">
        <v>0</v>
      </c>
      <c r="J1477" s="208">
        <f t="shared" si="44"/>
        <v>0</v>
      </c>
    </row>
    <row r="1478" spans="1:10" ht="22.5" x14ac:dyDescent="0.25">
      <c r="A1478" s="68"/>
      <c r="B1478" s="68">
        <f>IF(TRIM(I1478)&lt;&gt;"",COUNTA($I$8:I1478),"")</f>
        <v>1131</v>
      </c>
      <c r="C1478" s="68"/>
      <c r="D1478" s="102"/>
      <c r="E1478" s="70" t="s">
        <v>1473</v>
      </c>
      <c r="F1478" s="70" t="s">
        <v>1474</v>
      </c>
      <c r="G1478" s="71" t="s">
        <v>22</v>
      </c>
      <c r="H1478" s="72">
        <v>18.399999999999999</v>
      </c>
      <c r="I1478" s="203">
        <v>0</v>
      </c>
      <c r="J1478" s="208">
        <f t="shared" si="44"/>
        <v>0</v>
      </c>
    </row>
    <row r="1479" spans="1:10" ht="22.5" x14ac:dyDescent="0.25">
      <c r="A1479" s="68"/>
      <c r="B1479" s="68">
        <f>IF(TRIM(I1479)&lt;&gt;"",COUNTA($I$8:I1479),"")</f>
        <v>1132</v>
      </c>
      <c r="C1479" s="68"/>
      <c r="D1479" s="102"/>
      <c r="E1479" s="70" t="s">
        <v>114</v>
      </c>
      <c r="F1479" s="70"/>
      <c r="G1479" s="71" t="s">
        <v>33</v>
      </c>
      <c r="H1479" s="72">
        <v>6</v>
      </c>
      <c r="I1479" s="203">
        <v>0</v>
      </c>
      <c r="J1479" s="208">
        <f t="shared" si="44"/>
        <v>0</v>
      </c>
    </row>
    <row r="1480" spans="1:10" ht="22.5" x14ac:dyDescent="0.25">
      <c r="A1480" s="68"/>
      <c r="B1480" s="68">
        <f>IF(TRIM(I1480)&lt;&gt;"",COUNTA($I$8:I1480),"")</f>
        <v>1133</v>
      </c>
      <c r="C1480" s="68"/>
      <c r="D1480" s="102"/>
      <c r="E1480" s="70" t="s">
        <v>115</v>
      </c>
      <c r="F1480" s="70"/>
      <c r="G1480" s="71" t="s">
        <v>33</v>
      </c>
      <c r="H1480" s="72">
        <v>1</v>
      </c>
      <c r="I1480" s="203">
        <v>0</v>
      </c>
      <c r="J1480" s="208">
        <f t="shared" si="44"/>
        <v>0</v>
      </c>
    </row>
    <row r="1481" spans="1:10" x14ac:dyDescent="0.25">
      <c r="A1481" s="79">
        <v>3</v>
      </c>
      <c r="B1481" s="79" t="str">
        <f>IF(TRIM(I1481)&lt;&gt;"",COUNTA($I$8:I1481),"")</f>
        <v/>
      </c>
      <c r="C1481" s="79" t="s">
        <v>780</v>
      </c>
      <c r="D1481" s="80" t="s">
        <v>780</v>
      </c>
      <c r="E1481" s="158" t="s">
        <v>151</v>
      </c>
      <c r="F1481" s="82"/>
      <c r="G1481" s="106"/>
      <c r="H1481" s="84"/>
      <c r="I1481" s="85"/>
      <c r="J1481" s="85">
        <f>SUM(J1482:J1488)</f>
        <v>0</v>
      </c>
    </row>
    <row r="1482" spans="1:10" ht="56.25" x14ac:dyDescent="0.25">
      <c r="A1482" s="68"/>
      <c r="B1482" s="68">
        <f>IF(TRIM(I1482)&lt;&gt;"",COUNTA($I$8:I1482),"")</f>
        <v>1134</v>
      </c>
      <c r="C1482" s="68"/>
      <c r="D1482" s="102"/>
      <c r="E1482" s="70" t="s">
        <v>1475</v>
      </c>
      <c r="F1482" s="70" t="s">
        <v>1476</v>
      </c>
      <c r="G1482" s="71" t="s">
        <v>33</v>
      </c>
      <c r="H1482" s="72">
        <v>1</v>
      </c>
      <c r="I1482" s="203">
        <v>0</v>
      </c>
      <c r="J1482" s="208">
        <f>IF(ISNUMBER(H1482),ROUND(H1482*I1482,2),"")</f>
        <v>0</v>
      </c>
    </row>
    <row r="1483" spans="1:10" ht="22.5" x14ac:dyDescent="0.25">
      <c r="A1483" s="68"/>
      <c r="B1483" s="68">
        <f>IF(TRIM(I1483)&lt;&gt;"",COUNTA($I$8:I1483),"")</f>
        <v>1135</v>
      </c>
      <c r="C1483" s="68"/>
      <c r="D1483" s="102"/>
      <c r="E1483" s="70" t="s">
        <v>1477</v>
      </c>
      <c r="F1483" s="70"/>
      <c r="G1483" s="71" t="s">
        <v>31</v>
      </c>
      <c r="H1483" s="72">
        <v>5.0999999999999996</v>
      </c>
      <c r="I1483" s="203">
        <v>0</v>
      </c>
      <c r="J1483" s="208">
        <f t="shared" ref="J1483:J1486" si="45">IF(ISNUMBER(H1483),ROUND(H1483*I1483,2),"")</f>
        <v>0</v>
      </c>
    </row>
    <row r="1484" spans="1:10" ht="45" x14ac:dyDescent="0.25">
      <c r="A1484" s="68"/>
      <c r="B1484" s="68">
        <f>IF(TRIM(I1484)&lt;&gt;"",COUNTA($I$8:I1484),"")</f>
        <v>1136</v>
      </c>
      <c r="C1484" s="68"/>
      <c r="D1484" s="102"/>
      <c r="E1484" s="70" t="s">
        <v>1478</v>
      </c>
      <c r="F1484" s="70"/>
      <c r="G1484" s="71" t="s">
        <v>31</v>
      </c>
      <c r="H1484" s="72">
        <v>92</v>
      </c>
      <c r="I1484" s="203">
        <v>0</v>
      </c>
      <c r="J1484" s="208">
        <f t="shared" si="45"/>
        <v>0</v>
      </c>
    </row>
    <row r="1485" spans="1:10" ht="22.5" x14ac:dyDescent="0.25">
      <c r="A1485" s="68"/>
      <c r="B1485" s="68">
        <f>IF(TRIM(I1485)&lt;&gt;"",COUNTA($I$8:I1485),"")</f>
        <v>1137</v>
      </c>
      <c r="C1485" s="68"/>
      <c r="D1485" s="102"/>
      <c r="E1485" s="70" t="s">
        <v>1479</v>
      </c>
      <c r="F1485" s="70" t="s">
        <v>1480</v>
      </c>
      <c r="G1485" s="71" t="s">
        <v>31</v>
      </c>
      <c r="H1485" s="72">
        <v>99</v>
      </c>
      <c r="I1485" s="203">
        <v>0</v>
      </c>
      <c r="J1485" s="208">
        <f t="shared" si="45"/>
        <v>0</v>
      </c>
    </row>
    <row r="1486" spans="1:10" ht="22.5" x14ac:dyDescent="0.25">
      <c r="A1486" s="68"/>
      <c r="B1486" s="68">
        <f>IF(TRIM(I1486)&lt;&gt;"",COUNTA($I$8:I1486),"")</f>
        <v>1138</v>
      </c>
      <c r="C1486" s="68"/>
      <c r="D1486" s="102"/>
      <c r="E1486" s="70" t="s">
        <v>1481</v>
      </c>
      <c r="F1486" s="70" t="s">
        <v>1482</v>
      </c>
      <c r="G1486" s="71" t="s">
        <v>22</v>
      </c>
      <c r="H1486" s="72">
        <v>18.399999999999999</v>
      </c>
      <c r="I1486" s="203">
        <v>0</v>
      </c>
      <c r="J1486" s="208">
        <f t="shared" si="45"/>
        <v>0</v>
      </c>
    </row>
    <row r="1487" spans="1:10" ht="45" x14ac:dyDescent="0.25">
      <c r="A1487" s="68"/>
      <c r="B1487" s="68">
        <f>IF(TRIM(I1487)&lt;&gt;"",COUNTA($I$8:I1487),"")</f>
        <v>1139</v>
      </c>
      <c r="C1487" s="68"/>
      <c r="D1487" s="102"/>
      <c r="E1487" s="70" t="s">
        <v>1369</v>
      </c>
      <c r="F1487" s="70" t="s">
        <v>1483</v>
      </c>
      <c r="G1487" s="71" t="s">
        <v>22</v>
      </c>
      <c r="H1487" s="72">
        <v>31.8</v>
      </c>
      <c r="I1487" s="203">
        <v>0</v>
      </c>
      <c r="J1487" s="208">
        <f>IF(ISNUMBER(H1487),ROUND(H1487*I1487,2),"")</f>
        <v>0</v>
      </c>
    </row>
    <row r="1488" spans="1:10" ht="45" x14ac:dyDescent="0.25">
      <c r="A1488" s="68"/>
      <c r="B1488" s="68">
        <f>IF(TRIM(I1488)&lt;&gt;"",COUNTA($I$8:I1488),"")</f>
        <v>1140</v>
      </c>
      <c r="C1488" s="68"/>
      <c r="D1488" s="102"/>
      <c r="E1488" s="70" t="s">
        <v>1484</v>
      </c>
      <c r="F1488" s="70" t="s">
        <v>1485</v>
      </c>
      <c r="G1488" s="71" t="s">
        <v>22</v>
      </c>
      <c r="H1488" s="72">
        <v>18.399999999999999</v>
      </c>
      <c r="I1488" s="203">
        <v>0</v>
      </c>
      <c r="J1488" s="208">
        <f>IF(ISNUMBER(H1488),ROUND(H1488*I1488,2),"")</f>
        <v>0</v>
      </c>
    </row>
    <row r="1489" spans="1:10" x14ac:dyDescent="0.25">
      <c r="A1489" s="89">
        <v>1</v>
      </c>
      <c r="B1489" s="89" t="str">
        <f>IF(TRIM(I1489)&lt;&gt;"",COUNTA($I$8:I1489),"")</f>
        <v/>
      </c>
      <c r="C1489" s="90" t="s">
        <v>782</v>
      </c>
      <c r="D1489" s="91" t="s">
        <v>782</v>
      </c>
      <c r="E1489" s="25" t="s">
        <v>590</v>
      </c>
      <c r="F1489" s="92"/>
      <c r="G1489" s="93"/>
      <c r="H1489" s="94"/>
      <c r="I1489" s="206"/>
      <c r="J1489" s="26">
        <f>J1490+J1492+J1503+J1507+J1514+J1517+J1555</f>
        <v>0</v>
      </c>
    </row>
    <row r="1490" spans="1:10" x14ac:dyDescent="0.25">
      <c r="A1490" s="62">
        <v>2</v>
      </c>
      <c r="B1490" s="62" t="str">
        <f>IF(TRIM(I1490)&lt;&gt;"",COUNTA($I$8:I1490),"")</f>
        <v/>
      </c>
      <c r="C1490" s="62" t="s">
        <v>782</v>
      </c>
      <c r="D1490" s="63" t="s">
        <v>782</v>
      </c>
      <c r="E1490" s="64" t="s">
        <v>133</v>
      </c>
      <c r="F1490" s="64"/>
      <c r="G1490" s="95"/>
      <c r="H1490" s="96"/>
      <c r="I1490" s="173"/>
      <c r="J1490" s="66">
        <f>SUM(J1491:J1491)</f>
        <v>0</v>
      </c>
    </row>
    <row r="1491" spans="1:10" ht="22.5" x14ac:dyDescent="0.25">
      <c r="A1491" s="74"/>
      <c r="B1491" s="74">
        <f>IF(TRIM(I1491)&lt;&gt;"",COUNTA($I$8:I1491),"")</f>
        <v>1141</v>
      </c>
      <c r="C1491" s="74"/>
      <c r="D1491" s="103"/>
      <c r="E1491" s="76" t="s">
        <v>848</v>
      </c>
      <c r="F1491" s="76"/>
      <c r="G1491" s="74" t="s">
        <v>33</v>
      </c>
      <c r="H1491" s="105">
        <v>2</v>
      </c>
      <c r="I1491" s="207">
        <v>0</v>
      </c>
      <c r="J1491" s="209">
        <f t="shared" ref="J1491:J1516" si="46">IF(ISNUMBER(H1491),ROUND(H1491*I1491,2),"")</f>
        <v>0</v>
      </c>
    </row>
    <row r="1492" spans="1:10" x14ac:dyDescent="0.25">
      <c r="A1492" s="62">
        <v>2</v>
      </c>
      <c r="B1492" s="62" t="str">
        <f>IF(TRIM(I1492)&lt;&gt;"",COUNTA($I$8:I1492),"")</f>
        <v/>
      </c>
      <c r="C1492" s="62" t="s">
        <v>782</v>
      </c>
      <c r="D1492" s="63" t="s">
        <v>782</v>
      </c>
      <c r="E1492" s="64" t="s">
        <v>458</v>
      </c>
      <c r="F1492" s="64"/>
      <c r="G1492" s="95"/>
      <c r="H1492" s="96"/>
      <c r="I1492" s="173"/>
      <c r="J1492" s="66">
        <f>SUM(J1493:J1502)</f>
        <v>0</v>
      </c>
    </row>
    <row r="1493" spans="1:10" ht="45" x14ac:dyDescent="0.25">
      <c r="A1493" s="68"/>
      <c r="B1493" s="68">
        <f>IF(TRIM(I1493)&lt;&gt;"",COUNTA($I$8:I1493),"")</f>
        <v>1142</v>
      </c>
      <c r="C1493" s="68"/>
      <c r="D1493" s="102"/>
      <c r="E1493" s="70" t="s">
        <v>849</v>
      </c>
      <c r="F1493" s="70" t="s">
        <v>850</v>
      </c>
      <c r="G1493" s="68" t="s">
        <v>31</v>
      </c>
      <c r="H1493" s="72">
        <v>250</v>
      </c>
      <c r="I1493" s="203">
        <v>0</v>
      </c>
      <c r="J1493" s="208">
        <f t="shared" si="46"/>
        <v>0</v>
      </c>
    </row>
    <row r="1494" spans="1:10" ht="22.5" x14ac:dyDescent="0.25">
      <c r="A1494" s="68"/>
      <c r="B1494" s="68">
        <f>IF(TRIM(I1494)&lt;&gt;"",COUNTA($I$8:I1494),"")</f>
        <v>1143</v>
      </c>
      <c r="C1494" s="68"/>
      <c r="D1494" s="102"/>
      <c r="E1494" s="70" t="s">
        <v>851</v>
      </c>
      <c r="F1494" s="70"/>
      <c r="G1494" s="68" t="s">
        <v>31</v>
      </c>
      <c r="H1494" s="72">
        <v>340</v>
      </c>
      <c r="I1494" s="203">
        <v>0</v>
      </c>
      <c r="J1494" s="208">
        <f t="shared" si="46"/>
        <v>0</v>
      </c>
    </row>
    <row r="1495" spans="1:10" x14ac:dyDescent="0.25">
      <c r="A1495" s="68"/>
      <c r="B1495" s="68">
        <f>IF(TRIM(I1495)&lt;&gt;"",COUNTA($I$8:I1495),"")</f>
        <v>1144</v>
      </c>
      <c r="C1495" s="68"/>
      <c r="D1495" s="102"/>
      <c r="E1495" s="70" t="s">
        <v>852</v>
      </c>
      <c r="F1495" s="70" t="s">
        <v>853</v>
      </c>
      <c r="G1495" s="68" t="s">
        <v>31</v>
      </c>
      <c r="H1495" s="72">
        <v>170</v>
      </c>
      <c r="I1495" s="203">
        <v>0</v>
      </c>
      <c r="J1495" s="208">
        <f t="shared" si="46"/>
        <v>0</v>
      </c>
    </row>
    <row r="1496" spans="1:10" x14ac:dyDescent="0.25">
      <c r="A1496" s="68"/>
      <c r="B1496" s="68">
        <f>IF(TRIM(I1496)&lt;&gt;"",COUNTA($I$8:I1496),"")</f>
        <v>1145</v>
      </c>
      <c r="C1496" s="68"/>
      <c r="D1496" s="102"/>
      <c r="E1496" s="70" t="s">
        <v>854</v>
      </c>
      <c r="F1496" s="70" t="s">
        <v>853</v>
      </c>
      <c r="G1496" s="68" t="s">
        <v>31</v>
      </c>
      <c r="H1496" s="72">
        <v>170</v>
      </c>
      <c r="I1496" s="203">
        <v>0</v>
      </c>
      <c r="J1496" s="208">
        <f t="shared" si="46"/>
        <v>0</v>
      </c>
    </row>
    <row r="1497" spans="1:10" ht="33.75" x14ac:dyDescent="0.25">
      <c r="A1497" s="68"/>
      <c r="B1497" s="68">
        <f>IF(TRIM(I1497)&lt;&gt;"",COUNTA($I$8:I1497),"")</f>
        <v>1146</v>
      </c>
      <c r="C1497" s="68"/>
      <c r="D1497" s="102"/>
      <c r="E1497" s="70" t="s">
        <v>855</v>
      </c>
      <c r="F1497" s="70" t="s">
        <v>856</v>
      </c>
      <c r="G1497" s="68" t="s">
        <v>31</v>
      </c>
      <c r="H1497" s="72">
        <v>12</v>
      </c>
      <c r="I1497" s="203">
        <v>0</v>
      </c>
      <c r="J1497" s="208">
        <f t="shared" si="46"/>
        <v>0</v>
      </c>
    </row>
    <row r="1498" spans="1:10" ht="33.75" x14ac:dyDescent="0.25">
      <c r="A1498" s="68"/>
      <c r="B1498" s="68">
        <f>IF(TRIM(I1498)&lt;&gt;"",COUNTA($I$8:I1498),"")</f>
        <v>1147</v>
      </c>
      <c r="C1498" s="68"/>
      <c r="D1498" s="102"/>
      <c r="E1498" s="70" t="s">
        <v>857</v>
      </c>
      <c r="F1498" s="70" t="s">
        <v>856</v>
      </c>
      <c r="G1498" s="68" t="s">
        <v>31</v>
      </c>
      <c r="H1498" s="72">
        <v>51</v>
      </c>
      <c r="I1498" s="203">
        <v>0</v>
      </c>
      <c r="J1498" s="208">
        <f t="shared" si="46"/>
        <v>0</v>
      </c>
    </row>
    <row r="1499" spans="1:10" x14ac:dyDescent="0.25">
      <c r="A1499" s="68"/>
      <c r="B1499" s="68">
        <f>IF(TRIM(I1499)&lt;&gt;"",COUNTA($I$8:I1499),"")</f>
        <v>1148</v>
      </c>
      <c r="C1499" s="68"/>
      <c r="D1499" s="102"/>
      <c r="E1499" s="70" t="s">
        <v>858</v>
      </c>
      <c r="F1499" s="70"/>
      <c r="G1499" s="68" t="s">
        <v>22</v>
      </c>
      <c r="H1499" s="72">
        <v>92</v>
      </c>
      <c r="I1499" s="203">
        <v>0</v>
      </c>
      <c r="J1499" s="208">
        <f t="shared" si="46"/>
        <v>0</v>
      </c>
    </row>
    <row r="1500" spans="1:10" x14ac:dyDescent="0.25">
      <c r="A1500" s="68"/>
      <c r="B1500" s="68">
        <f>IF(TRIM(I1500)&lt;&gt;"",COUNTA($I$8:I1500),"")</f>
        <v>1149</v>
      </c>
      <c r="C1500" s="68"/>
      <c r="D1500" s="102"/>
      <c r="E1500" s="70" t="s">
        <v>859</v>
      </c>
      <c r="F1500" s="70" t="s">
        <v>860</v>
      </c>
      <c r="G1500" s="68" t="s">
        <v>22</v>
      </c>
      <c r="H1500" s="72">
        <v>53</v>
      </c>
      <c r="I1500" s="203">
        <v>0</v>
      </c>
      <c r="J1500" s="208">
        <f t="shared" si="46"/>
        <v>0</v>
      </c>
    </row>
    <row r="1501" spans="1:10" ht="22.5" x14ac:dyDescent="0.25">
      <c r="A1501" s="68"/>
      <c r="B1501" s="68">
        <f>IF(TRIM(I1501)&lt;&gt;"",COUNTA($I$8:I1501),"")</f>
        <v>1150</v>
      </c>
      <c r="C1501" s="68"/>
      <c r="D1501" s="102"/>
      <c r="E1501" s="70" t="s">
        <v>861</v>
      </c>
      <c r="F1501" s="70" t="s">
        <v>862</v>
      </c>
      <c r="G1501" s="68" t="s">
        <v>31</v>
      </c>
      <c r="H1501" s="72">
        <v>34</v>
      </c>
      <c r="I1501" s="203">
        <v>0</v>
      </c>
      <c r="J1501" s="208">
        <f t="shared" si="46"/>
        <v>0</v>
      </c>
    </row>
    <row r="1502" spans="1:10" ht="22.5" x14ac:dyDescent="0.25">
      <c r="A1502" s="68"/>
      <c r="B1502" s="68">
        <f>IF(TRIM(I1502)&lt;&gt;"",COUNTA($I$8:I1502),"")</f>
        <v>1151</v>
      </c>
      <c r="C1502" s="68"/>
      <c r="D1502" s="102"/>
      <c r="E1502" s="70" t="s">
        <v>863</v>
      </c>
      <c r="F1502" s="70" t="s">
        <v>864</v>
      </c>
      <c r="G1502" s="68" t="s">
        <v>31</v>
      </c>
      <c r="H1502" s="72">
        <v>33</v>
      </c>
      <c r="I1502" s="203">
        <v>0</v>
      </c>
      <c r="J1502" s="208">
        <f t="shared" si="46"/>
        <v>0</v>
      </c>
    </row>
    <row r="1503" spans="1:10" x14ac:dyDescent="0.25">
      <c r="A1503" s="62">
        <v>2</v>
      </c>
      <c r="B1503" s="62" t="str">
        <f>IF(TRIM(I1503)&lt;&gt;"",COUNTA($I$8:I1503),"")</f>
        <v/>
      </c>
      <c r="C1503" s="62" t="s">
        <v>782</v>
      </c>
      <c r="D1503" s="63" t="s">
        <v>782</v>
      </c>
      <c r="E1503" s="64" t="s">
        <v>461</v>
      </c>
      <c r="F1503" s="64"/>
      <c r="G1503" s="95"/>
      <c r="H1503" s="96"/>
      <c r="I1503" s="173"/>
      <c r="J1503" s="66">
        <f>SUM(J1504:J1506)</f>
        <v>0</v>
      </c>
    </row>
    <row r="1504" spans="1:10" ht="56.25" x14ac:dyDescent="0.25">
      <c r="A1504" s="68"/>
      <c r="B1504" s="68">
        <f>IF(TRIM(I1504)&lt;&gt;"",COUNTA($I$8:I1504),"")</f>
        <v>1152</v>
      </c>
      <c r="C1504" s="68"/>
      <c r="D1504" s="102"/>
      <c r="E1504" s="70" t="s">
        <v>865</v>
      </c>
      <c r="F1504" s="70" t="s">
        <v>866</v>
      </c>
      <c r="G1504" s="68" t="s">
        <v>31</v>
      </c>
      <c r="H1504" s="72">
        <v>20720</v>
      </c>
      <c r="I1504" s="203">
        <v>0</v>
      </c>
      <c r="J1504" s="208">
        <f t="shared" si="46"/>
        <v>0</v>
      </c>
    </row>
    <row r="1505" spans="1:10" ht="33.75" x14ac:dyDescent="0.25">
      <c r="A1505" s="68"/>
      <c r="B1505" s="68">
        <f>IF(TRIM(I1505)&lt;&gt;"",COUNTA($I$8:I1505),"")</f>
        <v>1153</v>
      </c>
      <c r="C1505" s="68"/>
      <c r="D1505" s="102"/>
      <c r="E1505" s="70" t="s">
        <v>867</v>
      </c>
      <c r="F1505" s="70" t="s">
        <v>868</v>
      </c>
      <c r="G1505" s="68" t="s">
        <v>31</v>
      </c>
      <c r="H1505" s="72">
        <v>1620</v>
      </c>
      <c r="I1505" s="203">
        <v>0</v>
      </c>
      <c r="J1505" s="208">
        <f t="shared" si="46"/>
        <v>0</v>
      </c>
    </row>
    <row r="1506" spans="1:10" x14ac:dyDescent="0.25">
      <c r="A1506" s="68"/>
      <c r="B1506" s="68">
        <f>IF(TRIM(I1506)&lt;&gt;"",COUNTA($I$8:I1506),"")</f>
        <v>1154</v>
      </c>
      <c r="C1506" s="68"/>
      <c r="D1506" s="102"/>
      <c r="E1506" s="70" t="s">
        <v>869</v>
      </c>
      <c r="F1506" s="70"/>
      <c r="G1506" s="68" t="s">
        <v>33</v>
      </c>
      <c r="H1506" s="72">
        <v>1036</v>
      </c>
      <c r="I1506" s="203">
        <v>0</v>
      </c>
      <c r="J1506" s="208">
        <f t="shared" si="46"/>
        <v>0</v>
      </c>
    </row>
    <row r="1507" spans="1:10" x14ac:dyDescent="0.25">
      <c r="A1507" s="62">
        <v>2</v>
      </c>
      <c r="B1507" s="62" t="str">
        <f>IF(TRIM(I1507)&lt;&gt;"",COUNTA($I$8:I1507),"")</f>
        <v/>
      </c>
      <c r="C1507" s="62" t="s">
        <v>782</v>
      </c>
      <c r="D1507" s="63" t="s">
        <v>782</v>
      </c>
      <c r="E1507" s="64" t="s">
        <v>870</v>
      </c>
      <c r="F1507" s="64"/>
      <c r="G1507" s="95"/>
      <c r="H1507" s="96"/>
      <c r="I1507" s="173"/>
      <c r="J1507" s="66">
        <f>SUM(J1508:J1513)</f>
        <v>0</v>
      </c>
    </row>
    <row r="1508" spans="1:10" ht="45" x14ac:dyDescent="0.25">
      <c r="A1508" s="68"/>
      <c r="B1508" s="68">
        <f>IF(TRIM(I1508)&lt;&gt;"",COUNTA($I$8:I1508),"")</f>
        <v>1155</v>
      </c>
      <c r="C1508" s="68"/>
      <c r="D1508" s="102"/>
      <c r="E1508" s="70" t="s">
        <v>871</v>
      </c>
      <c r="F1508" s="70" t="s">
        <v>872</v>
      </c>
      <c r="G1508" s="68" t="s">
        <v>28</v>
      </c>
      <c r="H1508" s="72">
        <v>676.64</v>
      </c>
      <c r="I1508" s="203">
        <v>0</v>
      </c>
      <c r="J1508" s="208">
        <f t="shared" si="46"/>
        <v>0</v>
      </c>
    </row>
    <row r="1509" spans="1:10" ht="45" x14ac:dyDescent="0.25">
      <c r="A1509" s="68"/>
      <c r="B1509" s="68">
        <f>IF(TRIM(I1509)&lt;&gt;"",COUNTA($I$8:I1509),"")</f>
        <v>1156</v>
      </c>
      <c r="C1509" s="68"/>
      <c r="D1509" s="102"/>
      <c r="E1509" s="70" t="s">
        <v>873</v>
      </c>
      <c r="F1509" s="70" t="s">
        <v>874</v>
      </c>
      <c r="G1509" s="68" t="s">
        <v>28</v>
      </c>
      <c r="H1509" s="72">
        <v>35.61</v>
      </c>
      <c r="I1509" s="203">
        <v>0</v>
      </c>
      <c r="J1509" s="208">
        <f t="shared" si="46"/>
        <v>0</v>
      </c>
    </row>
    <row r="1510" spans="1:10" ht="33.75" x14ac:dyDescent="0.25">
      <c r="A1510" s="68"/>
      <c r="B1510" s="68">
        <f>IF(TRIM(I1510)&lt;&gt;"",COUNTA($I$8:I1510),"")</f>
        <v>1157</v>
      </c>
      <c r="C1510" s="68"/>
      <c r="D1510" s="102"/>
      <c r="E1510" s="70" t="s">
        <v>875</v>
      </c>
      <c r="F1510" s="70" t="s">
        <v>876</v>
      </c>
      <c r="G1510" s="68" t="s">
        <v>31</v>
      </c>
      <c r="H1510" s="72">
        <v>5180</v>
      </c>
      <c r="I1510" s="203">
        <v>0</v>
      </c>
      <c r="J1510" s="208">
        <f t="shared" si="46"/>
        <v>0</v>
      </c>
    </row>
    <row r="1511" spans="1:10" ht="45" x14ac:dyDescent="0.25">
      <c r="A1511" s="68"/>
      <c r="B1511" s="68">
        <f>IF(TRIM(I1511)&lt;&gt;"",COUNTA($I$8:I1511),"")</f>
        <v>1158</v>
      </c>
      <c r="C1511" s="68"/>
      <c r="D1511" s="102"/>
      <c r="E1511" s="70" t="s">
        <v>877</v>
      </c>
      <c r="F1511" s="70" t="s">
        <v>878</v>
      </c>
      <c r="G1511" s="68" t="s">
        <v>28</v>
      </c>
      <c r="H1511" s="72">
        <v>518</v>
      </c>
      <c r="I1511" s="203">
        <v>0</v>
      </c>
      <c r="J1511" s="208">
        <f t="shared" si="46"/>
        <v>0</v>
      </c>
    </row>
    <row r="1512" spans="1:10" x14ac:dyDescent="0.25">
      <c r="A1512" s="68"/>
      <c r="B1512" s="68">
        <f>IF(TRIM(I1512)&lt;&gt;"",COUNTA($I$8:I1512),"")</f>
        <v>1159</v>
      </c>
      <c r="C1512" s="68"/>
      <c r="D1512" s="102"/>
      <c r="E1512" s="70" t="s">
        <v>879</v>
      </c>
      <c r="F1512" s="70" t="s">
        <v>880</v>
      </c>
      <c r="G1512" s="68" t="s">
        <v>33</v>
      </c>
      <c r="H1512" s="72">
        <v>9</v>
      </c>
      <c r="I1512" s="203">
        <v>0</v>
      </c>
      <c r="J1512" s="208">
        <f t="shared" si="46"/>
        <v>0</v>
      </c>
    </row>
    <row r="1513" spans="1:10" ht="45" x14ac:dyDescent="0.25">
      <c r="A1513" s="68"/>
      <c r="B1513" s="68">
        <f>IF(TRIM(I1513)&lt;&gt;"",COUNTA($I$8:I1513),"")</f>
        <v>1160</v>
      </c>
      <c r="C1513" s="68"/>
      <c r="D1513" s="102"/>
      <c r="E1513" s="70" t="s">
        <v>881</v>
      </c>
      <c r="F1513" s="70"/>
      <c r="G1513" s="68" t="s">
        <v>21</v>
      </c>
      <c r="H1513" s="72">
        <v>2</v>
      </c>
      <c r="I1513" s="203">
        <v>0</v>
      </c>
      <c r="J1513" s="208">
        <f t="shared" si="46"/>
        <v>0</v>
      </c>
    </row>
    <row r="1514" spans="1:10" x14ac:dyDescent="0.25">
      <c r="A1514" s="62">
        <v>2</v>
      </c>
      <c r="B1514" s="62" t="str">
        <f>IF(TRIM(I1514)&lt;&gt;"",COUNTA($I$8:I1514),"")</f>
        <v/>
      </c>
      <c r="C1514" s="62" t="s">
        <v>782</v>
      </c>
      <c r="D1514" s="63" t="s">
        <v>782</v>
      </c>
      <c r="E1514" s="64" t="s">
        <v>144</v>
      </c>
      <c r="F1514" s="64"/>
      <c r="G1514" s="95"/>
      <c r="H1514" s="96"/>
      <c r="I1514" s="173"/>
      <c r="J1514" s="66">
        <f>SUM(J1515:J1516)</f>
        <v>0</v>
      </c>
    </row>
    <row r="1515" spans="1:10" ht="22.5" x14ac:dyDescent="0.25">
      <c r="A1515" s="68"/>
      <c r="B1515" s="68">
        <f>IF(TRIM(I1515)&lt;&gt;"",COUNTA($I$8:I1515),"")</f>
        <v>1161</v>
      </c>
      <c r="C1515" s="68"/>
      <c r="D1515" s="102"/>
      <c r="E1515" s="70" t="s">
        <v>882</v>
      </c>
      <c r="F1515" s="70"/>
      <c r="G1515" s="68" t="s">
        <v>21</v>
      </c>
      <c r="H1515" s="72">
        <v>1</v>
      </c>
      <c r="I1515" s="203">
        <v>0</v>
      </c>
      <c r="J1515" s="208">
        <f t="shared" si="46"/>
        <v>0</v>
      </c>
    </row>
    <row r="1516" spans="1:10" ht="22.5" x14ac:dyDescent="0.25">
      <c r="A1516" s="68"/>
      <c r="B1516" s="68">
        <f>IF(TRIM(I1516)&lt;&gt;"",COUNTA($I$8:I1516),"")</f>
        <v>1162</v>
      </c>
      <c r="C1516" s="68"/>
      <c r="D1516" s="102"/>
      <c r="E1516" s="70" t="s">
        <v>883</v>
      </c>
      <c r="F1516" s="70"/>
      <c r="G1516" s="68" t="s">
        <v>21</v>
      </c>
      <c r="H1516" s="72">
        <v>1</v>
      </c>
      <c r="I1516" s="203">
        <v>0</v>
      </c>
      <c r="J1516" s="208">
        <f t="shared" si="46"/>
        <v>0</v>
      </c>
    </row>
    <row r="1517" spans="1:10" x14ac:dyDescent="0.25">
      <c r="A1517" s="62">
        <v>2</v>
      </c>
      <c r="B1517" s="62" t="str">
        <f>IF(TRIM(I1517)&lt;&gt;"",COUNTA($I$8:I1517),"")</f>
        <v/>
      </c>
      <c r="C1517" s="62" t="s">
        <v>782</v>
      </c>
      <c r="D1517" s="63" t="s">
        <v>782</v>
      </c>
      <c r="E1517" s="64" t="s">
        <v>884</v>
      </c>
      <c r="F1517" s="64"/>
      <c r="G1517" s="95"/>
      <c r="H1517" s="96"/>
      <c r="I1517" s="173"/>
      <c r="J1517" s="66">
        <f>J1518+J1521+J1526+J1530+J1532+J1536+J1539+J1542+J1551</f>
        <v>0</v>
      </c>
    </row>
    <row r="1518" spans="1:10" x14ac:dyDescent="0.25">
      <c r="A1518" s="79">
        <v>3</v>
      </c>
      <c r="B1518" s="79" t="str">
        <f>IF(TRIM(I1518)&lt;&gt;"",COUNTA($I$8:I1518),"")</f>
        <v/>
      </c>
      <c r="C1518" s="79" t="s">
        <v>782</v>
      </c>
      <c r="D1518" s="80" t="s">
        <v>782</v>
      </c>
      <c r="E1518" s="158" t="s">
        <v>914</v>
      </c>
      <c r="F1518" s="82"/>
      <c r="G1518" s="106"/>
      <c r="H1518" s="84"/>
      <c r="I1518" s="85"/>
      <c r="J1518" s="85">
        <f>SUM(J1519:J1520)</f>
        <v>0</v>
      </c>
    </row>
    <row r="1519" spans="1:10" ht="33.75" x14ac:dyDescent="0.25">
      <c r="A1519" s="68"/>
      <c r="B1519" s="68">
        <f>IF(TRIM(I1519)&lt;&gt;"",COUNTA($I$8:I1519),"")</f>
        <v>1163</v>
      </c>
      <c r="C1519" s="68"/>
      <c r="D1519" s="102"/>
      <c r="E1519" s="70" t="s">
        <v>885</v>
      </c>
      <c r="F1519" s="70" t="s">
        <v>856</v>
      </c>
      <c r="G1519" s="68" t="s">
        <v>31</v>
      </c>
      <c r="H1519" s="72">
        <v>440.3</v>
      </c>
      <c r="I1519" s="203">
        <v>0</v>
      </c>
      <c r="J1519" s="208">
        <f t="shared" ref="J1519:J1571" si="47">IF(ISNUMBER(H1519),ROUND(H1519*I1519,2),"")</f>
        <v>0</v>
      </c>
    </row>
    <row r="1520" spans="1:10" ht="33.75" x14ac:dyDescent="0.25">
      <c r="A1520" s="68"/>
      <c r="B1520" s="68">
        <f>IF(TRIM(I1520)&lt;&gt;"",COUNTA($I$8:I1520),"")</f>
        <v>1164</v>
      </c>
      <c r="C1520" s="68"/>
      <c r="D1520" s="102"/>
      <c r="E1520" s="70" t="s">
        <v>886</v>
      </c>
      <c r="F1520" s="70" t="s">
        <v>856</v>
      </c>
      <c r="G1520" s="68" t="s">
        <v>31</v>
      </c>
      <c r="H1520" s="72">
        <v>440.3</v>
      </c>
      <c r="I1520" s="203">
        <v>0</v>
      </c>
      <c r="J1520" s="208">
        <f t="shared" si="47"/>
        <v>0</v>
      </c>
    </row>
    <row r="1521" spans="1:10" x14ac:dyDescent="0.25">
      <c r="A1521" s="79">
        <v>3</v>
      </c>
      <c r="B1521" s="79" t="str">
        <f>IF(TRIM(I1521)&lt;&gt;"",COUNTA($I$8:I1521),"")</f>
        <v/>
      </c>
      <c r="C1521" s="79" t="s">
        <v>782</v>
      </c>
      <c r="D1521" s="80" t="s">
        <v>782</v>
      </c>
      <c r="E1521" s="158" t="s">
        <v>915</v>
      </c>
      <c r="F1521" s="82"/>
      <c r="G1521" s="106"/>
      <c r="H1521" s="84"/>
      <c r="I1521" s="85"/>
      <c r="J1521" s="85">
        <f>SUM(J1522:J1525)</f>
        <v>0</v>
      </c>
    </row>
    <row r="1522" spans="1:10" ht="22.5" x14ac:dyDescent="0.25">
      <c r="A1522" s="68"/>
      <c r="B1522" s="68">
        <f>IF(TRIM(I1522)&lt;&gt;"",COUNTA($I$8:I1522),"")</f>
        <v>1165</v>
      </c>
      <c r="C1522" s="68"/>
      <c r="D1522" s="102"/>
      <c r="E1522" s="70" t="s">
        <v>887</v>
      </c>
      <c r="F1522" s="70" t="s">
        <v>888</v>
      </c>
      <c r="G1522" s="68" t="s">
        <v>31</v>
      </c>
      <c r="H1522" s="72">
        <v>220.15</v>
      </c>
      <c r="I1522" s="203">
        <v>0</v>
      </c>
      <c r="J1522" s="208">
        <f t="shared" si="47"/>
        <v>0</v>
      </c>
    </row>
    <row r="1523" spans="1:10" ht="22.5" x14ac:dyDescent="0.25">
      <c r="A1523" s="68"/>
      <c r="B1523" s="68">
        <f>IF(TRIM(I1523)&lt;&gt;"",COUNTA($I$8:I1523),"")</f>
        <v>1166</v>
      </c>
      <c r="C1523" s="68"/>
      <c r="D1523" s="102"/>
      <c r="E1523" s="70" t="s">
        <v>889</v>
      </c>
      <c r="F1523" s="70" t="s">
        <v>888</v>
      </c>
      <c r="G1523" s="68" t="s">
        <v>31</v>
      </c>
      <c r="H1523" s="72">
        <v>220.15</v>
      </c>
      <c r="I1523" s="203">
        <v>0</v>
      </c>
      <c r="J1523" s="208">
        <f t="shared" si="47"/>
        <v>0</v>
      </c>
    </row>
    <row r="1524" spans="1:10" ht="33.75" x14ac:dyDescent="0.25">
      <c r="A1524" s="68"/>
      <c r="B1524" s="68">
        <f>IF(TRIM(I1524)&lt;&gt;"",COUNTA($I$8:I1524),"")</f>
        <v>1167</v>
      </c>
      <c r="C1524" s="68"/>
      <c r="D1524" s="102"/>
      <c r="E1524" s="70" t="s">
        <v>890</v>
      </c>
      <c r="F1524" s="70" t="s">
        <v>891</v>
      </c>
      <c r="G1524" s="68" t="s">
        <v>31</v>
      </c>
      <c r="H1524" s="72">
        <v>440.3</v>
      </c>
      <c r="I1524" s="203">
        <v>0</v>
      </c>
      <c r="J1524" s="208">
        <f t="shared" si="47"/>
        <v>0</v>
      </c>
    </row>
    <row r="1525" spans="1:10" ht="33.75" x14ac:dyDescent="0.25">
      <c r="A1525" s="68"/>
      <c r="B1525" s="68">
        <f>IF(TRIM(I1525)&lt;&gt;"",COUNTA($I$8:I1525),"")</f>
        <v>1168</v>
      </c>
      <c r="C1525" s="68"/>
      <c r="D1525" s="102"/>
      <c r="E1525" s="70" t="s">
        <v>892</v>
      </c>
      <c r="F1525" s="70" t="s">
        <v>856</v>
      </c>
      <c r="G1525" s="68" t="s">
        <v>28</v>
      </c>
      <c r="H1525" s="72">
        <v>4.08</v>
      </c>
      <c r="I1525" s="203">
        <v>0</v>
      </c>
      <c r="J1525" s="208">
        <f t="shared" si="47"/>
        <v>0</v>
      </c>
    </row>
    <row r="1526" spans="1:10" x14ac:dyDescent="0.25">
      <c r="A1526" s="79">
        <v>3</v>
      </c>
      <c r="B1526" s="79" t="str">
        <f>IF(TRIM(I1526)&lt;&gt;"",COUNTA($I$8:I1526),"")</f>
        <v/>
      </c>
      <c r="C1526" s="79" t="s">
        <v>782</v>
      </c>
      <c r="D1526" s="80" t="s">
        <v>782</v>
      </c>
      <c r="E1526" s="158" t="s">
        <v>916</v>
      </c>
      <c r="F1526" s="82"/>
      <c r="G1526" s="106"/>
      <c r="H1526" s="84"/>
      <c r="I1526" s="85"/>
      <c r="J1526" s="85">
        <f>SUM(J1527:J1529)</f>
        <v>0</v>
      </c>
    </row>
    <row r="1527" spans="1:10" ht="123.75" x14ac:dyDescent="0.25">
      <c r="A1527" s="74"/>
      <c r="B1527" s="74">
        <f>IF(TRIM(I1527)&lt;&gt;"",COUNTA($I$8:I1527),"")</f>
        <v>1169</v>
      </c>
      <c r="C1527" s="74"/>
      <c r="D1527" s="103"/>
      <c r="E1527" s="76" t="s">
        <v>893</v>
      </c>
      <c r="F1527" s="76" t="s">
        <v>894</v>
      </c>
      <c r="G1527" s="74" t="s">
        <v>31</v>
      </c>
      <c r="H1527" s="78">
        <v>7242</v>
      </c>
      <c r="I1527" s="203">
        <v>0</v>
      </c>
      <c r="J1527" s="209">
        <f t="shared" si="47"/>
        <v>0</v>
      </c>
    </row>
    <row r="1528" spans="1:10" ht="123.75" x14ac:dyDescent="0.25">
      <c r="A1528" s="74"/>
      <c r="B1528" s="74">
        <f>IF(TRIM(I1528)&lt;&gt;"",COUNTA($I$8:I1528),"")</f>
        <v>1170</v>
      </c>
      <c r="C1528" s="74"/>
      <c r="D1528" s="103"/>
      <c r="E1528" s="76" t="s">
        <v>895</v>
      </c>
      <c r="F1528" s="76" t="s">
        <v>896</v>
      </c>
      <c r="G1528" s="74" t="s">
        <v>31</v>
      </c>
      <c r="H1528" s="78">
        <v>5525</v>
      </c>
      <c r="I1528" s="203">
        <v>0</v>
      </c>
      <c r="J1528" s="209">
        <f t="shared" si="47"/>
        <v>0</v>
      </c>
    </row>
    <row r="1529" spans="1:10" ht="67.5" x14ac:dyDescent="0.25">
      <c r="A1529" s="68"/>
      <c r="B1529" s="68">
        <f>IF(TRIM(I1529)&lt;&gt;"",COUNTA($I$8:I1529),"")</f>
        <v>1171</v>
      </c>
      <c r="C1529" s="68"/>
      <c r="D1529" s="102"/>
      <c r="E1529" s="70" t="s">
        <v>897</v>
      </c>
      <c r="F1529" s="70" t="s">
        <v>898</v>
      </c>
      <c r="G1529" s="68" t="s">
        <v>31</v>
      </c>
      <c r="H1529" s="72">
        <v>5525</v>
      </c>
      <c r="I1529" s="203">
        <v>0</v>
      </c>
      <c r="J1529" s="208">
        <f t="shared" si="47"/>
        <v>0</v>
      </c>
    </row>
    <row r="1530" spans="1:10" x14ac:dyDescent="0.25">
      <c r="A1530" s="79">
        <v>3</v>
      </c>
      <c r="B1530" s="79" t="str">
        <f>IF(TRIM(I1530)&lt;&gt;"",COUNTA($I$8:I1530),"")</f>
        <v/>
      </c>
      <c r="C1530" s="79" t="s">
        <v>782</v>
      </c>
      <c r="D1530" s="80" t="s">
        <v>782</v>
      </c>
      <c r="E1530" s="158" t="s">
        <v>153</v>
      </c>
      <c r="F1530" s="82"/>
      <c r="G1530" s="106"/>
      <c r="H1530" s="84"/>
      <c r="I1530" s="85"/>
      <c r="J1530" s="85">
        <f>SUM(J1531)</f>
        <v>0</v>
      </c>
    </row>
    <row r="1531" spans="1:10" ht="45" x14ac:dyDescent="0.25">
      <c r="A1531" s="68"/>
      <c r="B1531" s="68">
        <f>IF(TRIM(I1531)&lt;&gt;"",COUNTA($I$8:I1531),"")</f>
        <v>1172</v>
      </c>
      <c r="C1531" s="68"/>
      <c r="D1531" s="102"/>
      <c r="E1531" s="70" t="s">
        <v>899</v>
      </c>
      <c r="F1531" s="70"/>
      <c r="G1531" s="68" t="s">
        <v>33</v>
      </c>
      <c r="H1531" s="72">
        <v>12767</v>
      </c>
      <c r="I1531" s="203">
        <v>0</v>
      </c>
      <c r="J1531" s="208">
        <f t="shared" si="47"/>
        <v>0</v>
      </c>
    </row>
    <row r="1532" spans="1:10" x14ac:dyDescent="0.25">
      <c r="A1532" s="79">
        <v>3</v>
      </c>
      <c r="B1532" s="79" t="str">
        <f>IF(TRIM(I1532)&lt;&gt;"",COUNTA($I$8:I1532),"")</f>
        <v/>
      </c>
      <c r="C1532" s="79" t="s">
        <v>782</v>
      </c>
      <c r="D1532" s="80" t="s">
        <v>782</v>
      </c>
      <c r="E1532" s="158" t="s">
        <v>917</v>
      </c>
      <c r="F1532" s="82"/>
      <c r="G1532" s="106"/>
      <c r="H1532" s="84"/>
      <c r="I1532" s="85"/>
      <c r="J1532" s="85">
        <f>SUM(J1533:J1535)</f>
        <v>0</v>
      </c>
    </row>
    <row r="1533" spans="1:10" ht="22.5" x14ac:dyDescent="0.25">
      <c r="A1533" s="68"/>
      <c r="B1533" s="68">
        <f>IF(TRIM(I1533)&lt;&gt;"",COUNTA($I$8:I1533),"")</f>
        <v>1173</v>
      </c>
      <c r="C1533" s="68"/>
      <c r="D1533" s="102"/>
      <c r="E1533" s="70" t="s">
        <v>900</v>
      </c>
      <c r="F1533" s="70"/>
      <c r="G1533" s="68" t="s">
        <v>31</v>
      </c>
      <c r="H1533" s="72">
        <v>680</v>
      </c>
      <c r="I1533" s="203">
        <v>0</v>
      </c>
      <c r="J1533" s="208">
        <f t="shared" si="47"/>
        <v>0</v>
      </c>
    </row>
    <row r="1534" spans="1:10" ht="22.5" x14ac:dyDescent="0.25">
      <c r="A1534" s="68"/>
      <c r="B1534" s="68">
        <f>IF(TRIM(I1534)&lt;&gt;"",COUNTA($I$8:I1534),"")</f>
        <v>1174</v>
      </c>
      <c r="C1534" s="68"/>
      <c r="D1534" s="102"/>
      <c r="E1534" s="70" t="s">
        <v>901</v>
      </c>
      <c r="F1534" s="70" t="s">
        <v>902</v>
      </c>
      <c r="G1534" s="68" t="s">
        <v>31</v>
      </c>
      <c r="H1534" s="72">
        <v>12767</v>
      </c>
      <c r="I1534" s="203">
        <v>0</v>
      </c>
      <c r="J1534" s="208">
        <f t="shared" si="47"/>
        <v>0</v>
      </c>
    </row>
    <row r="1535" spans="1:10" ht="22.5" x14ac:dyDescent="0.25">
      <c r="A1535" s="68"/>
      <c r="B1535" s="68">
        <f>IF(TRIM(I1535)&lt;&gt;"",COUNTA($I$8:I1535),"")</f>
        <v>1175</v>
      </c>
      <c r="C1535" s="68"/>
      <c r="D1535" s="102"/>
      <c r="E1535" s="70" t="s">
        <v>903</v>
      </c>
      <c r="F1535" s="70" t="s">
        <v>904</v>
      </c>
      <c r="G1535" s="68" t="s">
        <v>28</v>
      </c>
      <c r="H1535" s="72">
        <v>12767</v>
      </c>
      <c r="I1535" s="203">
        <v>0</v>
      </c>
      <c r="J1535" s="208">
        <f t="shared" si="47"/>
        <v>0</v>
      </c>
    </row>
    <row r="1536" spans="1:10" x14ac:dyDescent="0.25">
      <c r="A1536" s="79">
        <v>3</v>
      </c>
      <c r="B1536" s="79" t="str">
        <f>IF(TRIM(I1536)&lt;&gt;"",COUNTA($I$8:I1536),"")</f>
        <v/>
      </c>
      <c r="C1536" s="79" t="s">
        <v>782</v>
      </c>
      <c r="D1536" s="80" t="s">
        <v>782</v>
      </c>
      <c r="E1536" s="158" t="s">
        <v>918</v>
      </c>
      <c r="F1536" s="82"/>
      <c r="G1536" s="106"/>
      <c r="H1536" s="84"/>
      <c r="I1536" s="85"/>
      <c r="J1536" s="85">
        <f>SUM(J1537:J1538)</f>
        <v>0</v>
      </c>
    </row>
    <row r="1537" spans="1:10" ht="56.25" x14ac:dyDescent="0.25">
      <c r="A1537" s="68"/>
      <c r="B1537" s="68">
        <f>IF(TRIM(I1537)&lt;&gt;"",COUNTA($I$8:I1537),"")</f>
        <v>1176</v>
      </c>
      <c r="C1537" s="68"/>
      <c r="D1537" s="102"/>
      <c r="E1537" s="70" t="s">
        <v>905</v>
      </c>
      <c r="F1537" s="70"/>
      <c r="G1537" s="68" t="s">
        <v>33</v>
      </c>
      <c r="H1537" s="72">
        <v>42</v>
      </c>
      <c r="I1537" s="203">
        <v>0</v>
      </c>
      <c r="J1537" s="208">
        <f t="shared" si="47"/>
        <v>0</v>
      </c>
    </row>
    <row r="1538" spans="1:10" x14ac:dyDescent="0.25">
      <c r="A1538" s="68"/>
      <c r="B1538" s="68">
        <f>IF(TRIM(I1538)&lt;&gt;"",COUNTA($I$8:I1538),"")</f>
        <v>1177</v>
      </c>
      <c r="C1538" s="68"/>
      <c r="D1538" s="102"/>
      <c r="E1538" s="70" t="s">
        <v>521</v>
      </c>
      <c r="F1538" s="70"/>
      <c r="G1538" s="68" t="s">
        <v>33</v>
      </c>
      <c r="H1538" s="72">
        <v>1990.3000000000002</v>
      </c>
      <c r="I1538" s="203">
        <v>0</v>
      </c>
      <c r="J1538" s="208">
        <f t="shared" si="47"/>
        <v>0</v>
      </c>
    </row>
    <row r="1539" spans="1:10" x14ac:dyDescent="0.25">
      <c r="A1539" s="79">
        <v>3</v>
      </c>
      <c r="B1539" s="79" t="str">
        <f>IF(TRIM(I1539)&lt;&gt;"",COUNTA($I$8:I1539),"")</f>
        <v/>
      </c>
      <c r="C1539" s="79" t="s">
        <v>782</v>
      </c>
      <c r="D1539" s="80" t="s">
        <v>782</v>
      </c>
      <c r="E1539" s="158" t="s">
        <v>919</v>
      </c>
      <c r="F1539" s="82"/>
      <c r="G1539" s="106"/>
      <c r="H1539" s="84"/>
      <c r="I1539" s="85"/>
      <c r="J1539" s="85">
        <f>SUM(J1540:J1541)</f>
        <v>0</v>
      </c>
    </row>
    <row r="1540" spans="1:10" ht="33.75" x14ac:dyDescent="0.25">
      <c r="A1540" s="68"/>
      <c r="B1540" s="68">
        <f>IF(TRIM(I1540)&lt;&gt;"",COUNTA($I$8:I1540),"")</f>
        <v>1178</v>
      </c>
      <c r="C1540" s="68"/>
      <c r="D1540" s="102"/>
      <c r="E1540" s="70" t="s">
        <v>906</v>
      </c>
      <c r="F1540" s="70" t="s">
        <v>907</v>
      </c>
      <c r="G1540" s="68" t="s">
        <v>85</v>
      </c>
      <c r="H1540" s="72">
        <v>46787.299999999996</v>
      </c>
      <c r="I1540" s="203">
        <v>0</v>
      </c>
      <c r="J1540" s="208">
        <f t="shared" si="47"/>
        <v>0</v>
      </c>
    </row>
    <row r="1541" spans="1:10" ht="33.75" x14ac:dyDescent="0.25">
      <c r="A1541" s="68"/>
      <c r="B1541" s="68">
        <f>IF(TRIM(I1541)&lt;&gt;"",COUNTA($I$8:I1541),"")</f>
        <v>1179</v>
      </c>
      <c r="C1541" s="68"/>
      <c r="D1541" s="102"/>
      <c r="E1541" s="70" t="s">
        <v>906</v>
      </c>
      <c r="F1541" s="70" t="s">
        <v>908</v>
      </c>
      <c r="G1541" s="68" t="s">
        <v>85</v>
      </c>
      <c r="H1541" s="72">
        <v>67439.8</v>
      </c>
      <c r="I1541" s="203">
        <v>0</v>
      </c>
      <c r="J1541" s="208">
        <f t="shared" si="47"/>
        <v>0</v>
      </c>
    </row>
    <row r="1542" spans="1:10" x14ac:dyDescent="0.25">
      <c r="A1542" s="79">
        <v>3</v>
      </c>
      <c r="B1542" s="79" t="str">
        <f>IF(TRIM(I1542)&lt;&gt;"",COUNTA($I$8:I1542),"")</f>
        <v/>
      </c>
      <c r="C1542" s="79" t="s">
        <v>782</v>
      </c>
      <c r="D1542" s="80" t="s">
        <v>782</v>
      </c>
      <c r="E1542" s="158" t="s">
        <v>462</v>
      </c>
      <c r="F1542" s="82"/>
      <c r="G1542" s="106"/>
      <c r="H1542" s="84"/>
      <c r="I1542" s="85"/>
      <c r="J1542" s="85">
        <f>SUM(J1543:J1550)</f>
        <v>0</v>
      </c>
    </row>
    <row r="1543" spans="1:10" ht="56.25" x14ac:dyDescent="0.25">
      <c r="A1543" s="68"/>
      <c r="B1543" s="68">
        <f>IF(TRIM(I1543)&lt;&gt;"",COUNTA($I$8:I1543),"")</f>
        <v>1180</v>
      </c>
      <c r="C1543" s="68"/>
      <c r="D1543" s="102"/>
      <c r="E1543" s="70" t="s">
        <v>909</v>
      </c>
      <c r="F1543" s="70" t="s">
        <v>910</v>
      </c>
      <c r="G1543" s="68" t="s">
        <v>368</v>
      </c>
      <c r="H1543" s="72">
        <v>452.25</v>
      </c>
      <c r="I1543" s="203">
        <v>0</v>
      </c>
      <c r="J1543" s="208">
        <f t="shared" si="47"/>
        <v>0</v>
      </c>
    </row>
    <row r="1544" spans="1:10" ht="56.25" x14ac:dyDescent="0.25">
      <c r="A1544" s="68"/>
      <c r="B1544" s="68">
        <f>IF(TRIM(I1544)&lt;&gt;"",COUNTA($I$8:I1544),"")</f>
        <v>1181</v>
      </c>
      <c r="C1544" s="68"/>
      <c r="D1544" s="102"/>
      <c r="E1544" s="70" t="s">
        <v>911</v>
      </c>
      <c r="F1544" s="70" t="s">
        <v>912</v>
      </c>
      <c r="G1544" s="68" t="s">
        <v>368</v>
      </c>
      <c r="H1544" s="72">
        <v>2421</v>
      </c>
      <c r="I1544" s="203">
        <v>0</v>
      </c>
      <c r="J1544" s="208">
        <f t="shared" si="47"/>
        <v>0</v>
      </c>
    </row>
    <row r="1545" spans="1:10" ht="22.5" x14ac:dyDescent="0.25">
      <c r="A1545" s="68"/>
      <c r="B1545" s="68">
        <f>IF(TRIM(I1545)&lt;&gt;"",COUNTA($I$8:I1545),"")</f>
        <v>1182</v>
      </c>
      <c r="C1545" s="68"/>
      <c r="D1545" s="102"/>
      <c r="E1545" s="70" t="s">
        <v>913</v>
      </c>
      <c r="F1545" s="70"/>
      <c r="G1545" s="68" t="s">
        <v>33</v>
      </c>
      <c r="H1545" s="72">
        <v>4168.5</v>
      </c>
      <c r="I1545" s="203">
        <v>0</v>
      </c>
      <c r="J1545" s="208">
        <f t="shared" si="47"/>
        <v>0</v>
      </c>
    </row>
    <row r="1546" spans="1:10" ht="22.5" x14ac:dyDescent="0.25">
      <c r="A1546" s="74"/>
      <c r="B1546" s="74">
        <f>IF(TRIM(I1546)&lt;&gt;"",COUNTA($I$8:I1546),"")</f>
        <v>1183</v>
      </c>
      <c r="C1546" s="74"/>
      <c r="D1546" s="103"/>
      <c r="E1546" s="76" t="s">
        <v>1306</v>
      </c>
      <c r="F1546" s="76"/>
      <c r="G1546" s="74" t="s">
        <v>33</v>
      </c>
      <c r="H1546" s="78">
        <v>1178</v>
      </c>
      <c r="I1546" s="203">
        <v>0</v>
      </c>
      <c r="J1546" s="209">
        <f t="shared" si="47"/>
        <v>0</v>
      </c>
    </row>
    <row r="1547" spans="1:10" ht="22.5" x14ac:dyDescent="0.25">
      <c r="A1547" s="74"/>
      <c r="B1547" s="74">
        <f>IF(TRIM(I1547)&lt;&gt;"",COUNTA($I$8:I1547),"")</f>
        <v>1184</v>
      </c>
      <c r="C1547" s="74"/>
      <c r="D1547" s="103"/>
      <c r="E1547" s="76" t="s">
        <v>1307</v>
      </c>
      <c r="F1547" s="76" t="s">
        <v>1308</v>
      </c>
      <c r="G1547" s="74" t="s">
        <v>368</v>
      </c>
      <c r="H1547" s="78">
        <v>589</v>
      </c>
      <c r="I1547" s="203">
        <v>0</v>
      </c>
      <c r="J1547" s="209">
        <f t="shared" si="47"/>
        <v>0</v>
      </c>
    </row>
    <row r="1548" spans="1:10" ht="22.5" x14ac:dyDescent="0.25">
      <c r="A1548" s="74"/>
      <c r="B1548" s="74">
        <f>IF(TRIM(I1548)&lt;&gt;"",COUNTA($I$8:I1548),"")</f>
        <v>1185</v>
      </c>
      <c r="C1548" s="74"/>
      <c r="D1548" s="103"/>
      <c r="E1548" s="76" t="s">
        <v>1309</v>
      </c>
      <c r="F1548" s="76" t="s">
        <v>1310</v>
      </c>
      <c r="G1548" s="74" t="s">
        <v>368</v>
      </c>
      <c r="H1548" s="78">
        <v>74</v>
      </c>
      <c r="I1548" s="203">
        <v>0</v>
      </c>
      <c r="J1548" s="209">
        <f t="shared" si="47"/>
        <v>0</v>
      </c>
    </row>
    <row r="1549" spans="1:10" ht="22.5" x14ac:dyDescent="0.25">
      <c r="A1549" s="74"/>
      <c r="B1549" s="74">
        <f>IF(TRIM(I1549)&lt;&gt;"",COUNTA($I$8:I1549),"")</f>
        <v>1186</v>
      </c>
      <c r="C1549" s="74"/>
      <c r="D1549" s="103"/>
      <c r="E1549" s="76" t="s">
        <v>1311</v>
      </c>
      <c r="F1549" s="76" t="s">
        <v>1310</v>
      </c>
      <c r="G1549" s="74" t="s">
        <v>368</v>
      </c>
      <c r="H1549" s="78">
        <v>397</v>
      </c>
      <c r="I1549" s="203">
        <v>0</v>
      </c>
      <c r="J1549" s="209">
        <f t="shared" si="47"/>
        <v>0</v>
      </c>
    </row>
    <row r="1550" spans="1:10" ht="22.5" x14ac:dyDescent="0.25">
      <c r="A1550" s="74"/>
      <c r="B1550" s="74">
        <f>IF(TRIM(I1550)&lt;&gt;"",COUNTA($I$8:I1550),"")</f>
        <v>1187</v>
      </c>
      <c r="C1550" s="74"/>
      <c r="D1550" s="103"/>
      <c r="E1550" s="76" t="s">
        <v>1312</v>
      </c>
      <c r="F1550" s="76" t="s">
        <v>1313</v>
      </c>
      <c r="G1550" s="74" t="s">
        <v>28</v>
      </c>
      <c r="H1550" s="78">
        <v>207.2</v>
      </c>
      <c r="I1550" s="203">
        <v>0</v>
      </c>
      <c r="J1550" s="209">
        <f t="shared" si="47"/>
        <v>0</v>
      </c>
    </row>
    <row r="1551" spans="1:10" x14ac:dyDescent="0.25">
      <c r="A1551" s="79">
        <v>3</v>
      </c>
      <c r="B1551" s="79" t="str">
        <f>IF(TRIM(I1551)&lt;&gt;"",COUNTA($I$8:I1551),"")</f>
        <v/>
      </c>
      <c r="C1551" s="79" t="s">
        <v>782</v>
      </c>
      <c r="D1551" s="80" t="s">
        <v>782</v>
      </c>
      <c r="E1551" s="158" t="s">
        <v>496</v>
      </c>
      <c r="F1551" s="82"/>
      <c r="G1551" s="106"/>
      <c r="H1551" s="84"/>
      <c r="I1551" s="85"/>
      <c r="J1551" s="85">
        <f>SUM(J1552:J1554)</f>
        <v>0</v>
      </c>
    </row>
    <row r="1552" spans="1:10" ht="78.75" x14ac:dyDescent="0.25">
      <c r="A1552" s="68"/>
      <c r="B1552" s="68">
        <f>IF(TRIM(I1552)&lt;&gt;"",COUNTA($I$8:I1552),"")</f>
        <v>1188</v>
      </c>
      <c r="C1552" s="68"/>
      <c r="D1552" s="102"/>
      <c r="E1552" s="70" t="s">
        <v>544</v>
      </c>
      <c r="F1552" s="70"/>
      <c r="G1552" s="68" t="s">
        <v>85</v>
      </c>
      <c r="H1552" s="72">
        <v>500</v>
      </c>
      <c r="I1552" s="203">
        <v>0</v>
      </c>
      <c r="J1552" s="208">
        <f t="shared" si="47"/>
        <v>0</v>
      </c>
    </row>
    <row r="1553" spans="1:10" ht="56.25" x14ac:dyDescent="0.25">
      <c r="A1553" s="68"/>
      <c r="B1553" s="68">
        <f>IF(TRIM(I1553)&lt;&gt;"",COUNTA($I$8:I1553),"")</f>
        <v>1189</v>
      </c>
      <c r="C1553" s="68"/>
      <c r="D1553" s="102"/>
      <c r="E1553" s="70" t="s">
        <v>545</v>
      </c>
      <c r="F1553" s="70"/>
      <c r="G1553" s="68" t="s">
        <v>85</v>
      </c>
      <c r="H1553" s="72">
        <v>5000</v>
      </c>
      <c r="I1553" s="203">
        <v>0</v>
      </c>
      <c r="J1553" s="208">
        <f t="shared" si="47"/>
        <v>0</v>
      </c>
    </row>
    <row r="1554" spans="1:10" ht="56.25" x14ac:dyDescent="0.25">
      <c r="A1554" s="68"/>
      <c r="B1554" s="68">
        <f>IF(TRIM(I1554)&lt;&gt;"",COUNTA($I$8:I1554),"")</f>
        <v>1190</v>
      </c>
      <c r="C1554" s="68"/>
      <c r="D1554" s="102"/>
      <c r="E1554" s="70" t="s">
        <v>546</v>
      </c>
      <c r="F1554" s="70"/>
      <c r="G1554" s="68" t="s">
        <v>85</v>
      </c>
      <c r="H1554" s="72">
        <v>500</v>
      </c>
      <c r="I1554" s="203">
        <v>0</v>
      </c>
      <c r="J1554" s="208">
        <f t="shared" si="47"/>
        <v>0</v>
      </c>
    </row>
    <row r="1555" spans="1:10" x14ac:dyDescent="0.25">
      <c r="A1555" s="62">
        <v>2</v>
      </c>
      <c r="B1555" s="62" t="str">
        <f>IF(TRIM(I1555)&lt;&gt;"",COUNTA($I$8:I1555),"")</f>
        <v/>
      </c>
      <c r="C1555" s="62" t="s">
        <v>782</v>
      </c>
      <c r="D1555" s="63" t="s">
        <v>782</v>
      </c>
      <c r="E1555" s="64" t="s">
        <v>946</v>
      </c>
      <c r="F1555" s="64"/>
      <c r="G1555" s="95"/>
      <c r="H1555" s="96"/>
      <c r="I1555" s="173"/>
      <c r="J1555" s="66">
        <f>SUM(J1556:J1571)</f>
        <v>0</v>
      </c>
    </row>
    <row r="1556" spans="1:10" x14ac:dyDescent="0.25">
      <c r="A1556" s="68"/>
      <c r="B1556" s="68">
        <f>IF(TRIM(I1556)&lt;&gt;"",COUNTA($I$8:I1556),"")</f>
        <v>1191</v>
      </c>
      <c r="C1556" s="68"/>
      <c r="D1556" s="102"/>
      <c r="E1556" s="70" t="s">
        <v>920</v>
      </c>
      <c r="F1556" s="70" t="s">
        <v>921</v>
      </c>
      <c r="G1556" s="68" t="s">
        <v>28</v>
      </c>
      <c r="H1556" s="72">
        <v>466.2</v>
      </c>
      <c r="I1556" s="203">
        <v>0</v>
      </c>
      <c r="J1556" s="208">
        <f t="shared" si="47"/>
        <v>0</v>
      </c>
    </row>
    <row r="1557" spans="1:10" x14ac:dyDescent="0.25">
      <c r="A1557" s="68"/>
      <c r="B1557" s="68">
        <f>IF(TRIM(I1557)&lt;&gt;"",COUNTA($I$8:I1557),"")</f>
        <v>1192</v>
      </c>
      <c r="C1557" s="68"/>
      <c r="D1557" s="102"/>
      <c r="E1557" s="70" t="s">
        <v>922</v>
      </c>
      <c r="F1557" s="70" t="s">
        <v>923</v>
      </c>
      <c r="G1557" s="68" t="s">
        <v>28</v>
      </c>
      <c r="H1557" s="72">
        <v>51.800000000000004</v>
      </c>
      <c r="I1557" s="203">
        <v>0</v>
      </c>
      <c r="J1557" s="208">
        <f t="shared" si="47"/>
        <v>0</v>
      </c>
    </row>
    <row r="1558" spans="1:10" ht="22.5" x14ac:dyDescent="0.25">
      <c r="A1558" s="68"/>
      <c r="B1558" s="68">
        <f>IF(TRIM(I1558)&lt;&gt;"",COUNTA($I$8:I1558),"")</f>
        <v>1193</v>
      </c>
      <c r="C1558" s="68"/>
      <c r="D1558" s="102"/>
      <c r="E1558" s="70" t="s">
        <v>924</v>
      </c>
      <c r="F1558" s="70"/>
      <c r="G1558" s="68" t="s">
        <v>368</v>
      </c>
      <c r="H1558" s="72">
        <v>1295</v>
      </c>
      <c r="I1558" s="203">
        <v>0</v>
      </c>
      <c r="J1558" s="208">
        <f t="shared" si="47"/>
        <v>0</v>
      </c>
    </row>
    <row r="1559" spans="1:10" ht="22.5" x14ac:dyDescent="0.25">
      <c r="A1559" s="68"/>
      <c r="B1559" s="68">
        <f>IF(TRIM(I1559)&lt;&gt;"",COUNTA($I$8:I1559),"")</f>
        <v>1194</v>
      </c>
      <c r="C1559" s="68"/>
      <c r="D1559" s="102"/>
      <c r="E1559" s="70" t="s">
        <v>464</v>
      </c>
      <c r="F1559" s="70"/>
      <c r="G1559" s="68" t="s">
        <v>368</v>
      </c>
      <c r="H1559" s="72">
        <v>1295</v>
      </c>
      <c r="I1559" s="203">
        <v>0</v>
      </c>
      <c r="J1559" s="208">
        <f t="shared" si="47"/>
        <v>0</v>
      </c>
    </row>
    <row r="1560" spans="1:10" ht="22.5" x14ac:dyDescent="0.25">
      <c r="A1560" s="68"/>
      <c r="B1560" s="68">
        <f>IF(TRIM(I1560)&lt;&gt;"",COUNTA($I$8:I1560),"")</f>
        <v>1195</v>
      </c>
      <c r="C1560" s="68"/>
      <c r="D1560" s="102"/>
      <c r="E1560" s="70" t="s">
        <v>925</v>
      </c>
      <c r="F1560" s="70" t="s">
        <v>926</v>
      </c>
      <c r="G1560" s="68" t="s">
        <v>28</v>
      </c>
      <c r="H1560" s="72">
        <v>38.85</v>
      </c>
      <c r="I1560" s="203">
        <v>0</v>
      </c>
      <c r="J1560" s="208">
        <f t="shared" si="47"/>
        <v>0</v>
      </c>
    </row>
    <row r="1561" spans="1:10" ht="22.5" x14ac:dyDescent="0.25">
      <c r="A1561" s="68"/>
      <c r="B1561" s="68">
        <f>IF(TRIM(I1561)&lt;&gt;"",COUNTA($I$8:I1561),"")</f>
        <v>1196</v>
      </c>
      <c r="C1561" s="68"/>
      <c r="D1561" s="102"/>
      <c r="E1561" s="70" t="s">
        <v>927</v>
      </c>
      <c r="F1561" s="70" t="s">
        <v>928</v>
      </c>
      <c r="G1561" s="68" t="s">
        <v>28</v>
      </c>
      <c r="H1561" s="72">
        <v>64.75</v>
      </c>
      <c r="I1561" s="203">
        <v>0</v>
      </c>
      <c r="J1561" s="208">
        <f t="shared" si="47"/>
        <v>0</v>
      </c>
    </row>
    <row r="1562" spans="1:10" ht="56.25" x14ac:dyDescent="0.25">
      <c r="A1562" s="68"/>
      <c r="B1562" s="68">
        <f>IF(TRIM(I1562)&lt;&gt;"",COUNTA($I$8:I1562),"")</f>
        <v>1197</v>
      </c>
      <c r="C1562" s="68"/>
      <c r="D1562" s="102"/>
      <c r="E1562" s="70" t="s">
        <v>929</v>
      </c>
      <c r="F1562" s="70" t="s">
        <v>926</v>
      </c>
      <c r="G1562" s="68" t="s">
        <v>85</v>
      </c>
      <c r="H1562" s="72">
        <v>5082.88</v>
      </c>
      <c r="I1562" s="203">
        <v>0</v>
      </c>
      <c r="J1562" s="208">
        <f t="shared" si="47"/>
        <v>0</v>
      </c>
    </row>
    <row r="1563" spans="1:10" ht="33.75" x14ac:dyDescent="0.25">
      <c r="A1563" s="68"/>
      <c r="B1563" s="68">
        <f>IF(TRIM(I1563)&lt;&gt;"",COUNTA($I$8:I1563),"")</f>
        <v>1198</v>
      </c>
      <c r="C1563" s="68"/>
      <c r="D1563" s="102"/>
      <c r="E1563" s="70" t="s">
        <v>930</v>
      </c>
      <c r="F1563" s="70" t="s">
        <v>931</v>
      </c>
      <c r="G1563" s="68" t="s">
        <v>28</v>
      </c>
      <c r="H1563" s="72">
        <v>62.160000000000004</v>
      </c>
      <c r="I1563" s="203">
        <v>0</v>
      </c>
      <c r="J1563" s="208">
        <f t="shared" si="47"/>
        <v>0</v>
      </c>
    </row>
    <row r="1564" spans="1:10" ht="22.5" x14ac:dyDescent="0.25">
      <c r="A1564" s="68"/>
      <c r="B1564" s="68">
        <f>IF(TRIM(I1564)&lt;&gt;"",COUNTA($I$8:I1564),"")</f>
        <v>1199</v>
      </c>
      <c r="C1564" s="68"/>
      <c r="D1564" s="102"/>
      <c r="E1564" s="70" t="s">
        <v>932</v>
      </c>
      <c r="F1564" s="70" t="s">
        <v>933</v>
      </c>
      <c r="G1564" s="68" t="s">
        <v>33</v>
      </c>
      <c r="H1564" s="72">
        <v>107</v>
      </c>
      <c r="I1564" s="207">
        <v>0</v>
      </c>
      <c r="J1564" s="208">
        <f t="shared" si="47"/>
        <v>0</v>
      </c>
    </row>
    <row r="1565" spans="1:10" ht="22.5" x14ac:dyDescent="0.25">
      <c r="A1565" s="68"/>
      <c r="B1565" s="68">
        <f>IF(TRIM(I1565)&lt;&gt;"",COUNTA($I$8:I1565),"")</f>
        <v>1200</v>
      </c>
      <c r="C1565" s="68"/>
      <c r="D1565" s="102"/>
      <c r="E1565" s="70" t="s">
        <v>934</v>
      </c>
      <c r="F1565" s="70" t="s">
        <v>935</v>
      </c>
      <c r="G1565" s="68" t="s">
        <v>33</v>
      </c>
      <c r="H1565" s="101">
        <v>218</v>
      </c>
      <c r="I1565" s="207">
        <v>0</v>
      </c>
      <c r="J1565" s="208">
        <f t="shared" si="47"/>
        <v>0</v>
      </c>
    </row>
    <row r="1566" spans="1:10" ht="56.25" x14ac:dyDescent="0.25">
      <c r="A1566" s="68"/>
      <c r="B1566" s="68">
        <f>IF(TRIM(I1566)&lt;&gt;"",COUNTA($I$8:I1566),"")</f>
        <v>1201</v>
      </c>
      <c r="C1566" s="68"/>
      <c r="D1566" s="102"/>
      <c r="E1566" s="70" t="s">
        <v>936</v>
      </c>
      <c r="F1566" s="70" t="s">
        <v>937</v>
      </c>
      <c r="G1566" s="68" t="s">
        <v>31</v>
      </c>
      <c r="H1566" s="101">
        <v>777</v>
      </c>
      <c r="I1566" s="207">
        <v>0</v>
      </c>
      <c r="J1566" s="208">
        <f t="shared" si="47"/>
        <v>0</v>
      </c>
    </row>
    <row r="1567" spans="1:10" ht="22.5" x14ac:dyDescent="0.25">
      <c r="A1567" s="68"/>
      <c r="B1567" s="68">
        <f>IF(TRIM(I1567)&lt;&gt;"",COUNTA($I$8:I1567),"")</f>
        <v>1202</v>
      </c>
      <c r="C1567" s="68"/>
      <c r="D1567" s="102"/>
      <c r="E1567" s="70" t="s">
        <v>938</v>
      </c>
      <c r="F1567" s="70"/>
      <c r="G1567" s="68" t="s">
        <v>368</v>
      </c>
      <c r="H1567" s="101">
        <v>647.5</v>
      </c>
      <c r="I1567" s="207">
        <v>0</v>
      </c>
      <c r="J1567" s="208">
        <f t="shared" si="47"/>
        <v>0</v>
      </c>
    </row>
    <row r="1568" spans="1:10" ht="22.5" x14ac:dyDescent="0.25">
      <c r="A1568" s="68"/>
      <c r="B1568" s="68">
        <f>IF(TRIM(I1568)&lt;&gt;"",COUNTA($I$8:I1568),"")</f>
        <v>1203</v>
      </c>
      <c r="C1568" s="68"/>
      <c r="D1568" s="102"/>
      <c r="E1568" s="70" t="s">
        <v>939</v>
      </c>
      <c r="F1568" s="70" t="s">
        <v>940</v>
      </c>
      <c r="G1568" s="68" t="s">
        <v>368</v>
      </c>
      <c r="H1568" s="101">
        <v>647.5</v>
      </c>
      <c r="I1568" s="207">
        <v>0</v>
      </c>
      <c r="J1568" s="208">
        <f t="shared" si="47"/>
        <v>0</v>
      </c>
    </row>
    <row r="1569" spans="1:10" ht="45" x14ac:dyDescent="0.25">
      <c r="A1569" s="68"/>
      <c r="B1569" s="68">
        <f>IF(TRIM(I1569)&lt;&gt;"",COUNTA($I$8:I1569),"")</f>
        <v>1204</v>
      </c>
      <c r="C1569" s="68"/>
      <c r="D1569" s="102"/>
      <c r="E1569" s="70" t="s">
        <v>941</v>
      </c>
      <c r="F1569" s="70" t="s">
        <v>942</v>
      </c>
      <c r="G1569" s="68" t="s">
        <v>28</v>
      </c>
      <c r="H1569" s="101">
        <v>36.260000000000005</v>
      </c>
      <c r="I1569" s="207">
        <v>0</v>
      </c>
      <c r="J1569" s="208">
        <f t="shared" si="47"/>
        <v>0</v>
      </c>
    </row>
    <row r="1570" spans="1:10" ht="33.75" x14ac:dyDescent="0.25">
      <c r="A1570" s="68"/>
      <c r="B1570" s="68">
        <f>IF(TRIM(I1570)&lt;&gt;"",COUNTA($I$8:I1570),"")</f>
        <v>1205</v>
      </c>
      <c r="C1570" s="68"/>
      <c r="D1570" s="102"/>
      <c r="E1570" s="70" t="s">
        <v>943</v>
      </c>
      <c r="F1570" s="70" t="s">
        <v>945</v>
      </c>
      <c r="G1570" s="68" t="s">
        <v>85</v>
      </c>
      <c r="H1570" s="101">
        <v>3069.15</v>
      </c>
      <c r="I1570" s="207">
        <v>0</v>
      </c>
      <c r="J1570" s="208">
        <f t="shared" si="47"/>
        <v>0</v>
      </c>
    </row>
    <row r="1571" spans="1:10" ht="33.75" x14ac:dyDescent="0.25">
      <c r="A1571" s="68"/>
      <c r="B1571" s="68">
        <f>IF(TRIM(I1571)&lt;&gt;"",COUNTA($I$8:I1571),"")</f>
        <v>1206</v>
      </c>
      <c r="C1571" s="68"/>
      <c r="D1571" s="102"/>
      <c r="E1571" s="70" t="s">
        <v>944</v>
      </c>
      <c r="F1571" s="70" t="s">
        <v>856</v>
      </c>
      <c r="G1571" s="68" t="s">
        <v>90</v>
      </c>
      <c r="H1571" s="101">
        <v>912.50000000000023</v>
      </c>
      <c r="I1571" s="207">
        <v>0</v>
      </c>
      <c r="J1571" s="208">
        <f t="shared" si="47"/>
        <v>0</v>
      </c>
    </row>
    <row r="1572" spans="1:10" x14ac:dyDescent="0.25">
      <c r="A1572" s="89">
        <v>1</v>
      </c>
      <c r="B1572" s="89" t="str">
        <f>IF(TRIM(I1572)&lt;&gt;"",COUNTA($I$8:I1572),"")</f>
        <v/>
      </c>
      <c r="C1572" s="90" t="s">
        <v>784</v>
      </c>
      <c r="D1572" s="91" t="s">
        <v>784</v>
      </c>
      <c r="E1572" s="25" t="s">
        <v>802</v>
      </c>
      <c r="F1572" s="92"/>
      <c r="G1572" s="93"/>
      <c r="H1572" s="94"/>
      <c r="I1572" s="206"/>
      <c r="J1572" s="26">
        <f>J1573+J1578+J1602+J1619+J1621+J1659</f>
        <v>0</v>
      </c>
    </row>
    <row r="1573" spans="1:10" x14ac:dyDescent="0.25">
      <c r="A1573" s="62">
        <v>2</v>
      </c>
      <c r="B1573" s="62" t="str">
        <f>IF(TRIM(I1573)&lt;&gt;"",COUNTA($I$8:I1573),"")</f>
        <v/>
      </c>
      <c r="C1573" s="62" t="s">
        <v>784</v>
      </c>
      <c r="D1573" s="63" t="s">
        <v>784</v>
      </c>
      <c r="E1573" s="64" t="s">
        <v>133</v>
      </c>
      <c r="F1573" s="64"/>
      <c r="G1573" s="95"/>
      <c r="H1573" s="96"/>
      <c r="I1573" s="173"/>
      <c r="J1573" s="66">
        <f>SUM(J1574:J1577)</f>
        <v>0</v>
      </c>
    </row>
    <row r="1574" spans="1:10" ht="33.75" x14ac:dyDescent="0.25">
      <c r="A1574" s="68"/>
      <c r="B1574" s="68" t="str">
        <f>IF(TRIM(I1574)&lt;&gt;"",COUNTA($I$8:I1574),"")</f>
        <v/>
      </c>
      <c r="C1574" s="68"/>
      <c r="D1574" s="102"/>
      <c r="E1574" s="70"/>
      <c r="F1574" s="70" t="s">
        <v>158</v>
      </c>
      <c r="G1574" s="71"/>
      <c r="H1574" s="72"/>
      <c r="I1574" s="204"/>
      <c r="J1574" s="208" t="str">
        <f t="shared" ref="J1574:J1660" si="48">IF(ISNUMBER(H1574),ROUND(H1574*I1574,2),"")</f>
        <v/>
      </c>
    </row>
    <row r="1575" spans="1:10" ht="78.75" x14ac:dyDescent="0.25">
      <c r="A1575" s="68"/>
      <c r="B1575" s="68" t="str">
        <f>IF(TRIM(I1575)&lt;&gt;"",COUNTA($I$8:I1575),"")</f>
        <v/>
      </c>
      <c r="C1575" s="68"/>
      <c r="D1575" s="102"/>
      <c r="E1575" s="70"/>
      <c r="F1575" s="70" t="s">
        <v>592</v>
      </c>
      <c r="G1575" s="71"/>
      <c r="H1575" s="72"/>
      <c r="I1575" s="204"/>
      <c r="J1575" s="208" t="str">
        <f t="shared" si="48"/>
        <v/>
      </c>
    </row>
    <row r="1576" spans="1:10" ht="45" x14ac:dyDescent="0.25">
      <c r="A1576" s="68"/>
      <c r="B1576" s="68" t="str">
        <f>IF(TRIM(I1576)&lt;&gt;"",COUNTA($I$8:I1576),"")</f>
        <v/>
      </c>
      <c r="C1576" s="68"/>
      <c r="D1576" s="102"/>
      <c r="E1576" s="70"/>
      <c r="F1576" s="70" t="s">
        <v>160</v>
      </c>
      <c r="G1576" s="71"/>
      <c r="H1576" s="72"/>
      <c r="I1576" s="204"/>
      <c r="J1576" s="208" t="str">
        <f t="shared" si="48"/>
        <v/>
      </c>
    </row>
    <row r="1577" spans="1:10" ht="67.5" x14ac:dyDescent="0.25">
      <c r="A1577" s="68"/>
      <c r="B1577" s="68" t="str">
        <f>IF(TRIM(I1577)&lt;&gt;"",COUNTA($I$8:I1577),"")</f>
        <v/>
      </c>
      <c r="C1577" s="68"/>
      <c r="D1577" s="102"/>
      <c r="E1577" s="70"/>
      <c r="F1577" s="70" t="s">
        <v>161</v>
      </c>
      <c r="G1577" s="71"/>
      <c r="H1577" s="72"/>
      <c r="I1577" s="204"/>
      <c r="J1577" s="208" t="str">
        <f t="shared" si="48"/>
        <v/>
      </c>
    </row>
    <row r="1578" spans="1:10" x14ac:dyDescent="0.25">
      <c r="A1578" s="62">
        <v>2</v>
      </c>
      <c r="B1578" s="62" t="str">
        <f>IF(TRIM(I1578)&lt;&gt;"",COUNTA($I$8:I1578),"")</f>
        <v/>
      </c>
      <c r="C1578" s="62" t="s">
        <v>784</v>
      </c>
      <c r="D1578" s="63" t="s">
        <v>784</v>
      </c>
      <c r="E1578" s="64" t="s">
        <v>86</v>
      </c>
      <c r="F1578" s="64"/>
      <c r="G1578" s="95"/>
      <c r="H1578" s="96"/>
      <c r="I1578" s="173"/>
      <c r="J1578" s="66">
        <f>J1579+J1582+J1587</f>
        <v>0</v>
      </c>
    </row>
    <row r="1579" spans="1:10" x14ac:dyDescent="0.25">
      <c r="A1579" s="79">
        <v>3</v>
      </c>
      <c r="B1579" s="79" t="str">
        <f>IF(TRIM(I1579)&lt;&gt;"",COUNTA($I$8:I1579),"")</f>
        <v/>
      </c>
      <c r="C1579" s="79" t="s">
        <v>784</v>
      </c>
      <c r="D1579" s="80" t="s">
        <v>784</v>
      </c>
      <c r="E1579" s="81" t="s">
        <v>143</v>
      </c>
      <c r="F1579" s="82"/>
      <c r="G1579" s="106"/>
      <c r="H1579" s="84"/>
      <c r="I1579" s="85"/>
      <c r="J1579" s="85">
        <f>SUM(J1580:J1581)</f>
        <v>0</v>
      </c>
    </row>
    <row r="1580" spans="1:10" ht="22.5" x14ac:dyDescent="0.25">
      <c r="A1580" s="68"/>
      <c r="B1580" s="68">
        <f>IF(TRIM(I1580)&lt;&gt;"",COUNTA($I$8:I1580),"")</f>
        <v>1207</v>
      </c>
      <c r="C1580" s="68"/>
      <c r="D1580" s="102"/>
      <c r="E1580" s="70" t="s">
        <v>164</v>
      </c>
      <c r="F1580" s="70"/>
      <c r="G1580" s="71" t="s">
        <v>121</v>
      </c>
      <c r="H1580" s="72">
        <v>1</v>
      </c>
      <c r="I1580" s="203">
        <v>0</v>
      </c>
      <c r="J1580" s="208">
        <f t="shared" ref="J1580:J1581" si="49">IF(ISNUMBER(H1580),ROUND(H1580*I1580,2),"")</f>
        <v>0</v>
      </c>
    </row>
    <row r="1581" spans="1:10" ht="22.5" x14ac:dyDescent="0.25">
      <c r="A1581" s="68"/>
      <c r="B1581" s="68">
        <f>IF(TRIM(I1581)&lt;&gt;"",COUNTA($I$8:I1581),"")</f>
        <v>1208</v>
      </c>
      <c r="C1581" s="68"/>
      <c r="D1581" s="102"/>
      <c r="E1581" s="70" t="s">
        <v>165</v>
      </c>
      <c r="F1581" s="70"/>
      <c r="G1581" s="71" t="s">
        <v>121</v>
      </c>
      <c r="H1581" s="72">
        <v>1</v>
      </c>
      <c r="I1581" s="203">
        <v>0</v>
      </c>
      <c r="J1581" s="208">
        <f t="shared" si="49"/>
        <v>0</v>
      </c>
    </row>
    <row r="1582" spans="1:10" x14ac:dyDescent="0.25">
      <c r="A1582" s="79">
        <v>3</v>
      </c>
      <c r="B1582" s="79" t="str">
        <f>IF(TRIM(I1582)&lt;&gt;"",COUNTA($I$8:I1582),"")</f>
        <v/>
      </c>
      <c r="C1582" s="79" t="s">
        <v>784</v>
      </c>
      <c r="D1582" s="80" t="s">
        <v>784</v>
      </c>
      <c r="E1582" s="81" t="s">
        <v>145</v>
      </c>
      <c r="F1582" s="82"/>
      <c r="G1582" s="106"/>
      <c r="H1582" s="84"/>
      <c r="I1582" s="85"/>
      <c r="J1582" s="85">
        <f>SUM(J1583:J1586)</f>
        <v>0</v>
      </c>
    </row>
    <row r="1583" spans="1:10" ht="22.5" x14ac:dyDescent="0.25">
      <c r="A1583" s="68"/>
      <c r="B1583" s="68">
        <f>IF(TRIM(I1583)&lt;&gt;"",COUNTA($I$8:I1583),"")</f>
        <v>1209</v>
      </c>
      <c r="C1583" s="68"/>
      <c r="D1583" s="102"/>
      <c r="E1583" s="70" t="s">
        <v>123</v>
      </c>
      <c r="F1583" s="70"/>
      <c r="G1583" s="71" t="s">
        <v>124</v>
      </c>
      <c r="H1583" s="72">
        <v>15</v>
      </c>
      <c r="I1583" s="203">
        <v>0</v>
      </c>
      <c r="J1583" s="208">
        <f t="shared" si="48"/>
        <v>0</v>
      </c>
    </row>
    <row r="1584" spans="1:10" x14ac:dyDescent="0.25">
      <c r="A1584" s="68"/>
      <c r="B1584" s="68">
        <f>IF(TRIM(I1584)&lt;&gt;"",COUNTA($I$8:I1584),"")</f>
        <v>1210</v>
      </c>
      <c r="C1584" s="68"/>
      <c r="D1584" s="102"/>
      <c r="E1584" s="70" t="s">
        <v>218</v>
      </c>
      <c r="F1584" s="70"/>
      <c r="G1584" s="71" t="s">
        <v>1109</v>
      </c>
      <c r="H1584" s="72">
        <v>16</v>
      </c>
      <c r="I1584" s="203">
        <v>0</v>
      </c>
      <c r="J1584" s="208">
        <f t="shared" si="48"/>
        <v>0</v>
      </c>
    </row>
    <row r="1585" spans="1:10" ht="22.5" x14ac:dyDescent="0.25">
      <c r="A1585" s="68"/>
      <c r="B1585" s="68">
        <f>IF(TRIM(I1585)&lt;&gt;"",COUNTA($I$8:I1585),"")</f>
        <v>1211</v>
      </c>
      <c r="C1585" s="68"/>
      <c r="D1585" s="102"/>
      <c r="E1585" s="70" t="s">
        <v>219</v>
      </c>
      <c r="F1585" s="70" t="s">
        <v>220</v>
      </c>
      <c r="G1585" s="71" t="s">
        <v>128</v>
      </c>
      <c r="H1585" s="72">
        <v>5.04</v>
      </c>
      <c r="I1585" s="203">
        <v>0</v>
      </c>
      <c r="J1585" s="208">
        <f t="shared" si="48"/>
        <v>0</v>
      </c>
    </row>
    <row r="1586" spans="1:10" x14ac:dyDescent="0.25">
      <c r="A1586" s="68"/>
      <c r="B1586" s="68">
        <f>IF(TRIM(I1586)&lt;&gt;"",COUNTA($I$8:I1586),"")</f>
        <v>1212</v>
      </c>
      <c r="C1586" s="68"/>
      <c r="D1586" s="102"/>
      <c r="E1586" s="70" t="s">
        <v>221</v>
      </c>
      <c r="F1586" s="70"/>
      <c r="G1586" s="71" t="s">
        <v>128</v>
      </c>
      <c r="H1586" s="72">
        <v>19.239999999999998</v>
      </c>
      <c r="I1586" s="203">
        <v>0</v>
      </c>
      <c r="J1586" s="208">
        <f t="shared" si="48"/>
        <v>0</v>
      </c>
    </row>
    <row r="1587" spans="1:10" x14ac:dyDescent="0.25">
      <c r="A1587" s="79">
        <v>3</v>
      </c>
      <c r="B1587" s="79" t="str">
        <f>IF(TRIM(I1587)&lt;&gt;"",COUNTA($I$8:I1587),"")</f>
        <v/>
      </c>
      <c r="C1587" s="79" t="s">
        <v>784</v>
      </c>
      <c r="D1587" s="80" t="s">
        <v>784</v>
      </c>
      <c r="E1587" s="81" t="s">
        <v>150</v>
      </c>
      <c r="F1587" s="82"/>
      <c r="G1587" s="106"/>
      <c r="H1587" s="84"/>
      <c r="I1587" s="85"/>
      <c r="J1587" s="85">
        <f>SUM(J1588:J1601)</f>
        <v>0</v>
      </c>
    </row>
    <row r="1588" spans="1:10" ht="33.75" x14ac:dyDescent="0.25">
      <c r="A1588" s="68"/>
      <c r="B1588" s="68">
        <f>IF(TRIM(I1588)&lt;&gt;"",COUNTA($I$8:I1588),"")</f>
        <v>1213</v>
      </c>
      <c r="C1588" s="68"/>
      <c r="D1588" s="102"/>
      <c r="E1588" s="70" t="s">
        <v>222</v>
      </c>
      <c r="F1588" s="70" t="s">
        <v>223</v>
      </c>
      <c r="G1588" s="71" t="s">
        <v>1109</v>
      </c>
      <c r="H1588" s="72">
        <v>22.5</v>
      </c>
      <c r="I1588" s="203">
        <v>0</v>
      </c>
      <c r="J1588" s="208">
        <f t="shared" si="48"/>
        <v>0</v>
      </c>
    </row>
    <row r="1589" spans="1:10" ht="33.75" x14ac:dyDescent="0.25">
      <c r="A1589" s="68"/>
      <c r="B1589" s="68">
        <f>IF(TRIM(I1589)&lt;&gt;"",COUNTA($I$8:I1589),"")</f>
        <v>1214</v>
      </c>
      <c r="C1589" s="68"/>
      <c r="D1589" s="102"/>
      <c r="E1589" s="70" t="s">
        <v>224</v>
      </c>
      <c r="F1589" s="70" t="s">
        <v>260</v>
      </c>
      <c r="G1589" s="71" t="s">
        <v>124</v>
      </c>
      <c r="H1589" s="72">
        <v>100</v>
      </c>
      <c r="I1589" s="203">
        <v>0</v>
      </c>
      <c r="J1589" s="208">
        <f t="shared" si="48"/>
        <v>0</v>
      </c>
    </row>
    <row r="1590" spans="1:10" ht="33.75" x14ac:dyDescent="0.25">
      <c r="A1590" s="68"/>
      <c r="B1590" s="68">
        <f>IF(TRIM(I1590)&lt;&gt;"",COUNTA($I$8:I1590),"")</f>
        <v>1215</v>
      </c>
      <c r="C1590" s="68"/>
      <c r="D1590" s="102"/>
      <c r="E1590" s="70" t="s">
        <v>513</v>
      </c>
      <c r="F1590" s="70" t="s">
        <v>572</v>
      </c>
      <c r="G1590" s="71" t="s">
        <v>124</v>
      </c>
      <c r="H1590" s="72">
        <v>100</v>
      </c>
      <c r="I1590" s="203">
        <v>0</v>
      </c>
      <c r="J1590" s="208">
        <f t="shared" si="48"/>
        <v>0</v>
      </c>
    </row>
    <row r="1591" spans="1:10" ht="45" x14ac:dyDescent="0.25">
      <c r="A1591" s="68"/>
      <c r="B1591" s="68">
        <f>IF(TRIM(I1591)&lt;&gt;"",COUNTA($I$8:I1591),"")</f>
        <v>1216</v>
      </c>
      <c r="C1591" s="68"/>
      <c r="D1591" s="102"/>
      <c r="E1591" s="70" t="s">
        <v>442</v>
      </c>
      <c r="F1591" s="70"/>
      <c r="G1591" s="71" t="s">
        <v>124</v>
      </c>
      <c r="H1591" s="72">
        <v>34.200000000000003</v>
      </c>
      <c r="I1591" s="203">
        <v>0</v>
      </c>
      <c r="J1591" s="208">
        <f t="shared" si="48"/>
        <v>0</v>
      </c>
    </row>
    <row r="1592" spans="1:10" ht="45" x14ac:dyDescent="0.25">
      <c r="A1592" s="68"/>
      <c r="B1592" s="68">
        <f>IF(TRIM(I1592)&lt;&gt;"",COUNTA($I$8:I1592),"")</f>
        <v>1217</v>
      </c>
      <c r="C1592" s="68"/>
      <c r="D1592" s="102"/>
      <c r="E1592" s="70" t="s">
        <v>443</v>
      </c>
      <c r="F1592" s="70"/>
      <c r="G1592" s="71" t="s">
        <v>124</v>
      </c>
      <c r="H1592" s="72">
        <v>34.200000000000003</v>
      </c>
      <c r="I1592" s="203">
        <v>0</v>
      </c>
      <c r="J1592" s="208">
        <f t="shared" si="48"/>
        <v>0</v>
      </c>
    </row>
    <row r="1593" spans="1:10" ht="45" x14ac:dyDescent="0.25">
      <c r="A1593" s="68"/>
      <c r="B1593" s="68">
        <f>IF(TRIM(I1593)&lt;&gt;"",COUNTA($I$8:I1593),"")</f>
        <v>1218</v>
      </c>
      <c r="C1593" s="68"/>
      <c r="D1593" s="102"/>
      <c r="E1593" s="70" t="s">
        <v>444</v>
      </c>
      <c r="F1593" s="70"/>
      <c r="G1593" s="71" t="s">
        <v>124</v>
      </c>
      <c r="H1593" s="72">
        <v>34.200000000000003</v>
      </c>
      <c r="I1593" s="203">
        <v>0</v>
      </c>
      <c r="J1593" s="208">
        <f t="shared" si="48"/>
        <v>0</v>
      </c>
    </row>
    <row r="1594" spans="1:10" ht="45" x14ac:dyDescent="0.25">
      <c r="A1594" s="68"/>
      <c r="B1594" s="68">
        <f>IF(TRIM(I1594)&lt;&gt;"",COUNTA($I$8:I1594),"")</f>
        <v>1219</v>
      </c>
      <c r="C1594" s="68"/>
      <c r="D1594" s="102"/>
      <c r="E1594" s="70" t="s">
        <v>445</v>
      </c>
      <c r="F1594" s="70"/>
      <c r="G1594" s="71" t="s">
        <v>124</v>
      </c>
      <c r="H1594" s="72">
        <v>34.200000000000003</v>
      </c>
      <c r="I1594" s="203">
        <v>0</v>
      </c>
      <c r="J1594" s="208">
        <f t="shared" si="48"/>
        <v>0</v>
      </c>
    </row>
    <row r="1595" spans="1:10" ht="45" x14ac:dyDescent="0.25">
      <c r="A1595" s="68"/>
      <c r="B1595" s="68">
        <f>IF(TRIM(I1595)&lt;&gt;"",COUNTA($I$8:I1595),"")</f>
        <v>1220</v>
      </c>
      <c r="C1595" s="68"/>
      <c r="D1595" s="102"/>
      <c r="E1595" s="70" t="s">
        <v>446</v>
      </c>
      <c r="F1595" s="70"/>
      <c r="G1595" s="71" t="s">
        <v>124</v>
      </c>
      <c r="H1595" s="72">
        <v>34.200000000000003</v>
      </c>
      <c r="I1595" s="203">
        <v>0</v>
      </c>
      <c r="J1595" s="208">
        <f t="shared" si="48"/>
        <v>0</v>
      </c>
    </row>
    <row r="1596" spans="1:10" ht="33.75" x14ac:dyDescent="0.25">
      <c r="A1596" s="68"/>
      <c r="B1596" s="68">
        <f>IF(TRIM(I1596)&lt;&gt;"",COUNTA($I$8:I1596),"")</f>
        <v>1221</v>
      </c>
      <c r="C1596" s="68"/>
      <c r="D1596" s="102"/>
      <c r="E1596" s="70" t="s">
        <v>225</v>
      </c>
      <c r="F1596" s="70" t="s">
        <v>223</v>
      </c>
      <c r="G1596" s="71" t="s">
        <v>1109</v>
      </c>
      <c r="H1596" s="72">
        <v>22.5</v>
      </c>
      <c r="I1596" s="203">
        <v>0</v>
      </c>
      <c r="J1596" s="208">
        <f t="shared" si="48"/>
        <v>0</v>
      </c>
    </row>
    <row r="1597" spans="1:10" ht="33.75" x14ac:dyDescent="0.25">
      <c r="A1597" s="68"/>
      <c r="B1597" s="68">
        <f>IF(TRIM(I1597)&lt;&gt;"",COUNTA($I$8:I1597),"")</f>
        <v>1222</v>
      </c>
      <c r="C1597" s="68"/>
      <c r="D1597" s="102"/>
      <c r="E1597" s="70" t="s">
        <v>226</v>
      </c>
      <c r="F1597" s="70"/>
      <c r="G1597" s="71" t="s">
        <v>1109</v>
      </c>
      <c r="H1597" s="72">
        <v>90</v>
      </c>
      <c r="I1597" s="203">
        <v>0</v>
      </c>
      <c r="J1597" s="208">
        <f t="shared" si="48"/>
        <v>0</v>
      </c>
    </row>
    <row r="1598" spans="1:10" ht="33.75" x14ac:dyDescent="0.25">
      <c r="A1598" s="68"/>
      <c r="B1598" s="68">
        <f>IF(TRIM(I1598)&lt;&gt;"",COUNTA($I$8:I1598),"")</f>
        <v>1223</v>
      </c>
      <c r="C1598" s="68"/>
      <c r="D1598" s="102"/>
      <c r="E1598" s="70" t="s">
        <v>227</v>
      </c>
      <c r="F1598" s="70" t="s">
        <v>223</v>
      </c>
      <c r="G1598" s="71" t="s">
        <v>128</v>
      </c>
      <c r="H1598" s="72">
        <v>22.5</v>
      </c>
      <c r="I1598" s="203">
        <v>0</v>
      </c>
      <c r="J1598" s="208">
        <f t="shared" si="48"/>
        <v>0</v>
      </c>
    </row>
    <row r="1599" spans="1:10" ht="33.75" x14ac:dyDescent="0.25">
      <c r="A1599" s="68"/>
      <c r="B1599" s="68">
        <f>IF(TRIM(I1599)&lt;&gt;"",COUNTA($I$8:I1599),"")</f>
        <v>1224</v>
      </c>
      <c r="C1599" s="68"/>
      <c r="D1599" s="102"/>
      <c r="E1599" s="70" t="s">
        <v>228</v>
      </c>
      <c r="F1599" s="70" t="s">
        <v>223</v>
      </c>
      <c r="G1599" s="71" t="s">
        <v>128</v>
      </c>
      <c r="H1599" s="72">
        <v>22.5</v>
      </c>
      <c r="I1599" s="203">
        <v>0</v>
      </c>
      <c r="J1599" s="208">
        <f t="shared" si="48"/>
        <v>0</v>
      </c>
    </row>
    <row r="1600" spans="1:10" ht="22.5" x14ac:dyDescent="0.25">
      <c r="A1600" s="68"/>
      <c r="B1600" s="68">
        <f>IF(TRIM(I1600)&lt;&gt;"",COUNTA($I$8:I1600),"")</f>
        <v>1225</v>
      </c>
      <c r="C1600" s="68"/>
      <c r="D1600" s="102"/>
      <c r="E1600" s="70" t="s">
        <v>229</v>
      </c>
      <c r="F1600" s="70" t="s">
        <v>223</v>
      </c>
      <c r="G1600" s="71" t="s">
        <v>128</v>
      </c>
      <c r="H1600" s="72">
        <v>3.5</v>
      </c>
      <c r="I1600" s="203">
        <v>0</v>
      </c>
      <c r="J1600" s="208">
        <f t="shared" si="48"/>
        <v>0</v>
      </c>
    </row>
    <row r="1601" spans="1:10" ht="22.5" x14ac:dyDescent="0.25">
      <c r="A1601" s="68"/>
      <c r="B1601" s="68">
        <f>IF(TRIM(I1601)&lt;&gt;"",COUNTA($I$8:I1601),"")</f>
        <v>1226</v>
      </c>
      <c r="C1601" s="68"/>
      <c r="D1601" s="102"/>
      <c r="E1601" s="70" t="s">
        <v>230</v>
      </c>
      <c r="F1601" s="70" t="s">
        <v>223</v>
      </c>
      <c r="G1601" s="71" t="s">
        <v>128</v>
      </c>
      <c r="H1601" s="72">
        <v>3.5</v>
      </c>
      <c r="I1601" s="203">
        <v>0</v>
      </c>
      <c r="J1601" s="208">
        <f t="shared" si="48"/>
        <v>0</v>
      </c>
    </row>
    <row r="1602" spans="1:10" x14ac:dyDescent="0.25">
      <c r="A1602" s="62">
        <v>2</v>
      </c>
      <c r="B1602" s="62" t="str">
        <f>IF(TRIM(I1602)&lt;&gt;"",COUNTA($I$8:I1602),"")</f>
        <v/>
      </c>
      <c r="C1602" s="62" t="s">
        <v>784</v>
      </c>
      <c r="D1602" s="63" t="s">
        <v>784</v>
      </c>
      <c r="E1602" s="64" t="s">
        <v>211</v>
      </c>
      <c r="F1602" s="64"/>
      <c r="G1602" s="95"/>
      <c r="H1602" s="96"/>
      <c r="I1602" s="173"/>
      <c r="J1602" s="66">
        <f>J1603+J1606+J1608+J1611+J1613+J1617</f>
        <v>0</v>
      </c>
    </row>
    <row r="1603" spans="1:10" x14ac:dyDescent="0.25">
      <c r="A1603" s="79">
        <v>3</v>
      </c>
      <c r="B1603" s="79" t="str">
        <f>IF(TRIM(I1603)&lt;&gt;"",COUNTA($I$8:I1603),"")</f>
        <v/>
      </c>
      <c r="C1603" s="79" t="s">
        <v>784</v>
      </c>
      <c r="D1603" s="80" t="s">
        <v>784</v>
      </c>
      <c r="E1603" s="81" t="s">
        <v>146</v>
      </c>
      <c r="F1603" s="82"/>
      <c r="G1603" s="106"/>
      <c r="H1603" s="84"/>
      <c r="I1603" s="85"/>
      <c r="J1603" s="85">
        <f>SUM(J1604:J1605)</f>
        <v>0</v>
      </c>
    </row>
    <row r="1604" spans="1:10" ht="22.5" x14ac:dyDescent="0.25">
      <c r="A1604" s="68"/>
      <c r="B1604" s="68">
        <f>IF(TRIM(I1604)&lt;&gt;"",COUNTA($I$8:I1604),"")</f>
        <v>1227</v>
      </c>
      <c r="C1604" s="68"/>
      <c r="D1604" s="102"/>
      <c r="E1604" s="70" t="s">
        <v>168</v>
      </c>
      <c r="F1604" s="70"/>
      <c r="G1604" s="71" t="s">
        <v>128</v>
      </c>
      <c r="H1604" s="72">
        <v>30</v>
      </c>
      <c r="I1604" s="203">
        <v>0</v>
      </c>
      <c r="J1604" s="208">
        <f t="shared" si="48"/>
        <v>0</v>
      </c>
    </row>
    <row r="1605" spans="1:10" ht="22.5" x14ac:dyDescent="0.25">
      <c r="A1605" s="68"/>
      <c r="B1605" s="68">
        <f>IF(TRIM(I1605)&lt;&gt;"",COUNTA($I$8:I1605),"")</f>
        <v>1228</v>
      </c>
      <c r="C1605" s="68"/>
      <c r="D1605" s="102"/>
      <c r="E1605" s="70" t="s">
        <v>169</v>
      </c>
      <c r="F1605" s="70"/>
      <c r="G1605" s="71" t="s">
        <v>128</v>
      </c>
      <c r="H1605" s="72">
        <v>200</v>
      </c>
      <c r="I1605" s="203">
        <v>0</v>
      </c>
      <c r="J1605" s="208">
        <f t="shared" si="48"/>
        <v>0</v>
      </c>
    </row>
    <row r="1606" spans="1:10" x14ac:dyDescent="0.25">
      <c r="A1606" s="79">
        <v>3</v>
      </c>
      <c r="B1606" s="79" t="str">
        <f>IF(TRIM(I1606)&lt;&gt;"",COUNTA($I$8:I1606),"")</f>
        <v/>
      </c>
      <c r="C1606" s="79" t="s">
        <v>784</v>
      </c>
      <c r="D1606" s="80" t="s">
        <v>784</v>
      </c>
      <c r="E1606" s="81" t="s">
        <v>147</v>
      </c>
      <c r="F1606" s="82"/>
      <c r="G1606" s="106"/>
      <c r="H1606" s="84"/>
      <c r="I1606" s="85"/>
      <c r="J1606" s="85">
        <f>SUM(J1607)</f>
        <v>0</v>
      </c>
    </row>
    <row r="1607" spans="1:10" x14ac:dyDescent="0.25">
      <c r="A1607" s="68"/>
      <c r="B1607" s="68">
        <f>IF(TRIM(I1607)&lt;&gt;"",COUNTA($I$8:I1607),"")</f>
        <v>1229</v>
      </c>
      <c r="C1607" s="68"/>
      <c r="D1607" s="102"/>
      <c r="E1607" s="70" t="s">
        <v>171</v>
      </c>
      <c r="F1607" s="70"/>
      <c r="G1607" s="71" t="s">
        <v>124</v>
      </c>
      <c r="H1607" s="72">
        <v>95</v>
      </c>
      <c r="I1607" s="203">
        <v>0</v>
      </c>
      <c r="J1607" s="208">
        <f t="shared" si="48"/>
        <v>0</v>
      </c>
    </row>
    <row r="1608" spans="1:10" x14ac:dyDescent="0.25">
      <c r="A1608" s="79">
        <v>3</v>
      </c>
      <c r="B1608" s="79" t="str">
        <f>IF(TRIM(I1608)&lt;&gt;"",COUNTA($I$8:I1608),"")</f>
        <v/>
      </c>
      <c r="C1608" s="79" t="s">
        <v>784</v>
      </c>
      <c r="D1608" s="80" t="s">
        <v>784</v>
      </c>
      <c r="E1608" s="81" t="s">
        <v>282</v>
      </c>
      <c r="F1608" s="82"/>
      <c r="G1608" s="106"/>
      <c r="H1608" s="84"/>
      <c r="I1608" s="85"/>
      <c r="J1608" s="85">
        <f>SUM(J1609:J1610)</f>
        <v>0</v>
      </c>
    </row>
    <row r="1609" spans="1:10" ht="22.5" x14ac:dyDescent="0.25">
      <c r="A1609" s="68"/>
      <c r="B1609" s="68">
        <f>IF(TRIM(I1609)&lt;&gt;"",COUNTA($I$8:I1609),"")</f>
        <v>1230</v>
      </c>
      <c r="C1609" s="68"/>
      <c r="D1609" s="102"/>
      <c r="E1609" s="70" t="s">
        <v>172</v>
      </c>
      <c r="F1609" s="70"/>
      <c r="G1609" s="71" t="s">
        <v>124</v>
      </c>
      <c r="H1609" s="72">
        <v>320</v>
      </c>
      <c r="I1609" s="203">
        <v>0</v>
      </c>
      <c r="J1609" s="208">
        <f t="shared" si="48"/>
        <v>0</v>
      </c>
    </row>
    <row r="1610" spans="1:10" ht="22.5" x14ac:dyDescent="0.25">
      <c r="A1610" s="68"/>
      <c r="B1610" s="68">
        <f>IF(TRIM(I1610)&lt;&gt;"",COUNTA($I$8:I1610),"")</f>
        <v>1231</v>
      </c>
      <c r="C1610" s="68"/>
      <c r="D1610" s="102"/>
      <c r="E1610" s="70" t="s">
        <v>173</v>
      </c>
      <c r="F1610" s="70" t="s">
        <v>231</v>
      </c>
      <c r="G1610" s="71" t="s">
        <v>128</v>
      </c>
      <c r="H1610" s="72">
        <v>72</v>
      </c>
      <c r="I1610" s="203">
        <v>0</v>
      </c>
      <c r="J1610" s="208">
        <f t="shared" si="48"/>
        <v>0</v>
      </c>
    </row>
    <row r="1611" spans="1:10" x14ac:dyDescent="0.25">
      <c r="A1611" s="79">
        <v>3</v>
      </c>
      <c r="B1611" s="79" t="str">
        <f>IF(TRIM(I1611)&lt;&gt;"",COUNTA($I$8:I1611),"")</f>
        <v/>
      </c>
      <c r="C1611" s="79" t="s">
        <v>784</v>
      </c>
      <c r="D1611" s="80" t="s">
        <v>784</v>
      </c>
      <c r="E1611" s="81" t="s">
        <v>1132</v>
      </c>
      <c r="F1611" s="82"/>
      <c r="G1611" s="106"/>
      <c r="H1611" s="84"/>
      <c r="I1611" s="85"/>
      <c r="J1611" s="85">
        <f>SUM(J1612)</f>
        <v>0</v>
      </c>
    </row>
    <row r="1612" spans="1:10" ht="22.5" x14ac:dyDescent="0.25">
      <c r="A1612" s="68"/>
      <c r="B1612" s="68">
        <f>IF(TRIM(I1612)&lt;&gt;"",COUNTA($I$8:I1612),"")</f>
        <v>1232</v>
      </c>
      <c r="C1612" s="68"/>
      <c r="D1612" s="102"/>
      <c r="E1612" s="70" t="s">
        <v>177</v>
      </c>
      <c r="F1612" s="70" t="s">
        <v>178</v>
      </c>
      <c r="G1612" s="71" t="s">
        <v>128</v>
      </c>
      <c r="H1612" s="72">
        <v>150</v>
      </c>
      <c r="I1612" s="203">
        <v>0</v>
      </c>
      <c r="J1612" s="208">
        <f t="shared" si="48"/>
        <v>0</v>
      </c>
    </row>
    <row r="1613" spans="1:10" x14ac:dyDescent="0.25">
      <c r="A1613" s="79">
        <v>3</v>
      </c>
      <c r="B1613" s="79" t="str">
        <f>IF(TRIM(I1613)&lt;&gt;"",COUNTA($I$8:I1613),"")</f>
        <v/>
      </c>
      <c r="C1613" s="79" t="s">
        <v>784</v>
      </c>
      <c r="D1613" s="80" t="s">
        <v>784</v>
      </c>
      <c r="E1613" s="81" t="s">
        <v>148</v>
      </c>
      <c r="F1613" s="82"/>
      <c r="G1613" s="106"/>
      <c r="H1613" s="84"/>
      <c r="I1613" s="85"/>
      <c r="J1613" s="85">
        <f>SUM(J1614:J1616)</f>
        <v>0</v>
      </c>
    </row>
    <row r="1614" spans="1:10" x14ac:dyDescent="0.25">
      <c r="A1614" s="68"/>
      <c r="B1614" s="68">
        <f>IF(TRIM(I1614)&lt;&gt;"",COUNTA($I$8:I1614),"")</f>
        <v>1233</v>
      </c>
      <c r="C1614" s="68"/>
      <c r="D1614" s="102"/>
      <c r="E1614" s="70" t="s">
        <v>88</v>
      </c>
      <c r="F1614" s="70"/>
      <c r="G1614" s="71" t="s">
        <v>124</v>
      </c>
      <c r="H1614" s="72">
        <v>50</v>
      </c>
      <c r="I1614" s="203">
        <v>0</v>
      </c>
      <c r="J1614" s="208">
        <f t="shared" si="48"/>
        <v>0</v>
      </c>
    </row>
    <row r="1615" spans="1:10" x14ac:dyDescent="0.25">
      <c r="A1615" s="68"/>
      <c r="B1615" s="68">
        <f>IF(TRIM(I1615)&lt;&gt;"",COUNTA($I$8:I1615),"")</f>
        <v>1234</v>
      </c>
      <c r="C1615" s="68"/>
      <c r="D1615" s="102"/>
      <c r="E1615" s="70" t="s">
        <v>89</v>
      </c>
      <c r="F1615" s="70"/>
      <c r="G1615" s="71" t="s">
        <v>124</v>
      </c>
      <c r="H1615" s="72">
        <v>50</v>
      </c>
      <c r="I1615" s="203">
        <v>0</v>
      </c>
      <c r="J1615" s="208">
        <f t="shared" si="48"/>
        <v>0</v>
      </c>
    </row>
    <row r="1616" spans="1:10" ht="22.5" x14ac:dyDescent="0.25">
      <c r="A1616" s="68"/>
      <c r="B1616" s="68">
        <f>IF(TRIM(I1616)&lt;&gt;"",COUNTA($I$8:I1616),"")</f>
        <v>1235</v>
      </c>
      <c r="C1616" s="68"/>
      <c r="D1616" s="102"/>
      <c r="E1616" s="70" t="s">
        <v>232</v>
      </c>
      <c r="F1616" s="70" t="s">
        <v>1124</v>
      </c>
      <c r="G1616" s="71" t="s">
        <v>128</v>
      </c>
      <c r="H1616" s="72">
        <v>15</v>
      </c>
      <c r="I1616" s="203">
        <v>0</v>
      </c>
      <c r="J1616" s="208">
        <f t="shared" si="48"/>
        <v>0</v>
      </c>
    </row>
    <row r="1617" spans="1:10" ht="22.5" x14ac:dyDescent="0.25">
      <c r="A1617" s="79">
        <v>3</v>
      </c>
      <c r="B1617" s="79" t="str">
        <f>IF(TRIM(I1617)&lt;&gt;"",COUNTA($I$8:I1617),"")</f>
        <v/>
      </c>
      <c r="C1617" s="79" t="s">
        <v>784</v>
      </c>
      <c r="D1617" s="80" t="s">
        <v>784</v>
      </c>
      <c r="E1617" s="81" t="s">
        <v>149</v>
      </c>
      <c r="F1617" s="82"/>
      <c r="G1617" s="106"/>
      <c r="H1617" s="84"/>
      <c r="I1617" s="85"/>
      <c r="J1617" s="85">
        <f>SUM(J1618)</f>
        <v>0</v>
      </c>
    </row>
    <row r="1618" spans="1:10" x14ac:dyDescent="0.25">
      <c r="A1618" s="68"/>
      <c r="B1618" s="68">
        <f>IF(TRIM(I1618)&lt;&gt;"",COUNTA($I$8:I1618),"")</f>
        <v>1236</v>
      </c>
      <c r="C1618" s="68"/>
      <c r="D1618" s="102"/>
      <c r="E1618" s="70" t="s">
        <v>182</v>
      </c>
      <c r="F1618" s="70"/>
      <c r="G1618" s="71" t="s">
        <v>128</v>
      </c>
      <c r="H1618" s="72">
        <v>150</v>
      </c>
      <c r="I1618" s="203">
        <v>0</v>
      </c>
      <c r="J1618" s="208">
        <f t="shared" si="48"/>
        <v>0</v>
      </c>
    </row>
    <row r="1619" spans="1:10" x14ac:dyDescent="0.25">
      <c r="A1619" s="62">
        <v>2</v>
      </c>
      <c r="B1619" s="62" t="str">
        <f>IF(TRIM(I1619)&lt;&gt;"",COUNTA($I$8:I1619),"")</f>
        <v/>
      </c>
      <c r="C1619" s="62" t="s">
        <v>784</v>
      </c>
      <c r="D1619" s="63" t="s">
        <v>784</v>
      </c>
      <c r="E1619" s="64" t="s">
        <v>1486</v>
      </c>
      <c r="F1619" s="64"/>
      <c r="G1619" s="95"/>
      <c r="H1619" s="96"/>
      <c r="I1619" s="173"/>
      <c r="J1619" s="88">
        <f>SUM(J1620)</f>
        <v>0</v>
      </c>
    </row>
    <row r="1620" spans="1:10" ht="33.75" x14ac:dyDescent="0.25">
      <c r="A1620" s="68"/>
      <c r="B1620" s="68">
        <f>IF(TRIM(I1620)&lt;&gt;"",COUNTA($I$8:I1620),"")</f>
        <v>1237</v>
      </c>
      <c r="C1620" s="68"/>
      <c r="D1620" s="102"/>
      <c r="E1620" s="70" t="s">
        <v>183</v>
      </c>
      <c r="F1620" s="70"/>
      <c r="G1620" s="71" t="s">
        <v>1109</v>
      </c>
      <c r="H1620" s="72">
        <v>60</v>
      </c>
      <c r="I1620" s="203">
        <v>0</v>
      </c>
      <c r="J1620" s="208">
        <f t="shared" si="48"/>
        <v>0</v>
      </c>
    </row>
    <row r="1621" spans="1:10" x14ac:dyDescent="0.25">
      <c r="A1621" s="62">
        <v>2</v>
      </c>
      <c r="B1621" s="62" t="str">
        <f>IF(TRIM(I1621)&lt;&gt;"",COUNTA($I$8:I1621),"")</f>
        <v/>
      </c>
      <c r="C1621" s="62" t="s">
        <v>784</v>
      </c>
      <c r="D1621" s="63" t="s">
        <v>784</v>
      </c>
      <c r="E1621" s="64" t="s">
        <v>92</v>
      </c>
      <c r="F1621" s="64"/>
      <c r="G1621" s="95"/>
      <c r="H1621" s="96"/>
      <c r="I1621" s="173"/>
      <c r="J1621" s="66">
        <f>J1622+J1630+J1633+J1639+J1642+J1645+J1649+J1651</f>
        <v>0</v>
      </c>
    </row>
    <row r="1622" spans="1:10" x14ac:dyDescent="0.25">
      <c r="A1622" s="79">
        <v>3</v>
      </c>
      <c r="B1622" s="79" t="str">
        <f>IF(TRIM(I1622)&lt;&gt;"",COUNTA($I$8:I1622),"")</f>
        <v/>
      </c>
      <c r="C1622" s="79" t="s">
        <v>784</v>
      </c>
      <c r="D1622" s="80" t="s">
        <v>784</v>
      </c>
      <c r="E1622" s="81" t="s">
        <v>157</v>
      </c>
      <c r="F1622" s="82"/>
      <c r="G1622" s="106"/>
      <c r="H1622" s="84"/>
      <c r="I1622" s="85"/>
      <c r="J1622" s="85">
        <f>SUM(J1623:J1629)</f>
        <v>0</v>
      </c>
    </row>
    <row r="1623" spans="1:10" ht="22.5" x14ac:dyDescent="0.25">
      <c r="A1623" s="68"/>
      <c r="B1623" s="68">
        <f>IF(TRIM(I1623)&lt;&gt;"",COUNTA($I$8:I1623),"")</f>
        <v>1238</v>
      </c>
      <c r="C1623" s="68"/>
      <c r="D1623" s="102"/>
      <c r="E1623" s="70" t="s">
        <v>184</v>
      </c>
      <c r="F1623" s="70"/>
      <c r="G1623" s="71" t="s">
        <v>124</v>
      </c>
      <c r="H1623" s="72">
        <v>38.479999999999997</v>
      </c>
      <c r="I1623" s="203">
        <v>0</v>
      </c>
      <c r="J1623" s="208">
        <f t="shared" si="48"/>
        <v>0</v>
      </c>
    </row>
    <row r="1624" spans="1:10" x14ac:dyDescent="0.25">
      <c r="A1624" s="68"/>
      <c r="B1624" s="68">
        <f>IF(TRIM(I1624)&lt;&gt;"",COUNTA($I$8:I1624),"")</f>
        <v>1239</v>
      </c>
      <c r="C1624" s="68"/>
      <c r="D1624" s="102"/>
      <c r="E1624" s="70" t="s">
        <v>186</v>
      </c>
      <c r="F1624" s="70"/>
      <c r="G1624" s="71" t="s">
        <v>124</v>
      </c>
      <c r="H1624" s="72">
        <v>29</v>
      </c>
      <c r="I1624" s="203">
        <v>0</v>
      </c>
      <c r="J1624" s="208">
        <f t="shared" si="48"/>
        <v>0</v>
      </c>
    </row>
    <row r="1625" spans="1:10" x14ac:dyDescent="0.25">
      <c r="A1625" s="68"/>
      <c r="B1625" s="68">
        <f>IF(TRIM(I1625)&lt;&gt;"",COUNTA($I$8:I1625),"")</f>
        <v>1240</v>
      </c>
      <c r="C1625" s="68"/>
      <c r="D1625" s="102"/>
      <c r="E1625" s="70" t="s">
        <v>234</v>
      </c>
      <c r="F1625" s="70"/>
      <c r="G1625" s="71" t="s">
        <v>124</v>
      </c>
      <c r="H1625" s="72">
        <v>38</v>
      </c>
      <c r="I1625" s="203">
        <v>0</v>
      </c>
      <c r="J1625" s="208">
        <f t="shared" si="48"/>
        <v>0</v>
      </c>
    </row>
    <row r="1626" spans="1:10" ht="22.5" x14ac:dyDescent="0.25">
      <c r="A1626" s="68"/>
      <c r="B1626" s="68">
        <f>IF(TRIM(I1626)&lt;&gt;"",COUNTA($I$8:I1626),"")</f>
        <v>1241</v>
      </c>
      <c r="C1626" s="68"/>
      <c r="D1626" s="102"/>
      <c r="E1626" s="70" t="s">
        <v>235</v>
      </c>
      <c r="F1626" s="70"/>
      <c r="G1626" s="71" t="s">
        <v>124</v>
      </c>
      <c r="H1626" s="72">
        <v>35</v>
      </c>
      <c r="I1626" s="203">
        <v>0</v>
      </c>
      <c r="J1626" s="208">
        <f t="shared" si="48"/>
        <v>0</v>
      </c>
    </row>
    <row r="1627" spans="1:10" x14ac:dyDescent="0.25">
      <c r="A1627" s="68"/>
      <c r="B1627" s="68">
        <f>IF(TRIM(I1627)&lt;&gt;"",COUNTA($I$8:I1627),"")</f>
        <v>1242</v>
      </c>
      <c r="C1627" s="68"/>
      <c r="D1627" s="102"/>
      <c r="E1627" s="70" t="s">
        <v>283</v>
      </c>
      <c r="F1627" s="70"/>
      <c r="G1627" s="71" t="s">
        <v>124</v>
      </c>
      <c r="H1627" s="72">
        <v>70</v>
      </c>
      <c r="I1627" s="203">
        <v>0</v>
      </c>
      <c r="J1627" s="208">
        <f t="shared" si="48"/>
        <v>0</v>
      </c>
    </row>
    <row r="1628" spans="1:10" ht="22.5" x14ac:dyDescent="0.25">
      <c r="A1628" s="68"/>
      <c r="B1628" s="68">
        <f>IF(TRIM(I1628)&lt;&gt;"",COUNTA($I$8:I1628),"")</f>
        <v>1243</v>
      </c>
      <c r="C1628" s="68"/>
      <c r="D1628" s="102"/>
      <c r="E1628" s="70" t="s">
        <v>185</v>
      </c>
      <c r="F1628" s="70"/>
      <c r="G1628" s="71" t="s">
        <v>124</v>
      </c>
      <c r="H1628" s="72">
        <v>18.8</v>
      </c>
      <c r="I1628" s="203">
        <v>0</v>
      </c>
      <c r="J1628" s="208">
        <f t="shared" si="48"/>
        <v>0</v>
      </c>
    </row>
    <row r="1629" spans="1:10" x14ac:dyDescent="0.25">
      <c r="A1629" s="68"/>
      <c r="B1629" s="68">
        <f>IF(TRIM(I1629)&lt;&gt;"",COUNTA($I$8:I1629),"")</f>
        <v>1244</v>
      </c>
      <c r="C1629" s="68"/>
      <c r="D1629" s="102"/>
      <c r="E1629" s="70" t="s">
        <v>236</v>
      </c>
      <c r="F1629" s="70"/>
      <c r="G1629" s="71" t="s">
        <v>124</v>
      </c>
      <c r="H1629" s="72">
        <v>30</v>
      </c>
      <c r="I1629" s="203">
        <v>0</v>
      </c>
      <c r="J1629" s="208">
        <f t="shared" si="48"/>
        <v>0</v>
      </c>
    </row>
    <row r="1630" spans="1:10" x14ac:dyDescent="0.25">
      <c r="A1630" s="79">
        <v>3</v>
      </c>
      <c r="B1630" s="79" t="str">
        <f>IF(TRIM(I1630)&lt;&gt;"",COUNTA($I$8:I1630),"")</f>
        <v/>
      </c>
      <c r="C1630" s="79" t="s">
        <v>784</v>
      </c>
      <c r="D1630" s="80" t="s">
        <v>784</v>
      </c>
      <c r="E1630" s="81" t="s">
        <v>1487</v>
      </c>
      <c r="F1630" s="82"/>
      <c r="G1630" s="106"/>
      <c r="H1630" s="84"/>
      <c r="I1630" s="85"/>
      <c r="J1630" s="85">
        <f>SUM(J1631:J1632)</f>
        <v>0</v>
      </c>
    </row>
    <row r="1631" spans="1:10" ht="33.75" x14ac:dyDescent="0.25">
      <c r="A1631" s="68"/>
      <c r="B1631" s="68">
        <f>IF(TRIM(I1631)&lt;&gt;"",COUNTA($I$8:I1631),"")</f>
        <v>1245</v>
      </c>
      <c r="C1631" s="68"/>
      <c r="D1631" s="102"/>
      <c r="E1631" s="70" t="s">
        <v>126</v>
      </c>
      <c r="F1631" s="70" t="s">
        <v>187</v>
      </c>
      <c r="G1631" s="71" t="s">
        <v>1108</v>
      </c>
      <c r="H1631" s="72">
        <v>2875</v>
      </c>
      <c r="I1631" s="203">
        <v>0</v>
      </c>
      <c r="J1631" s="208">
        <f t="shared" si="48"/>
        <v>0</v>
      </c>
    </row>
    <row r="1632" spans="1:10" ht="33.75" x14ac:dyDescent="0.25">
      <c r="A1632" s="68"/>
      <c r="B1632" s="68">
        <f>IF(TRIM(I1632)&lt;&gt;"",COUNTA($I$8:I1632),"")</f>
        <v>1246</v>
      </c>
      <c r="C1632" s="68"/>
      <c r="D1632" s="102"/>
      <c r="E1632" s="70" t="s">
        <v>190</v>
      </c>
      <c r="F1632" s="70" t="s">
        <v>187</v>
      </c>
      <c r="G1632" s="71" t="s">
        <v>1108</v>
      </c>
      <c r="H1632" s="72">
        <v>2875</v>
      </c>
      <c r="I1632" s="203">
        <v>0</v>
      </c>
      <c r="J1632" s="208">
        <f t="shared" si="48"/>
        <v>0</v>
      </c>
    </row>
    <row r="1633" spans="1:10" x14ac:dyDescent="0.25">
      <c r="A1633" s="79">
        <v>3</v>
      </c>
      <c r="B1633" s="79" t="str">
        <f>IF(TRIM(I1633)&lt;&gt;"",COUNTA($I$8:I1633),"")</f>
        <v/>
      </c>
      <c r="C1633" s="79" t="s">
        <v>784</v>
      </c>
      <c r="D1633" s="80" t="s">
        <v>784</v>
      </c>
      <c r="E1633" s="81" t="s">
        <v>155</v>
      </c>
      <c r="F1633" s="82"/>
      <c r="G1633" s="106"/>
      <c r="H1633" s="84"/>
      <c r="I1633" s="85"/>
      <c r="J1633" s="85">
        <f>SUM(J1634:J1638)</f>
        <v>0</v>
      </c>
    </row>
    <row r="1634" spans="1:10" ht="22.5" x14ac:dyDescent="0.25">
      <c r="A1634" s="68"/>
      <c r="B1634" s="68">
        <f>IF(TRIM(I1634)&lt;&gt;"",COUNTA($I$8:I1634),"")</f>
        <v>1247</v>
      </c>
      <c r="C1634" s="68"/>
      <c r="D1634" s="102"/>
      <c r="E1634" s="70" t="s">
        <v>195</v>
      </c>
      <c r="F1634" s="70"/>
      <c r="G1634" s="71" t="s">
        <v>128</v>
      </c>
      <c r="H1634" s="72">
        <v>55</v>
      </c>
      <c r="I1634" s="203">
        <v>0</v>
      </c>
      <c r="J1634" s="208">
        <f t="shared" si="48"/>
        <v>0</v>
      </c>
    </row>
    <row r="1635" spans="1:10" ht="33.75" x14ac:dyDescent="0.25">
      <c r="A1635" s="68"/>
      <c r="B1635" s="68">
        <f>IF(TRIM(I1635)&lt;&gt;"",COUNTA($I$8:I1635),"")</f>
        <v>1248</v>
      </c>
      <c r="C1635" s="68"/>
      <c r="D1635" s="102"/>
      <c r="E1635" s="70" t="s">
        <v>127</v>
      </c>
      <c r="F1635" s="70" t="s">
        <v>241</v>
      </c>
      <c r="G1635" s="71" t="s">
        <v>128</v>
      </c>
      <c r="H1635" s="72">
        <v>13.23</v>
      </c>
      <c r="I1635" s="203">
        <v>0</v>
      </c>
      <c r="J1635" s="208">
        <f t="shared" si="48"/>
        <v>0</v>
      </c>
    </row>
    <row r="1636" spans="1:10" ht="22.5" x14ac:dyDescent="0.25">
      <c r="A1636" s="68"/>
      <c r="B1636" s="68">
        <f>IF(TRIM(I1636)&lt;&gt;"",COUNTA($I$8:I1636),"")</f>
        <v>1249</v>
      </c>
      <c r="C1636" s="68"/>
      <c r="D1636" s="102"/>
      <c r="E1636" s="70" t="s">
        <v>191</v>
      </c>
      <c r="F1636" s="70"/>
      <c r="G1636" s="71" t="s">
        <v>128</v>
      </c>
      <c r="H1636" s="72">
        <v>15</v>
      </c>
      <c r="I1636" s="203">
        <v>0</v>
      </c>
      <c r="J1636" s="208">
        <f t="shared" si="48"/>
        <v>0</v>
      </c>
    </row>
    <row r="1637" spans="1:10" ht="22.5" x14ac:dyDescent="0.25">
      <c r="A1637" s="68"/>
      <c r="B1637" s="68">
        <f>IF(TRIM(I1637)&lt;&gt;"",COUNTA($I$8:I1637),"")</f>
        <v>1250</v>
      </c>
      <c r="C1637" s="68"/>
      <c r="D1637" s="102"/>
      <c r="E1637" s="70" t="s">
        <v>1125</v>
      </c>
      <c r="F1637" s="70" t="s">
        <v>1126</v>
      </c>
      <c r="G1637" s="71" t="s">
        <v>128</v>
      </c>
      <c r="H1637" s="72">
        <v>8.4</v>
      </c>
      <c r="I1637" s="203">
        <v>0</v>
      </c>
      <c r="J1637" s="208">
        <f t="shared" si="48"/>
        <v>0</v>
      </c>
    </row>
    <row r="1638" spans="1:10" ht="33.75" x14ac:dyDescent="0.25">
      <c r="A1638" s="68"/>
      <c r="B1638" s="68">
        <f>IF(TRIM(I1638)&lt;&gt;"",COUNTA($I$8:I1638),"")</f>
        <v>1251</v>
      </c>
      <c r="C1638" s="68"/>
      <c r="D1638" s="102"/>
      <c r="E1638" s="70" t="s">
        <v>284</v>
      </c>
      <c r="F1638" s="70" t="s">
        <v>1126</v>
      </c>
      <c r="G1638" s="71" t="s">
        <v>128</v>
      </c>
      <c r="H1638" s="72">
        <v>76.400000000000006</v>
      </c>
      <c r="I1638" s="203">
        <v>0</v>
      </c>
      <c r="J1638" s="208">
        <f t="shared" si="48"/>
        <v>0</v>
      </c>
    </row>
    <row r="1639" spans="1:10" x14ac:dyDescent="0.25">
      <c r="A1639" s="79">
        <v>3</v>
      </c>
      <c r="B1639" s="79" t="str">
        <f>IF(TRIM(I1639)&lt;&gt;"",COUNTA($I$8:I1639),"")</f>
        <v/>
      </c>
      <c r="C1639" s="79" t="s">
        <v>784</v>
      </c>
      <c r="D1639" s="80" t="s">
        <v>784</v>
      </c>
      <c r="E1639" s="81" t="s">
        <v>151</v>
      </c>
      <c r="F1639" s="82"/>
      <c r="G1639" s="106"/>
      <c r="H1639" s="84"/>
      <c r="I1639" s="85"/>
      <c r="J1639" s="85">
        <f>SUM(J1640:J1641)</f>
        <v>0</v>
      </c>
    </row>
    <row r="1640" spans="1:10" ht="45" x14ac:dyDescent="0.25">
      <c r="A1640" s="68"/>
      <c r="B1640" s="68">
        <f>IF(TRIM(I1640)&lt;&gt;"",COUNTA($I$8:I1640),"")</f>
        <v>1252</v>
      </c>
      <c r="C1640" s="68"/>
      <c r="D1640" s="102"/>
      <c r="E1640" s="70" t="s">
        <v>1127</v>
      </c>
      <c r="F1640" s="70"/>
      <c r="G1640" s="71" t="s">
        <v>124</v>
      </c>
      <c r="H1640" s="72">
        <v>160</v>
      </c>
      <c r="I1640" s="203">
        <v>0</v>
      </c>
      <c r="J1640" s="208">
        <f t="shared" si="48"/>
        <v>0</v>
      </c>
    </row>
    <row r="1641" spans="1:10" x14ac:dyDescent="0.25">
      <c r="A1641" s="68"/>
      <c r="B1641" s="68">
        <f>IF(TRIM(I1641)&lt;&gt;"",COUNTA($I$8:I1641),"")</f>
        <v>1253</v>
      </c>
      <c r="C1641" s="68"/>
      <c r="D1641" s="102"/>
      <c r="E1641" s="70" t="s">
        <v>245</v>
      </c>
      <c r="F1641" s="70"/>
      <c r="G1641" s="71" t="s">
        <v>124</v>
      </c>
      <c r="H1641" s="72">
        <v>52</v>
      </c>
      <c r="I1641" s="203">
        <v>0</v>
      </c>
      <c r="J1641" s="208">
        <f t="shared" si="48"/>
        <v>0</v>
      </c>
    </row>
    <row r="1642" spans="1:10" x14ac:dyDescent="0.25">
      <c r="A1642" s="79">
        <v>3</v>
      </c>
      <c r="B1642" s="79" t="str">
        <f>IF(TRIM(I1642)&lt;&gt;"",COUNTA($I$8:I1642),"")</f>
        <v/>
      </c>
      <c r="C1642" s="79" t="s">
        <v>784</v>
      </c>
      <c r="D1642" s="80" t="s">
        <v>784</v>
      </c>
      <c r="E1642" s="81" t="s">
        <v>212</v>
      </c>
      <c r="F1642" s="82"/>
      <c r="G1642" s="106"/>
      <c r="H1642" s="84"/>
      <c r="I1642" s="85"/>
      <c r="J1642" s="85">
        <f>SUM(J1643:J1644)</f>
        <v>0</v>
      </c>
    </row>
    <row r="1643" spans="1:10" x14ac:dyDescent="0.25">
      <c r="A1643" s="68"/>
      <c r="B1643" s="68">
        <f>IF(TRIM(I1643)&lt;&gt;"",COUNTA($I$8:I1643),"")</f>
        <v>1254</v>
      </c>
      <c r="C1643" s="68"/>
      <c r="D1643" s="102"/>
      <c r="E1643" s="70" t="s">
        <v>207</v>
      </c>
      <c r="F1643" s="70"/>
      <c r="G1643" s="71" t="s">
        <v>124</v>
      </c>
      <c r="H1643" s="72">
        <v>30.240000000000002</v>
      </c>
      <c r="I1643" s="203">
        <v>0</v>
      </c>
      <c r="J1643" s="208">
        <f t="shared" si="48"/>
        <v>0</v>
      </c>
    </row>
    <row r="1644" spans="1:10" ht="56.25" x14ac:dyDescent="0.25">
      <c r="A1644" s="68"/>
      <c r="B1644" s="68">
        <f>IF(TRIM(I1644)&lt;&gt;"",COUNTA($I$8:I1644),"")</f>
        <v>1255</v>
      </c>
      <c r="C1644" s="68"/>
      <c r="D1644" s="102"/>
      <c r="E1644" s="70" t="s">
        <v>246</v>
      </c>
      <c r="F1644" s="70" t="s">
        <v>1128</v>
      </c>
      <c r="G1644" s="71" t="s">
        <v>128</v>
      </c>
      <c r="H1644" s="72">
        <v>65</v>
      </c>
      <c r="I1644" s="203">
        <v>0</v>
      </c>
      <c r="J1644" s="208">
        <f t="shared" si="48"/>
        <v>0</v>
      </c>
    </row>
    <row r="1645" spans="1:10" x14ac:dyDescent="0.25">
      <c r="A1645" s="79">
        <v>3</v>
      </c>
      <c r="B1645" s="79" t="str">
        <f>IF(TRIM(I1645)&lt;&gt;"",COUNTA($I$8:I1645),"")</f>
        <v/>
      </c>
      <c r="C1645" s="79" t="s">
        <v>784</v>
      </c>
      <c r="D1645" s="80" t="s">
        <v>784</v>
      </c>
      <c r="E1645" s="81" t="s">
        <v>152</v>
      </c>
      <c r="F1645" s="82"/>
      <c r="G1645" s="106"/>
      <c r="H1645" s="84"/>
      <c r="I1645" s="85"/>
      <c r="J1645" s="85">
        <f>SUM(J1646:J1648)</f>
        <v>0</v>
      </c>
    </row>
    <row r="1646" spans="1:10" ht="22.5" x14ac:dyDescent="0.25">
      <c r="A1646" s="68"/>
      <c r="B1646" s="68">
        <f>IF(TRIM(I1646)&lt;&gt;"",COUNTA($I$8:I1646),"")</f>
        <v>1256</v>
      </c>
      <c r="C1646" s="68"/>
      <c r="D1646" s="102"/>
      <c r="E1646" s="70" t="s">
        <v>114</v>
      </c>
      <c r="F1646" s="70"/>
      <c r="G1646" s="71" t="s">
        <v>121</v>
      </c>
      <c r="H1646" s="72">
        <v>10</v>
      </c>
      <c r="I1646" s="203">
        <v>0</v>
      </c>
      <c r="J1646" s="208">
        <f t="shared" si="48"/>
        <v>0</v>
      </c>
    </row>
    <row r="1647" spans="1:10" ht="22.5" x14ac:dyDescent="0.25">
      <c r="A1647" s="68"/>
      <c r="B1647" s="68">
        <f>IF(TRIM(I1647)&lt;&gt;"",COUNTA($I$8:I1647),"")</f>
        <v>1257</v>
      </c>
      <c r="C1647" s="68"/>
      <c r="D1647" s="102"/>
      <c r="E1647" s="70" t="s">
        <v>248</v>
      </c>
      <c r="F1647" s="70" t="s">
        <v>249</v>
      </c>
      <c r="G1647" s="71" t="s">
        <v>1109</v>
      </c>
      <c r="H1647" s="72">
        <v>50</v>
      </c>
      <c r="I1647" s="203">
        <v>0</v>
      </c>
      <c r="J1647" s="208">
        <f t="shared" si="48"/>
        <v>0</v>
      </c>
    </row>
    <row r="1648" spans="1:10" ht="22.5" x14ac:dyDescent="0.25">
      <c r="A1648" s="68"/>
      <c r="B1648" s="68">
        <f>IF(TRIM(I1648)&lt;&gt;"",COUNTA($I$8:I1648),"")</f>
        <v>1258</v>
      </c>
      <c r="C1648" s="68"/>
      <c r="D1648" s="102"/>
      <c r="E1648" s="70" t="s">
        <v>115</v>
      </c>
      <c r="F1648" s="70"/>
      <c r="G1648" s="71" t="s">
        <v>121</v>
      </c>
      <c r="H1648" s="72">
        <v>1</v>
      </c>
      <c r="I1648" s="203">
        <v>0</v>
      </c>
      <c r="J1648" s="208">
        <f t="shared" si="48"/>
        <v>0</v>
      </c>
    </row>
    <row r="1649" spans="1:10" x14ac:dyDescent="0.25">
      <c r="A1649" s="79">
        <v>3</v>
      </c>
      <c r="B1649" s="79" t="str">
        <f>IF(TRIM(I1649)&lt;&gt;"",COUNTA($I$8:I1649),"")</f>
        <v/>
      </c>
      <c r="C1649" s="79" t="s">
        <v>784</v>
      </c>
      <c r="D1649" s="80" t="s">
        <v>784</v>
      </c>
      <c r="E1649" s="81" t="s">
        <v>153</v>
      </c>
      <c r="F1649" s="82"/>
      <c r="G1649" s="106"/>
      <c r="H1649" s="84"/>
      <c r="I1649" s="85"/>
      <c r="J1649" s="85">
        <f>SUM(J1650)</f>
        <v>0</v>
      </c>
    </row>
    <row r="1650" spans="1:10" ht="22.5" x14ac:dyDescent="0.25">
      <c r="A1650" s="68"/>
      <c r="B1650" s="68">
        <f>IF(TRIM(I1650)&lt;&gt;"",COUNTA($I$8:I1650),"")</f>
        <v>1259</v>
      </c>
      <c r="C1650" s="68"/>
      <c r="D1650" s="102"/>
      <c r="E1650" s="70" t="s">
        <v>131</v>
      </c>
      <c r="F1650" s="70"/>
      <c r="G1650" s="71" t="s">
        <v>1109</v>
      </c>
      <c r="H1650" s="72">
        <v>110</v>
      </c>
      <c r="I1650" s="203">
        <v>0</v>
      </c>
      <c r="J1650" s="208">
        <f t="shared" si="48"/>
        <v>0</v>
      </c>
    </row>
    <row r="1651" spans="1:10" x14ac:dyDescent="0.25">
      <c r="A1651" s="79">
        <v>3</v>
      </c>
      <c r="B1651" s="79" t="str">
        <f>IF(TRIM(I1651)&lt;&gt;"",COUNTA($I$8:I1651),"")</f>
        <v/>
      </c>
      <c r="C1651" s="79" t="s">
        <v>784</v>
      </c>
      <c r="D1651" s="80" t="s">
        <v>784</v>
      </c>
      <c r="E1651" s="81" t="s">
        <v>154</v>
      </c>
      <c r="F1651" s="82"/>
      <c r="G1651" s="106"/>
      <c r="H1651" s="84"/>
      <c r="I1651" s="85"/>
      <c r="J1651" s="85">
        <f>SUM(J1652:J1658)</f>
        <v>0</v>
      </c>
    </row>
    <row r="1652" spans="1:10" ht="22.5" x14ac:dyDescent="0.25">
      <c r="A1652" s="68"/>
      <c r="B1652" s="68">
        <f>IF(TRIM(I1652)&lt;&gt;"",COUNTA($I$8:I1652),"")</f>
        <v>1260</v>
      </c>
      <c r="C1652" s="68"/>
      <c r="D1652" s="102"/>
      <c r="E1652" s="70" t="s">
        <v>250</v>
      </c>
      <c r="F1652" s="70" t="s">
        <v>251</v>
      </c>
      <c r="G1652" s="71" t="s">
        <v>124</v>
      </c>
      <c r="H1652" s="72">
        <v>22.5</v>
      </c>
      <c r="I1652" s="203">
        <v>0</v>
      </c>
      <c r="J1652" s="208">
        <f t="shared" si="48"/>
        <v>0</v>
      </c>
    </row>
    <row r="1653" spans="1:10" x14ac:dyDescent="0.25">
      <c r="A1653" s="68"/>
      <c r="B1653" s="68">
        <f>IF(TRIM(I1653)&lt;&gt;"",COUNTA($I$8:I1653),"")</f>
        <v>1261</v>
      </c>
      <c r="C1653" s="68"/>
      <c r="D1653" s="102"/>
      <c r="E1653" s="70" t="s">
        <v>252</v>
      </c>
      <c r="F1653" s="70"/>
      <c r="G1653" s="71" t="s">
        <v>124</v>
      </c>
      <c r="H1653" s="72">
        <v>450</v>
      </c>
      <c r="I1653" s="203">
        <v>0</v>
      </c>
      <c r="J1653" s="208">
        <f t="shared" si="48"/>
        <v>0</v>
      </c>
    </row>
    <row r="1654" spans="1:10" ht="67.5" x14ac:dyDescent="0.25">
      <c r="A1654" s="68"/>
      <c r="B1654" s="68">
        <f>IF(TRIM(I1654)&lt;&gt;"",COUNTA($I$8:I1654),"")</f>
        <v>1262</v>
      </c>
      <c r="C1654" s="68"/>
      <c r="D1654" s="102"/>
      <c r="E1654" s="70" t="s">
        <v>253</v>
      </c>
      <c r="F1654" s="70" t="s">
        <v>254</v>
      </c>
      <c r="G1654" s="71" t="s">
        <v>1109</v>
      </c>
      <c r="H1654" s="72">
        <v>67.5</v>
      </c>
      <c r="I1654" s="203">
        <v>0</v>
      </c>
      <c r="J1654" s="208">
        <f t="shared" si="48"/>
        <v>0</v>
      </c>
    </row>
    <row r="1655" spans="1:10" ht="45" x14ac:dyDescent="0.25">
      <c r="A1655" s="68"/>
      <c r="B1655" s="68">
        <f>IF(TRIM(I1655)&lt;&gt;"",COUNTA($I$8:I1655),"")</f>
        <v>1263</v>
      </c>
      <c r="C1655" s="68"/>
      <c r="D1655" s="102"/>
      <c r="E1655" s="70" t="s">
        <v>255</v>
      </c>
      <c r="F1655" s="70" t="s">
        <v>254</v>
      </c>
      <c r="G1655" s="71" t="s">
        <v>124</v>
      </c>
      <c r="H1655" s="72">
        <v>67.5</v>
      </c>
      <c r="I1655" s="203">
        <v>0</v>
      </c>
      <c r="J1655" s="208">
        <f t="shared" si="48"/>
        <v>0</v>
      </c>
    </row>
    <row r="1656" spans="1:10" ht="45" x14ac:dyDescent="0.25">
      <c r="A1656" s="68"/>
      <c r="B1656" s="68">
        <f>IF(TRIM(I1656)&lt;&gt;"",COUNTA($I$8:I1656),"")</f>
        <v>1264</v>
      </c>
      <c r="C1656" s="68"/>
      <c r="D1656" s="102"/>
      <c r="E1656" s="70" t="s">
        <v>256</v>
      </c>
      <c r="F1656" s="70"/>
      <c r="G1656" s="71" t="s">
        <v>124</v>
      </c>
      <c r="H1656" s="72">
        <v>22.5</v>
      </c>
      <c r="I1656" s="203">
        <v>0</v>
      </c>
      <c r="J1656" s="208">
        <f t="shared" si="48"/>
        <v>0</v>
      </c>
    </row>
    <row r="1657" spans="1:10" ht="45" x14ac:dyDescent="0.25">
      <c r="A1657" s="68"/>
      <c r="B1657" s="68">
        <f>IF(TRIM(I1657)&lt;&gt;"",COUNTA($I$8:I1657),"")</f>
        <v>1265</v>
      </c>
      <c r="C1657" s="68"/>
      <c r="D1657" s="102"/>
      <c r="E1657" s="70" t="s">
        <v>257</v>
      </c>
      <c r="F1657" s="70" t="s">
        <v>254</v>
      </c>
      <c r="G1657" s="71" t="s">
        <v>124</v>
      </c>
      <c r="H1657" s="72">
        <v>67.5</v>
      </c>
      <c r="I1657" s="203">
        <v>0</v>
      </c>
      <c r="J1657" s="208">
        <f t="shared" si="48"/>
        <v>0</v>
      </c>
    </row>
    <row r="1658" spans="1:10" ht="45" x14ac:dyDescent="0.25">
      <c r="A1658" s="68"/>
      <c r="B1658" s="68">
        <f>IF(TRIM(I1658)&lt;&gt;"",COUNTA($I$8:I1658),"")</f>
        <v>1266</v>
      </c>
      <c r="C1658" s="68"/>
      <c r="D1658" s="102"/>
      <c r="E1658" s="70" t="s">
        <v>258</v>
      </c>
      <c r="F1658" s="70"/>
      <c r="G1658" s="71" t="s">
        <v>124</v>
      </c>
      <c r="H1658" s="72">
        <v>22.5</v>
      </c>
      <c r="I1658" s="203">
        <v>0</v>
      </c>
      <c r="J1658" s="208">
        <f t="shared" si="48"/>
        <v>0</v>
      </c>
    </row>
    <row r="1659" spans="1:10" x14ac:dyDescent="0.25">
      <c r="A1659" s="62">
        <v>2</v>
      </c>
      <c r="B1659" s="62" t="str">
        <f>IF(TRIM(I1659)&lt;&gt;"",COUNTA($I$8:I1659),"")</f>
        <v/>
      </c>
      <c r="C1659" s="62" t="s">
        <v>784</v>
      </c>
      <c r="D1659" s="63" t="s">
        <v>784</v>
      </c>
      <c r="E1659" s="64" t="s">
        <v>1488</v>
      </c>
      <c r="F1659" s="64"/>
      <c r="G1659" s="95"/>
      <c r="H1659" s="96"/>
      <c r="I1659" s="173"/>
      <c r="J1659" s="88">
        <f>SUM(J1660)</f>
        <v>0</v>
      </c>
    </row>
    <row r="1660" spans="1:10" x14ac:dyDescent="0.25">
      <c r="A1660" s="68"/>
      <c r="B1660" s="68">
        <f>IF(TRIM(I1660)&lt;&gt;"",COUNTA($I$8:I1660),"")</f>
        <v>1267</v>
      </c>
      <c r="C1660" s="68"/>
      <c r="D1660" s="102"/>
      <c r="E1660" s="70" t="s">
        <v>210</v>
      </c>
      <c r="F1660" s="70" t="s">
        <v>259</v>
      </c>
      <c r="G1660" s="71" t="s">
        <v>1109</v>
      </c>
      <c r="H1660" s="72">
        <v>60</v>
      </c>
      <c r="I1660" s="203">
        <v>0</v>
      </c>
      <c r="J1660" s="208">
        <f t="shared" si="48"/>
        <v>0</v>
      </c>
    </row>
    <row r="1661" spans="1:10" x14ac:dyDescent="0.25">
      <c r="A1661" s="89">
        <v>1</v>
      </c>
      <c r="B1661" s="89" t="str">
        <f>IF(TRIM(I1661)&lt;&gt;"",COUNTA($I$8:I1661),"")</f>
        <v/>
      </c>
      <c r="C1661" s="90" t="s">
        <v>786</v>
      </c>
      <c r="D1661" s="91" t="s">
        <v>786</v>
      </c>
      <c r="E1661" s="25" t="s">
        <v>803</v>
      </c>
      <c r="F1661" s="92"/>
      <c r="G1661" s="93"/>
      <c r="H1661" s="94"/>
      <c r="I1661" s="206"/>
      <c r="J1661" s="26">
        <f>J1662+J1667+J1686+J1703+J1705+J1750</f>
        <v>0</v>
      </c>
    </row>
    <row r="1662" spans="1:10" x14ac:dyDescent="0.25">
      <c r="A1662" s="62">
        <v>2</v>
      </c>
      <c r="B1662" s="62" t="str">
        <f>IF(TRIM(I1662)&lt;&gt;"",COUNTA($I$8:I1662),"")</f>
        <v/>
      </c>
      <c r="C1662" s="62" t="s">
        <v>786</v>
      </c>
      <c r="D1662" s="63" t="s">
        <v>786</v>
      </c>
      <c r="E1662" s="64" t="s">
        <v>133</v>
      </c>
      <c r="F1662" s="64"/>
      <c r="G1662" s="95"/>
      <c r="H1662" s="96"/>
      <c r="I1662" s="173"/>
      <c r="J1662" s="66">
        <f>SUM(J1663:J1666)</f>
        <v>0</v>
      </c>
    </row>
    <row r="1663" spans="1:10" ht="33.75" x14ac:dyDescent="0.25">
      <c r="A1663" s="68"/>
      <c r="B1663" s="68" t="str">
        <f>IF(TRIM(I1663)&lt;&gt;"",COUNTA($I$8:I1663),"")</f>
        <v/>
      </c>
      <c r="C1663" s="68"/>
      <c r="D1663" s="102"/>
      <c r="E1663" s="70"/>
      <c r="F1663" s="70" t="s">
        <v>158</v>
      </c>
      <c r="G1663" s="68"/>
      <c r="H1663" s="101"/>
      <c r="I1663" s="208"/>
      <c r="J1663" s="208" t="str">
        <f t="shared" ref="J1663:J1722" si="50">IF(ISNUMBER(H1663),ROUND(H1663*I1663,2),"")</f>
        <v/>
      </c>
    </row>
    <row r="1664" spans="1:10" ht="78.75" x14ac:dyDescent="0.25">
      <c r="A1664" s="68"/>
      <c r="B1664" s="68" t="str">
        <f>IF(TRIM(I1664)&lt;&gt;"",COUNTA($I$8:I1664),"")</f>
        <v/>
      </c>
      <c r="C1664" s="68"/>
      <c r="D1664" s="102"/>
      <c r="E1664" s="70"/>
      <c r="F1664" s="70" t="s">
        <v>592</v>
      </c>
      <c r="G1664" s="68"/>
      <c r="H1664" s="101"/>
      <c r="I1664" s="208"/>
      <c r="J1664" s="208" t="str">
        <f t="shared" si="50"/>
        <v/>
      </c>
    </row>
    <row r="1665" spans="1:10" ht="45" x14ac:dyDescent="0.25">
      <c r="A1665" s="68"/>
      <c r="B1665" s="68" t="str">
        <f>IF(TRIM(I1665)&lt;&gt;"",COUNTA($I$8:I1665),"")</f>
        <v/>
      </c>
      <c r="C1665" s="68"/>
      <c r="D1665" s="102"/>
      <c r="E1665" s="70"/>
      <c r="F1665" s="70" t="s">
        <v>160</v>
      </c>
      <c r="G1665" s="68"/>
      <c r="H1665" s="101"/>
      <c r="I1665" s="208"/>
      <c r="J1665" s="208" t="str">
        <f t="shared" si="50"/>
        <v/>
      </c>
    </row>
    <row r="1666" spans="1:10" ht="67.5" x14ac:dyDescent="0.25">
      <c r="A1666" s="68"/>
      <c r="B1666" s="68" t="str">
        <f>IF(TRIM(I1666)&lt;&gt;"",COUNTA($I$8:I1666),"")</f>
        <v/>
      </c>
      <c r="C1666" s="68"/>
      <c r="D1666" s="102"/>
      <c r="E1666" s="70"/>
      <c r="F1666" s="70" t="s">
        <v>161</v>
      </c>
      <c r="G1666" s="68"/>
      <c r="H1666" s="101"/>
      <c r="I1666" s="208"/>
      <c r="J1666" s="208" t="str">
        <f t="shared" si="50"/>
        <v/>
      </c>
    </row>
    <row r="1667" spans="1:10" x14ac:dyDescent="0.25">
      <c r="A1667" s="62">
        <v>2</v>
      </c>
      <c r="B1667" s="62" t="str">
        <f>IF(TRIM(I1667)&lt;&gt;"",COUNTA($I$8:I1667),"")</f>
        <v/>
      </c>
      <c r="C1667" s="62" t="s">
        <v>786</v>
      </c>
      <c r="D1667" s="63" t="s">
        <v>786</v>
      </c>
      <c r="E1667" s="64" t="s">
        <v>86</v>
      </c>
      <c r="F1667" s="64"/>
      <c r="G1667" s="95"/>
      <c r="H1667" s="96"/>
      <c r="I1667" s="173"/>
      <c r="J1667" s="66">
        <f>J1668+J1671+J1676</f>
        <v>0</v>
      </c>
    </row>
    <row r="1668" spans="1:10" x14ac:dyDescent="0.25">
      <c r="A1668" s="79">
        <v>3</v>
      </c>
      <c r="B1668" s="79" t="str">
        <f>IF(TRIM(I1668)&lt;&gt;"",COUNTA($I$8:I1668),"")</f>
        <v/>
      </c>
      <c r="C1668" s="79" t="s">
        <v>786</v>
      </c>
      <c r="D1668" s="80" t="s">
        <v>786</v>
      </c>
      <c r="E1668" s="81" t="s">
        <v>143</v>
      </c>
      <c r="F1668" s="82"/>
      <c r="G1668" s="106"/>
      <c r="H1668" s="84"/>
      <c r="I1668" s="85"/>
      <c r="J1668" s="85">
        <f>SUM(J1669:J1670)</f>
        <v>0</v>
      </c>
    </row>
    <row r="1669" spans="1:10" ht="22.5" x14ac:dyDescent="0.25">
      <c r="A1669" s="68"/>
      <c r="B1669" s="68">
        <f>IF(TRIM(I1669)&lt;&gt;"",COUNTA($I$8:I1669),"")</f>
        <v>1268</v>
      </c>
      <c r="C1669" s="68"/>
      <c r="D1669" s="102"/>
      <c r="E1669" s="70" t="s">
        <v>164</v>
      </c>
      <c r="F1669" s="70"/>
      <c r="G1669" s="68" t="s">
        <v>121</v>
      </c>
      <c r="H1669" s="101">
        <v>1</v>
      </c>
      <c r="I1669" s="207">
        <v>0</v>
      </c>
      <c r="J1669" s="208">
        <f t="shared" si="50"/>
        <v>0</v>
      </c>
    </row>
    <row r="1670" spans="1:10" ht="22.5" x14ac:dyDescent="0.25">
      <c r="A1670" s="68"/>
      <c r="B1670" s="68">
        <f>IF(TRIM(I1670)&lt;&gt;"",COUNTA($I$8:I1670),"")</f>
        <v>1269</v>
      </c>
      <c r="C1670" s="68"/>
      <c r="D1670" s="102"/>
      <c r="E1670" s="70" t="s">
        <v>165</v>
      </c>
      <c r="F1670" s="70"/>
      <c r="G1670" s="68" t="s">
        <v>121</v>
      </c>
      <c r="H1670" s="101">
        <v>1</v>
      </c>
      <c r="I1670" s="207">
        <v>0</v>
      </c>
      <c r="J1670" s="208">
        <f t="shared" si="50"/>
        <v>0</v>
      </c>
    </row>
    <row r="1671" spans="1:10" x14ac:dyDescent="0.25">
      <c r="A1671" s="79">
        <v>3</v>
      </c>
      <c r="B1671" s="79" t="str">
        <f>IF(TRIM(I1671)&lt;&gt;"",COUNTA($I$8:I1671),"")</f>
        <v/>
      </c>
      <c r="C1671" s="79" t="s">
        <v>786</v>
      </c>
      <c r="D1671" s="80" t="s">
        <v>786</v>
      </c>
      <c r="E1671" s="81" t="s">
        <v>145</v>
      </c>
      <c r="F1671" s="82"/>
      <c r="G1671" s="106"/>
      <c r="H1671" s="84"/>
      <c r="I1671" s="85"/>
      <c r="J1671" s="85">
        <f>SUM(J1672:J1675)</f>
        <v>0</v>
      </c>
    </row>
    <row r="1672" spans="1:10" ht="22.5" x14ac:dyDescent="0.25">
      <c r="A1672" s="68"/>
      <c r="B1672" s="68">
        <f>IF(TRIM(I1672)&lt;&gt;"",COUNTA($I$8:I1672),"")</f>
        <v>1270</v>
      </c>
      <c r="C1672" s="68"/>
      <c r="D1672" s="102"/>
      <c r="E1672" s="70" t="s">
        <v>123</v>
      </c>
      <c r="F1672" s="70"/>
      <c r="G1672" s="68" t="s">
        <v>124</v>
      </c>
      <c r="H1672" s="101">
        <v>15</v>
      </c>
      <c r="I1672" s="207">
        <v>0</v>
      </c>
      <c r="J1672" s="208">
        <f t="shared" si="50"/>
        <v>0</v>
      </c>
    </row>
    <row r="1673" spans="1:10" x14ac:dyDescent="0.25">
      <c r="A1673" s="68"/>
      <c r="B1673" s="68">
        <f>IF(TRIM(I1673)&lt;&gt;"",COUNTA($I$8:I1673),"")</f>
        <v>1271</v>
      </c>
      <c r="C1673" s="68"/>
      <c r="D1673" s="102"/>
      <c r="E1673" s="70" t="s">
        <v>218</v>
      </c>
      <c r="F1673" s="70"/>
      <c r="G1673" s="68" t="s">
        <v>368</v>
      </c>
      <c r="H1673" s="101">
        <v>16</v>
      </c>
      <c r="I1673" s="207">
        <v>0</v>
      </c>
      <c r="J1673" s="208">
        <f t="shared" si="50"/>
        <v>0</v>
      </c>
    </row>
    <row r="1674" spans="1:10" ht="22.5" x14ac:dyDescent="0.25">
      <c r="A1674" s="68"/>
      <c r="B1674" s="68">
        <f>IF(TRIM(I1674)&lt;&gt;"",COUNTA($I$8:I1674),"")</f>
        <v>1272</v>
      </c>
      <c r="C1674" s="68"/>
      <c r="D1674" s="102"/>
      <c r="E1674" s="70" t="s">
        <v>219</v>
      </c>
      <c r="F1674" s="70" t="s">
        <v>220</v>
      </c>
      <c r="G1674" s="68" t="s">
        <v>128</v>
      </c>
      <c r="H1674" s="101">
        <v>5.04</v>
      </c>
      <c r="I1674" s="207">
        <v>0</v>
      </c>
      <c r="J1674" s="208">
        <f t="shared" si="50"/>
        <v>0</v>
      </c>
    </row>
    <row r="1675" spans="1:10" x14ac:dyDescent="0.25">
      <c r="A1675" s="68"/>
      <c r="B1675" s="68">
        <f>IF(TRIM(I1675)&lt;&gt;"",COUNTA($I$8:I1675),"")</f>
        <v>1273</v>
      </c>
      <c r="C1675" s="68"/>
      <c r="D1675" s="102"/>
      <c r="E1675" s="70" t="s">
        <v>221</v>
      </c>
      <c r="F1675" s="70"/>
      <c r="G1675" s="68" t="s">
        <v>128</v>
      </c>
      <c r="H1675" s="101">
        <v>19.239999999999998</v>
      </c>
      <c r="I1675" s="207">
        <v>0</v>
      </c>
      <c r="J1675" s="208">
        <f t="shared" si="50"/>
        <v>0</v>
      </c>
    </row>
    <row r="1676" spans="1:10" x14ac:dyDescent="0.25">
      <c r="A1676" s="79">
        <v>3</v>
      </c>
      <c r="B1676" s="79" t="str">
        <f>IF(TRIM(I1676)&lt;&gt;"",COUNTA($I$8:I1676),"")</f>
        <v/>
      </c>
      <c r="C1676" s="79" t="s">
        <v>786</v>
      </c>
      <c r="D1676" s="80" t="s">
        <v>786</v>
      </c>
      <c r="E1676" s="81" t="s">
        <v>150</v>
      </c>
      <c r="F1676" s="82"/>
      <c r="G1676" s="106"/>
      <c r="H1676" s="84"/>
      <c r="I1676" s="85"/>
      <c r="J1676" s="85">
        <f>SUM(J1677:J1685)</f>
        <v>0</v>
      </c>
    </row>
    <row r="1677" spans="1:10" ht="33.75" x14ac:dyDescent="0.25">
      <c r="A1677" s="68"/>
      <c r="B1677" s="68">
        <f>IF(TRIM(I1677)&lt;&gt;"",COUNTA($I$8:I1677),"")</f>
        <v>1274</v>
      </c>
      <c r="C1677" s="68"/>
      <c r="D1677" s="102"/>
      <c r="E1677" s="70" t="s">
        <v>222</v>
      </c>
      <c r="F1677" s="70" t="s">
        <v>223</v>
      </c>
      <c r="G1677" s="68" t="s">
        <v>368</v>
      </c>
      <c r="H1677" s="101">
        <v>13.5</v>
      </c>
      <c r="I1677" s="207">
        <v>0</v>
      </c>
      <c r="J1677" s="208">
        <f t="shared" si="50"/>
        <v>0</v>
      </c>
    </row>
    <row r="1678" spans="1:10" ht="33.75" x14ac:dyDescent="0.25">
      <c r="A1678" s="68"/>
      <c r="B1678" s="68">
        <f>IF(TRIM(I1678)&lt;&gt;"",COUNTA($I$8:I1678),"")</f>
        <v>1275</v>
      </c>
      <c r="C1678" s="68"/>
      <c r="D1678" s="102"/>
      <c r="E1678" s="70" t="s">
        <v>224</v>
      </c>
      <c r="F1678" s="70"/>
      <c r="G1678" s="68" t="s">
        <v>124</v>
      </c>
      <c r="H1678" s="101">
        <v>270</v>
      </c>
      <c r="I1678" s="207">
        <v>0</v>
      </c>
      <c r="J1678" s="208">
        <f t="shared" si="50"/>
        <v>0</v>
      </c>
    </row>
    <row r="1679" spans="1:10" ht="33.75" x14ac:dyDescent="0.25">
      <c r="A1679" s="68"/>
      <c r="B1679" s="68">
        <f>IF(TRIM(I1679)&lt;&gt;"",COUNTA($I$8:I1679),"")</f>
        <v>1276</v>
      </c>
      <c r="C1679" s="68"/>
      <c r="D1679" s="102"/>
      <c r="E1679" s="70" t="s">
        <v>513</v>
      </c>
      <c r="F1679" s="70"/>
      <c r="G1679" s="68" t="s">
        <v>124</v>
      </c>
      <c r="H1679" s="101">
        <v>80</v>
      </c>
      <c r="I1679" s="207">
        <v>0</v>
      </c>
      <c r="J1679" s="208">
        <f t="shared" si="50"/>
        <v>0</v>
      </c>
    </row>
    <row r="1680" spans="1:10" ht="33.75" x14ac:dyDescent="0.25">
      <c r="A1680" s="68"/>
      <c r="B1680" s="68">
        <f>IF(TRIM(I1680)&lt;&gt;"",COUNTA($I$8:I1680),"")</f>
        <v>1277</v>
      </c>
      <c r="C1680" s="68"/>
      <c r="D1680" s="102"/>
      <c r="E1680" s="70" t="s">
        <v>225</v>
      </c>
      <c r="F1680" s="70" t="s">
        <v>223</v>
      </c>
      <c r="G1680" s="68" t="s">
        <v>368</v>
      </c>
      <c r="H1680" s="101">
        <v>13.5</v>
      </c>
      <c r="I1680" s="207">
        <v>0</v>
      </c>
      <c r="J1680" s="208">
        <f t="shared" si="50"/>
        <v>0</v>
      </c>
    </row>
    <row r="1681" spans="1:10" ht="33.75" x14ac:dyDescent="0.25">
      <c r="A1681" s="68"/>
      <c r="B1681" s="68">
        <f>IF(TRIM(I1681)&lt;&gt;"",COUNTA($I$8:I1681),"")</f>
        <v>1278</v>
      </c>
      <c r="C1681" s="68"/>
      <c r="D1681" s="102"/>
      <c r="E1681" s="70" t="s">
        <v>226</v>
      </c>
      <c r="F1681" s="70"/>
      <c r="G1681" s="68" t="s">
        <v>368</v>
      </c>
      <c r="H1681" s="101">
        <v>70</v>
      </c>
      <c r="I1681" s="207">
        <v>0</v>
      </c>
      <c r="J1681" s="208">
        <f t="shared" si="50"/>
        <v>0</v>
      </c>
    </row>
    <row r="1682" spans="1:10" ht="33.75" x14ac:dyDescent="0.25">
      <c r="A1682" s="68"/>
      <c r="B1682" s="68">
        <f>IF(TRIM(I1682)&lt;&gt;"",COUNTA($I$8:I1682),"")</f>
        <v>1279</v>
      </c>
      <c r="C1682" s="68"/>
      <c r="D1682" s="102"/>
      <c r="E1682" s="70" t="s">
        <v>227</v>
      </c>
      <c r="F1682" s="70" t="s">
        <v>223</v>
      </c>
      <c r="G1682" s="68" t="s">
        <v>128</v>
      </c>
      <c r="H1682" s="101">
        <v>13.5</v>
      </c>
      <c r="I1682" s="207">
        <v>0</v>
      </c>
      <c r="J1682" s="208">
        <f t="shared" si="50"/>
        <v>0</v>
      </c>
    </row>
    <row r="1683" spans="1:10" ht="33.75" x14ac:dyDescent="0.25">
      <c r="A1683" s="68"/>
      <c r="B1683" s="68">
        <f>IF(TRIM(I1683)&lt;&gt;"",COUNTA($I$8:I1683),"")</f>
        <v>1280</v>
      </c>
      <c r="C1683" s="68"/>
      <c r="D1683" s="102"/>
      <c r="E1683" s="70" t="s">
        <v>228</v>
      </c>
      <c r="F1683" s="70" t="s">
        <v>223</v>
      </c>
      <c r="G1683" s="68" t="s">
        <v>128</v>
      </c>
      <c r="H1683" s="101">
        <v>13.5</v>
      </c>
      <c r="I1683" s="207">
        <v>0</v>
      </c>
      <c r="J1683" s="208">
        <f t="shared" si="50"/>
        <v>0</v>
      </c>
    </row>
    <row r="1684" spans="1:10" ht="22.5" x14ac:dyDescent="0.25">
      <c r="A1684" s="68"/>
      <c r="B1684" s="68">
        <f>IF(TRIM(I1684)&lt;&gt;"",COUNTA($I$8:I1684),"")</f>
        <v>1281</v>
      </c>
      <c r="C1684" s="68"/>
      <c r="D1684" s="102"/>
      <c r="E1684" s="70" t="s">
        <v>229</v>
      </c>
      <c r="F1684" s="70" t="s">
        <v>223</v>
      </c>
      <c r="G1684" s="68" t="s">
        <v>128</v>
      </c>
      <c r="H1684" s="101">
        <v>13.5</v>
      </c>
      <c r="I1684" s="207">
        <v>0</v>
      </c>
      <c r="J1684" s="208">
        <f t="shared" si="50"/>
        <v>0</v>
      </c>
    </row>
    <row r="1685" spans="1:10" ht="22.5" x14ac:dyDescent="0.25">
      <c r="A1685" s="68"/>
      <c r="B1685" s="68">
        <f>IF(TRIM(I1685)&lt;&gt;"",COUNTA($I$8:I1685),"")</f>
        <v>1282</v>
      </c>
      <c r="C1685" s="68"/>
      <c r="D1685" s="102"/>
      <c r="E1685" s="70" t="s">
        <v>230</v>
      </c>
      <c r="F1685" s="70" t="s">
        <v>223</v>
      </c>
      <c r="G1685" s="68" t="s">
        <v>128</v>
      </c>
      <c r="H1685" s="101">
        <v>13.5</v>
      </c>
      <c r="I1685" s="207">
        <v>0</v>
      </c>
      <c r="J1685" s="208">
        <f t="shared" si="50"/>
        <v>0</v>
      </c>
    </row>
    <row r="1686" spans="1:10" x14ac:dyDescent="0.25">
      <c r="A1686" s="62">
        <v>2</v>
      </c>
      <c r="B1686" s="62" t="str">
        <f>IF(TRIM(I1686)&lt;&gt;"",COUNTA($I$8:I1686),"")</f>
        <v/>
      </c>
      <c r="C1686" s="62" t="s">
        <v>786</v>
      </c>
      <c r="D1686" s="63" t="s">
        <v>786</v>
      </c>
      <c r="E1686" s="64" t="s">
        <v>211</v>
      </c>
      <c r="F1686" s="64"/>
      <c r="G1686" s="95"/>
      <c r="H1686" s="96"/>
      <c r="I1686" s="173"/>
      <c r="J1686" s="66">
        <f>J1687+J1690+J1692+J1695+J1697+J1701</f>
        <v>0</v>
      </c>
    </row>
    <row r="1687" spans="1:10" x14ac:dyDescent="0.25">
      <c r="A1687" s="79">
        <v>3</v>
      </c>
      <c r="B1687" s="79" t="str">
        <f>IF(TRIM(I1687)&lt;&gt;"",COUNTA($I$8:I1687),"")</f>
        <v/>
      </c>
      <c r="C1687" s="79" t="s">
        <v>786</v>
      </c>
      <c r="D1687" s="80" t="s">
        <v>786</v>
      </c>
      <c r="E1687" s="81" t="s">
        <v>146</v>
      </c>
      <c r="F1687" s="82"/>
      <c r="G1687" s="106"/>
      <c r="H1687" s="84"/>
      <c r="I1687" s="85"/>
      <c r="J1687" s="85">
        <f>SUM(J1688:J1689)</f>
        <v>0</v>
      </c>
    </row>
    <row r="1688" spans="1:10" ht="22.5" x14ac:dyDescent="0.25">
      <c r="A1688" s="68"/>
      <c r="B1688" s="68">
        <f>IF(TRIM(I1688)&lt;&gt;"",COUNTA($I$8:I1688),"")</f>
        <v>1283</v>
      </c>
      <c r="C1688" s="68"/>
      <c r="D1688" s="102"/>
      <c r="E1688" s="70" t="s">
        <v>168</v>
      </c>
      <c r="F1688" s="70"/>
      <c r="G1688" s="68" t="s">
        <v>128</v>
      </c>
      <c r="H1688" s="101">
        <v>5</v>
      </c>
      <c r="I1688" s="207">
        <v>0</v>
      </c>
      <c r="J1688" s="208">
        <f t="shared" si="50"/>
        <v>0</v>
      </c>
    </row>
    <row r="1689" spans="1:10" ht="22.5" x14ac:dyDescent="0.25">
      <c r="A1689" s="68"/>
      <c r="B1689" s="68">
        <f>IF(TRIM(I1689)&lt;&gt;"",COUNTA($I$8:I1689),"")</f>
        <v>1284</v>
      </c>
      <c r="C1689" s="68"/>
      <c r="D1689" s="102"/>
      <c r="E1689" s="70" t="s">
        <v>169</v>
      </c>
      <c r="F1689" s="70"/>
      <c r="G1689" s="68" t="s">
        <v>128</v>
      </c>
      <c r="H1689" s="101">
        <v>239.76000000000002</v>
      </c>
      <c r="I1689" s="207">
        <v>0</v>
      </c>
      <c r="J1689" s="208">
        <f t="shared" si="50"/>
        <v>0</v>
      </c>
    </row>
    <row r="1690" spans="1:10" x14ac:dyDescent="0.25">
      <c r="A1690" s="79">
        <v>3</v>
      </c>
      <c r="B1690" s="79" t="str">
        <f>IF(TRIM(I1690)&lt;&gt;"",COUNTA($I$8:I1690),"")</f>
        <v/>
      </c>
      <c r="C1690" s="79" t="s">
        <v>786</v>
      </c>
      <c r="D1690" s="80" t="s">
        <v>786</v>
      </c>
      <c r="E1690" s="81" t="s">
        <v>147</v>
      </c>
      <c r="F1690" s="82"/>
      <c r="G1690" s="106"/>
      <c r="H1690" s="84"/>
      <c r="I1690" s="85"/>
      <c r="J1690" s="85">
        <f>SUM(J1691)</f>
        <v>0</v>
      </c>
    </row>
    <row r="1691" spans="1:10" x14ac:dyDescent="0.25">
      <c r="A1691" s="68"/>
      <c r="B1691" s="68">
        <f>IF(TRIM(I1691)&lt;&gt;"",COUNTA($I$8:I1691),"")</f>
        <v>1285</v>
      </c>
      <c r="C1691" s="68"/>
      <c r="D1691" s="102"/>
      <c r="E1691" s="70" t="s">
        <v>171</v>
      </c>
      <c r="F1691" s="70"/>
      <c r="G1691" s="68" t="s">
        <v>124</v>
      </c>
      <c r="H1691" s="101">
        <v>78</v>
      </c>
      <c r="I1691" s="207">
        <v>0</v>
      </c>
      <c r="J1691" s="208">
        <f t="shared" si="50"/>
        <v>0</v>
      </c>
    </row>
    <row r="1692" spans="1:10" x14ac:dyDescent="0.25">
      <c r="A1692" s="79">
        <v>3</v>
      </c>
      <c r="B1692" s="79" t="str">
        <f>IF(TRIM(I1692)&lt;&gt;"",COUNTA($I$8:I1692),"")</f>
        <v/>
      </c>
      <c r="C1692" s="79" t="s">
        <v>786</v>
      </c>
      <c r="D1692" s="80" t="s">
        <v>786</v>
      </c>
      <c r="E1692" s="81" t="s">
        <v>315</v>
      </c>
      <c r="F1692" s="82"/>
      <c r="G1692" s="106"/>
      <c r="H1692" s="84"/>
      <c r="I1692" s="85"/>
      <c r="J1692" s="85">
        <f>SUM(J1693:J1694)</f>
        <v>0</v>
      </c>
    </row>
    <row r="1693" spans="1:10" ht="22.5" x14ac:dyDescent="0.25">
      <c r="A1693" s="68"/>
      <c r="B1693" s="68">
        <f>IF(TRIM(I1693)&lt;&gt;"",COUNTA($I$8:I1693),"")</f>
        <v>1286</v>
      </c>
      <c r="C1693" s="68"/>
      <c r="D1693" s="102"/>
      <c r="E1693" s="70" t="s">
        <v>172</v>
      </c>
      <c r="F1693" s="70"/>
      <c r="G1693" s="68" t="s">
        <v>124</v>
      </c>
      <c r="H1693" s="101">
        <v>475.20000000000005</v>
      </c>
      <c r="I1693" s="207">
        <v>0</v>
      </c>
      <c r="J1693" s="208">
        <f t="shared" si="50"/>
        <v>0</v>
      </c>
    </row>
    <row r="1694" spans="1:10" ht="22.5" x14ac:dyDescent="0.25">
      <c r="A1694" s="68"/>
      <c r="B1694" s="68">
        <f>IF(TRIM(I1694)&lt;&gt;"",COUNTA($I$8:I1694),"")</f>
        <v>1287</v>
      </c>
      <c r="C1694" s="68"/>
      <c r="D1694" s="102"/>
      <c r="E1694" s="70" t="s">
        <v>173</v>
      </c>
      <c r="F1694" s="70" t="s">
        <v>231</v>
      </c>
      <c r="G1694" s="68" t="s">
        <v>128</v>
      </c>
      <c r="H1694" s="101">
        <v>72</v>
      </c>
      <c r="I1694" s="207">
        <v>0</v>
      </c>
      <c r="J1694" s="208">
        <f t="shared" si="50"/>
        <v>0</v>
      </c>
    </row>
    <row r="1695" spans="1:10" x14ac:dyDescent="0.25">
      <c r="A1695" s="79">
        <v>3</v>
      </c>
      <c r="B1695" s="79" t="str">
        <f>IF(TRIM(I1695)&lt;&gt;"",COUNTA($I$8:I1695),"")</f>
        <v/>
      </c>
      <c r="C1695" s="79" t="s">
        <v>786</v>
      </c>
      <c r="D1695" s="80" t="s">
        <v>786</v>
      </c>
      <c r="E1695" s="81" t="s">
        <v>281</v>
      </c>
      <c r="F1695" s="82"/>
      <c r="G1695" s="106"/>
      <c r="H1695" s="84"/>
      <c r="I1695" s="85"/>
      <c r="J1695" s="85">
        <f>SUM(J1696)</f>
        <v>0</v>
      </c>
    </row>
    <row r="1696" spans="1:10" ht="22.5" x14ac:dyDescent="0.25">
      <c r="A1696" s="68"/>
      <c r="B1696" s="68">
        <f>IF(TRIM(I1696)&lt;&gt;"",COUNTA($I$8:I1696),"")</f>
        <v>1288</v>
      </c>
      <c r="C1696" s="68"/>
      <c r="D1696" s="102"/>
      <c r="E1696" s="70" t="s">
        <v>177</v>
      </c>
      <c r="F1696" s="70" t="s">
        <v>178</v>
      </c>
      <c r="G1696" s="68" t="s">
        <v>128</v>
      </c>
      <c r="H1696" s="101">
        <v>215</v>
      </c>
      <c r="I1696" s="207">
        <v>0</v>
      </c>
      <c r="J1696" s="208">
        <f t="shared" si="50"/>
        <v>0</v>
      </c>
    </row>
    <row r="1697" spans="1:10" x14ac:dyDescent="0.25">
      <c r="A1697" s="79">
        <v>3</v>
      </c>
      <c r="B1697" s="79" t="str">
        <f>IF(TRIM(I1697)&lt;&gt;"",COUNTA($I$8:I1697),"")</f>
        <v/>
      </c>
      <c r="C1697" s="79" t="s">
        <v>786</v>
      </c>
      <c r="D1697" s="80" t="s">
        <v>786</v>
      </c>
      <c r="E1697" s="81" t="s">
        <v>148</v>
      </c>
      <c r="F1697" s="82"/>
      <c r="G1697" s="106"/>
      <c r="H1697" s="84"/>
      <c r="I1697" s="85"/>
      <c r="J1697" s="85">
        <f>SUM(J1698:J1700)</f>
        <v>0</v>
      </c>
    </row>
    <row r="1698" spans="1:10" x14ac:dyDescent="0.25">
      <c r="A1698" s="68"/>
      <c r="B1698" s="68">
        <f>IF(TRIM(I1698)&lt;&gt;"",COUNTA($I$8:I1698),"")</f>
        <v>1289</v>
      </c>
      <c r="C1698" s="68"/>
      <c r="D1698" s="102"/>
      <c r="E1698" s="70" t="s">
        <v>88</v>
      </c>
      <c r="F1698" s="70"/>
      <c r="G1698" s="68" t="s">
        <v>124</v>
      </c>
      <c r="H1698" s="101">
        <v>15</v>
      </c>
      <c r="I1698" s="207">
        <v>0</v>
      </c>
      <c r="J1698" s="208">
        <f t="shared" si="50"/>
        <v>0</v>
      </c>
    </row>
    <row r="1699" spans="1:10" x14ac:dyDescent="0.25">
      <c r="A1699" s="68"/>
      <c r="B1699" s="68">
        <f>IF(TRIM(I1699)&lt;&gt;"",COUNTA($I$8:I1699),"")</f>
        <v>1290</v>
      </c>
      <c r="C1699" s="68"/>
      <c r="D1699" s="102"/>
      <c r="E1699" s="70" t="s">
        <v>89</v>
      </c>
      <c r="F1699" s="70"/>
      <c r="G1699" s="68" t="s">
        <v>124</v>
      </c>
      <c r="H1699" s="101">
        <v>15</v>
      </c>
      <c r="I1699" s="207">
        <v>0</v>
      </c>
      <c r="J1699" s="208">
        <f t="shared" si="50"/>
        <v>0</v>
      </c>
    </row>
    <row r="1700" spans="1:10" x14ac:dyDescent="0.25">
      <c r="A1700" s="68"/>
      <c r="B1700" s="68">
        <f>IF(TRIM(I1700)&lt;&gt;"",COUNTA($I$8:I1700),"")</f>
        <v>1291</v>
      </c>
      <c r="C1700" s="68"/>
      <c r="D1700" s="102"/>
      <c r="E1700" s="70" t="s">
        <v>232</v>
      </c>
      <c r="F1700" s="70" t="s">
        <v>233</v>
      </c>
      <c r="G1700" s="68" t="s">
        <v>128</v>
      </c>
      <c r="H1700" s="101">
        <v>1.3</v>
      </c>
      <c r="I1700" s="207">
        <v>0</v>
      </c>
      <c r="J1700" s="208">
        <f t="shared" si="50"/>
        <v>0</v>
      </c>
    </row>
    <row r="1701" spans="1:10" x14ac:dyDescent="0.25">
      <c r="A1701" s="79">
        <v>3</v>
      </c>
      <c r="B1701" s="79" t="str">
        <f>IF(TRIM(I1701)&lt;&gt;"",COUNTA($I$8:I1701),"")</f>
        <v/>
      </c>
      <c r="C1701" s="79" t="s">
        <v>786</v>
      </c>
      <c r="D1701" s="80" t="s">
        <v>786</v>
      </c>
      <c r="E1701" s="81" t="s">
        <v>593</v>
      </c>
      <c r="F1701" s="82"/>
      <c r="G1701" s="106"/>
      <c r="H1701" s="84"/>
      <c r="I1701" s="85"/>
      <c r="J1701" s="85">
        <f>SUM(J1702)</f>
        <v>0</v>
      </c>
    </row>
    <row r="1702" spans="1:10" x14ac:dyDescent="0.25">
      <c r="A1702" s="68"/>
      <c r="B1702" s="68">
        <f>IF(TRIM(I1702)&lt;&gt;"",COUNTA($I$8:I1702),"")</f>
        <v>1292</v>
      </c>
      <c r="C1702" s="68"/>
      <c r="D1702" s="102"/>
      <c r="E1702" s="70" t="s">
        <v>182</v>
      </c>
      <c r="F1702" s="70"/>
      <c r="G1702" s="68" t="s">
        <v>128</v>
      </c>
      <c r="H1702" s="101">
        <v>215</v>
      </c>
      <c r="I1702" s="207">
        <v>0</v>
      </c>
      <c r="J1702" s="208">
        <f t="shared" si="50"/>
        <v>0</v>
      </c>
    </row>
    <row r="1703" spans="1:10" x14ac:dyDescent="0.25">
      <c r="A1703" s="62">
        <v>2</v>
      </c>
      <c r="B1703" s="62" t="str">
        <f>IF(TRIM(I1703)&lt;&gt;"",COUNTA($I$8:I1703),"")</f>
        <v/>
      </c>
      <c r="C1703" s="62" t="s">
        <v>786</v>
      </c>
      <c r="D1703" s="63" t="s">
        <v>786</v>
      </c>
      <c r="E1703" s="64" t="s">
        <v>91</v>
      </c>
      <c r="F1703" s="64"/>
      <c r="G1703" s="95"/>
      <c r="H1703" s="96"/>
      <c r="I1703" s="173"/>
      <c r="J1703" s="66">
        <f>SUM(J1704)</f>
        <v>0</v>
      </c>
    </row>
    <row r="1704" spans="1:10" ht="33.75" x14ac:dyDescent="0.25">
      <c r="A1704" s="68"/>
      <c r="B1704" s="68">
        <f>IF(TRIM(I1704)&lt;&gt;"",COUNTA($I$8:I1704),"")</f>
        <v>1293</v>
      </c>
      <c r="C1704" s="68"/>
      <c r="D1704" s="102"/>
      <c r="E1704" s="70" t="s">
        <v>183</v>
      </c>
      <c r="F1704" s="70"/>
      <c r="G1704" s="68" t="s">
        <v>368</v>
      </c>
      <c r="H1704" s="101">
        <v>60</v>
      </c>
      <c r="I1704" s="207">
        <v>0</v>
      </c>
      <c r="J1704" s="208">
        <f t="shared" si="50"/>
        <v>0</v>
      </c>
    </row>
    <row r="1705" spans="1:10" x14ac:dyDescent="0.25">
      <c r="A1705" s="62">
        <v>2</v>
      </c>
      <c r="B1705" s="62" t="str">
        <f>IF(TRIM(I1705)&lt;&gt;"",COUNTA($I$8:I1705),"")</f>
        <v/>
      </c>
      <c r="C1705" s="62" t="s">
        <v>786</v>
      </c>
      <c r="D1705" s="63" t="s">
        <v>786</v>
      </c>
      <c r="E1705" s="64" t="s">
        <v>92</v>
      </c>
      <c r="F1705" s="64"/>
      <c r="G1705" s="95"/>
      <c r="H1705" s="96"/>
      <c r="I1705" s="173"/>
      <c r="J1705" s="66">
        <f>SUM(J1706+J1713+J1717+J1724+J1731+J1734+J1740+J1742)</f>
        <v>0</v>
      </c>
    </row>
    <row r="1706" spans="1:10" x14ac:dyDescent="0.25">
      <c r="A1706" s="79">
        <v>3</v>
      </c>
      <c r="B1706" s="79" t="str">
        <f>IF(TRIM(I1706)&lt;&gt;"",COUNTA($I$8:I1706),"")</f>
        <v/>
      </c>
      <c r="C1706" s="79" t="s">
        <v>786</v>
      </c>
      <c r="D1706" s="80" t="s">
        <v>786</v>
      </c>
      <c r="E1706" s="81" t="s">
        <v>157</v>
      </c>
      <c r="F1706" s="82"/>
      <c r="G1706" s="106"/>
      <c r="H1706" s="84"/>
      <c r="I1706" s="85"/>
      <c r="J1706" s="85">
        <f>SUM(J1707:J1712)</f>
        <v>0</v>
      </c>
    </row>
    <row r="1707" spans="1:10" ht="22.5" x14ac:dyDescent="0.25">
      <c r="A1707" s="68"/>
      <c r="B1707" s="68">
        <f>IF(TRIM(I1707)&lt;&gt;"",COUNTA($I$8:I1707),"")</f>
        <v>1294</v>
      </c>
      <c r="C1707" s="68"/>
      <c r="D1707" s="102"/>
      <c r="E1707" s="70" t="s">
        <v>184</v>
      </c>
      <c r="F1707" s="70"/>
      <c r="G1707" s="68" t="s">
        <v>124</v>
      </c>
      <c r="H1707" s="101">
        <v>42.72</v>
      </c>
      <c r="I1707" s="207">
        <v>0</v>
      </c>
      <c r="J1707" s="208">
        <f t="shared" si="50"/>
        <v>0</v>
      </c>
    </row>
    <row r="1708" spans="1:10" x14ac:dyDescent="0.25">
      <c r="A1708" s="68"/>
      <c r="B1708" s="68">
        <f>IF(TRIM(I1708)&lt;&gt;"",COUNTA($I$8:I1708),"")</f>
        <v>1295</v>
      </c>
      <c r="C1708" s="68"/>
      <c r="D1708" s="102"/>
      <c r="E1708" s="70" t="s">
        <v>186</v>
      </c>
      <c r="F1708" s="70"/>
      <c r="G1708" s="68" t="s">
        <v>124</v>
      </c>
      <c r="H1708" s="101">
        <v>39</v>
      </c>
      <c r="I1708" s="207">
        <v>0</v>
      </c>
      <c r="J1708" s="208">
        <f t="shared" si="50"/>
        <v>0</v>
      </c>
    </row>
    <row r="1709" spans="1:10" x14ac:dyDescent="0.25">
      <c r="A1709" s="68"/>
      <c r="B1709" s="68">
        <f>IF(TRIM(I1709)&lt;&gt;"",COUNTA($I$8:I1709),"")</f>
        <v>1296</v>
      </c>
      <c r="C1709" s="68"/>
      <c r="D1709" s="102"/>
      <c r="E1709" s="70" t="s">
        <v>234</v>
      </c>
      <c r="F1709" s="70"/>
      <c r="G1709" s="68" t="s">
        <v>124</v>
      </c>
      <c r="H1709" s="101">
        <v>21.75</v>
      </c>
      <c r="I1709" s="207">
        <v>0</v>
      </c>
      <c r="J1709" s="208">
        <f t="shared" si="50"/>
        <v>0</v>
      </c>
    </row>
    <row r="1710" spans="1:10" ht="22.5" x14ac:dyDescent="0.25">
      <c r="A1710" s="68"/>
      <c r="B1710" s="68">
        <f>IF(TRIM(I1710)&lt;&gt;"",COUNTA($I$8:I1710),"")</f>
        <v>1297</v>
      </c>
      <c r="C1710" s="68"/>
      <c r="D1710" s="102"/>
      <c r="E1710" s="70" t="s">
        <v>235</v>
      </c>
      <c r="F1710" s="70"/>
      <c r="G1710" s="68" t="s">
        <v>124</v>
      </c>
      <c r="H1710" s="101">
        <v>80</v>
      </c>
      <c r="I1710" s="207">
        <v>0</v>
      </c>
      <c r="J1710" s="208">
        <f t="shared" si="50"/>
        <v>0</v>
      </c>
    </row>
    <row r="1711" spans="1:10" x14ac:dyDescent="0.25">
      <c r="A1711" s="68"/>
      <c r="B1711" s="68">
        <f>IF(TRIM(I1711)&lt;&gt;"",COUNTA($I$8:I1711),"")</f>
        <v>1298</v>
      </c>
      <c r="C1711" s="68"/>
      <c r="D1711" s="102"/>
      <c r="E1711" s="70" t="s">
        <v>236</v>
      </c>
      <c r="F1711" s="70"/>
      <c r="G1711" s="68" t="s">
        <v>124</v>
      </c>
      <c r="H1711" s="101">
        <v>30</v>
      </c>
      <c r="I1711" s="207">
        <v>0</v>
      </c>
      <c r="J1711" s="208">
        <f t="shared" si="50"/>
        <v>0</v>
      </c>
    </row>
    <row r="1712" spans="1:10" x14ac:dyDescent="0.25">
      <c r="A1712" s="68"/>
      <c r="B1712" s="68">
        <f>IF(TRIM(I1712)&lt;&gt;"",COUNTA($I$8:I1712),"")</f>
        <v>1299</v>
      </c>
      <c r="C1712" s="68"/>
      <c r="D1712" s="102"/>
      <c r="E1712" s="70" t="s">
        <v>237</v>
      </c>
      <c r="F1712" s="70"/>
      <c r="G1712" s="68" t="s">
        <v>124</v>
      </c>
      <c r="H1712" s="101">
        <v>60</v>
      </c>
      <c r="I1712" s="207">
        <v>0</v>
      </c>
      <c r="J1712" s="208">
        <f t="shared" si="50"/>
        <v>0</v>
      </c>
    </row>
    <row r="1713" spans="1:10" x14ac:dyDescent="0.25">
      <c r="A1713" s="79">
        <v>3</v>
      </c>
      <c r="B1713" s="79" t="str">
        <f>IF(TRIM(I1713)&lt;&gt;"",COUNTA($I$8:I1713),"")</f>
        <v/>
      </c>
      <c r="C1713" s="79" t="s">
        <v>786</v>
      </c>
      <c r="D1713" s="80" t="s">
        <v>786</v>
      </c>
      <c r="E1713" s="81" t="s">
        <v>156</v>
      </c>
      <c r="F1713" s="82"/>
      <c r="G1713" s="106"/>
      <c r="H1713" s="84"/>
      <c r="I1713" s="85"/>
      <c r="J1713" s="85">
        <f>SUM(J1714:J1716)</f>
        <v>0</v>
      </c>
    </row>
    <row r="1714" spans="1:10" ht="33.75" x14ac:dyDescent="0.25">
      <c r="A1714" s="68"/>
      <c r="B1714" s="68">
        <f>IF(TRIM(I1714)&lt;&gt;"",COUNTA($I$8:I1714),"")</f>
        <v>1300</v>
      </c>
      <c r="C1714" s="68"/>
      <c r="D1714" s="102"/>
      <c r="E1714" s="70" t="s">
        <v>126</v>
      </c>
      <c r="F1714" s="70" t="s">
        <v>187</v>
      </c>
      <c r="G1714" s="100" t="s">
        <v>85</v>
      </c>
      <c r="H1714" s="101">
        <v>6337.5</v>
      </c>
      <c r="I1714" s="207">
        <v>0</v>
      </c>
      <c r="J1714" s="208">
        <f t="shared" si="50"/>
        <v>0</v>
      </c>
    </row>
    <row r="1715" spans="1:10" ht="22.5" x14ac:dyDescent="0.25">
      <c r="A1715" s="68"/>
      <c r="B1715" s="68">
        <f>IF(TRIM(I1715)&lt;&gt;"",COUNTA($I$8:I1715),"")</f>
        <v>1301</v>
      </c>
      <c r="C1715" s="68"/>
      <c r="D1715" s="102"/>
      <c r="E1715" s="70" t="s">
        <v>188</v>
      </c>
      <c r="F1715" s="70"/>
      <c r="G1715" s="100" t="s">
        <v>85</v>
      </c>
      <c r="H1715" s="101">
        <v>350</v>
      </c>
      <c r="I1715" s="207">
        <v>0</v>
      </c>
      <c r="J1715" s="208">
        <f t="shared" si="50"/>
        <v>0</v>
      </c>
    </row>
    <row r="1716" spans="1:10" ht="33.75" x14ac:dyDescent="0.25">
      <c r="A1716" s="68"/>
      <c r="B1716" s="68">
        <f>IF(TRIM(I1716)&lt;&gt;"",COUNTA($I$8:I1716),"")</f>
        <v>1302</v>
      </c>
      <c r="C1716" s="68"/>
      <c r="D1716" s="102"/>
      <c r="E1716" s="70" t="s">
        <v>190</v>
      </c>
      <c r="F1716" s="70" t="s">
        <v>187</v>
      </c>
      <c r="G1716" s="100" t="s">
        <v>85</v>
      </c>
      <c r="H1716" s="101">
        <v>5850</v>
      </c>
      <c r="I1716" s="207">
        <v>0</v>
      </c>
      <c r="J1716" s="208">
        <f t="shared" si="50"/>
        <v>0</v>
      </c>
    </row>
    <row r="1717" spans="1:10" x14ac:dyDescent="0.25">
      <c r="A1717" s="79">
        <v>3</v>
      </c>
      <c r="B1717" s="79" t="str">
        <f>IF(TRIM(I1717)&lt;&gt;"",COUNTA($I$8:I1717),"")</f>
        <v/>
      </c>
      <c r="C1717" s="79" t="s">
        <v>786</v>
      </c>
      <c r="D1717" s="80" t="s">
        <v>786</v>
      </c>
      <c r="E1717" s="81" t="s">
        <v>155</v>
      </c>
      <c r="F1717" s="82"/>
      <c r="G1717" s="106"/>
      <c r="H1717" s="84"/>
      <c r="I1717" s="85"/>
      <c r="J1717" s="85">
        <f>SUM(J1718:J1723)</f>
        <v>0</v>
      </c>
    </row>
    <row r="1718" spans="1:10" ht="22.5" x14ac:dyDescent="0.25">
      <c r="A1718" s="68"/>
      <c r="B1718" s="68">
        <f>IF(TRIM(I1718)&lt;&gt;"",COUNTA($I$8:I1718),"")</f>
        <v>1303</v>
      </c>
      <c r="C1718" s="68"/>
      <c r="D1718" s="102"/>
      <c r="E1718" s="70" t="s">
        <v>195</v>
      </c>
      <c r="F1718" s="70" t="s">
        <v>238</v>
      </c>
      <c r="G1718" s="68" t="s">
        <v>128</v>
      </c>
      <c r="H1718" s="101">
        <v>2.16</v>
      </c>
      <c r="I1718" s="207">
        <v>0</v>
      </c>
      <c r="J1718" s="208">
        <f t="shared" si="50"/>
        <v>0</v>
      </c>
    </row>
    <row r="1719" spans="1:10" ht="33.75" x14ac:dyDescent="0.25">
      <c r="A1719" s="68"/>
      <c r="B1719" s="68">
        <f>IF(TRIM(I1719)&lt;&gt;"",COUNTA($I$8:I1719),"")</f>
        <v>1304</v>
      </c>
      <c r="C1719" s="68"/>
      <c r="D1719" s="102"/>
      <c r="E1719" s="70" t="s">
        <v>239</v>
      </c>
      <c r="F1719" s="70" t="s">
        <v>240</v>
      </c>
      <c r="G1719" s="68" t="s">
        <v>128</v>
      </c>
      <c r="H1719" s="101">
        <v>9.75</v>
      </c>
      <c r="I1719" s="207">
        <v>0</v>
      </c>
      <c r="J1719" s="208">
        <f t="shared" si="50"/>
        <v>0</v>
      </c>
    </row>
    <row r="1720" spans="1:10" ht="33.75" x14ac:dyDescent="0.25">
      <c r="A1720" s="68"/>
      <c r="B1720" s="68">
        <f>IF(TRIM(I1720)&lt;&gt;"",COUNTA($I$8:I1720),"")</f>
        <v>1305</v>
      </c>
      <c r="C1720" s="68"/>
      <c r="D1720" s="102"/>
      <c r="E1720" s="70" t="s">
        <v>127</v>
      </c>
      <c r="F1720" s="70" t="s">
        <v>241</v>
      </c>
      <c r="G1720" s="68" t="s">
        <v>128</v>
      </c>
      <c r="H1720" s="101">
        <v>17.600000000000001</v>
      </c>
      <c r="I1720" s="207">
        <v>0</v>
      </c>
      <c r="J1720" s="208">
        <f t="shared" si="50"/>
        <v>0</v>
      </c>
    </row>
    <row r="1721" spans="1:10" ht="22.5" x14ac:dyDescent="0.25">
      <c r="A1721" s="68"/>
      <c r="B1721" s="68">
        <f>IF(TRIM(I1721)&lt;&gt;"",COUNTA($I$8:I1721),"")</f>
        <v>1306</v>
      </c>
      <c r="C1721" s="68"/>
      <c r="D1721" s="102"/>
      <c r="E1721" s="70" t="s">
        <v>242</v>
      </c>
      <c r="F1721" s="70" t="s">
        <v>240</v>
      </c>
      <c r="G1721" s="68" t="s">
        <v>128</v>
      </c>
      <c r="H1721" s="101">
        <v>30.94</v>
      </c>
      <c r="I1721" s="207">
        <v>0</v>
      </c>
      <c r="J1721" s="208">
        <f t="shared" si="50"/>
        <v>0</v>
      </c>
    </row>
    <row r="1722" spans="1:10" ht="56.25" x14ac:dyDescent="0.25">
      <c r="A1722" s="68"/>
      <c r="B1722" s="68">
        <f>IF(TRIM(I1722)&lt;&gt;"",COUNTA($I$8:I1722),"")</f>
        <v>1307</v>
      </c>
      <c r="C1722" s="68"/>
      <c r="D1722" s="102"/>
      <c r="E1722" s="70" t="s">
        <v>193</v>
      </c>
      <c r="F1722" s="70" t="s">
        <v>243</v>
      </c>
      <c r="G1722" s="68" t="s">
        <v>128</v>
      </c>
      <c r="H1722" s="101">
        <v>29.040000000000003</v>
      </c>
      <c r="I1722" s="207">
        <v>0</v>
      </c>
      <c r="J1722" s="208">
        <f t="shared" si="50"/>
        <v>0</v>
      </c>
    </row>
    <row r="1723" spans="1:10" ht="22.5" x14ac:dyDescent="0.25">
      <c r="A1723" s="68"/>
      <c r="B1723" s="68">
        <f>IF(TRIM(I1723)&lt;&gt;"",COUNTA($I$8:I1723),"")</f>
        <v>1308</v>
      </c>
      <c r="C1723" s="68"/>
      <c r="D1723" s="102"/>
      <c r="E1723" s="70" t="s">
        <v>191</v>
      </c>
      <c r="F1723" s="70"/>
      <c r="G1723" s="68" t="s">
        <v>128</v>
      </c>
      <c r="H1723" s="101">
        <v>10.4</v>
      </c>
      <c r="I1723" s="207">
        <v>0</v>
      </c>
      <c r="J1723" s="208">
        <f t="shared" ref="J1723:J1780" si="51">IF(ISNUMBER(H1723),ROUND(H1723*I1723,2),"")</f>
        <v>0</v>
      </c>
    </row>
    <row r="1724" spans="1:10" x14ac:dyDescent="0.25">
      <c r="A1724" s="79">
        <v>3</v>
      </c>
      <c r="B1724" s="79" t="str">
        <f>IF(TRIM(I1724)&lt;&gt;"",COUNTA($I$8:I1724),"")</f>
        <v/>
      </c>
      <c r="C1724" s="79" t="s">
        <v>786</v>
      </c>
      <c r="D1724" s="80" t="s">
        <v>786</v>
      </c>
      <c r="E1724" s="81" t="s">
        <v>151</v>
      </c>
      <c r="F1724" s="82"/>
      <c r="G1724" s="106"/>
      <c r="H1724" s="84"/>
      <c r="I1724" s="85"/>
      <c r="J1724" s="85">
        <f>SUM(J1725:J1730)</f>
        <v>0</v>
      </c>
    </row>
    <row r="1725" spans="1:10" ht="45" x14ac:dyDescent="0.25">
      <c r="A1725" s="68"/>
      <c r="B1725" s="68">
        <f>IF(TRIM(I1725)&lt;&gt;"",COUNTA($I$8:I1725),"")</f>
        <v>1309</v>
      </c>
      <c r="C1725" s="68"/>
      <c r="D1725" s="102"/>
      <c r="E1725" s="70" t="s">
        <v>244</v>
      </c>
      <c r="F1725" s="70"/>
      <c r="G1725" s="68" t="s">
        <v>124</v>
      </c>
      <c r="H1725" s="101">
        <v>78</v>
      </c>
      <c r="I1725" s="207">
        <v>0</v>
      </c>
      <c r="J1725" s="208">
        <f t="shared" si="51"/>
        <v>0</v>
      </c>
    </row>
    <row r="1726" spans="1:10" ht="33.75" x14ac:dyDescent="0.25">
      <c r="A1726" s="68"/>
      <c r="B1726" s="68">
        <f>IF(TRIM(I1726)&lt;&gt;"",COUNTA($I$8:I1726),"")</f>
        <v>1310</v>
      </c>
      <c r="C1726" s="68"/>
      <c r="D1726" s="102"/>
      <c r="E1726" s="70" t="s">
        <v>204</v>
      </c>
      <c r="F1726" s="70"/>
      <c r="G1726" s="68" t="s">
        <v>124</v>
      </c>
      <c r="H1726" s="101">
        <v>78</v>
      </c>
      <c r="I1726" s="207">
        <v>0</v>
      </c>
      <c r="J1726" s="208">
        <f t="shared" si="51"/>
        <v>0</v>
      </c>
    </row>
    <row r="1727" spans="1:10" x14ac:dyDescent="0.25">
      <c r="A1727" s="68"/>
      <c r="B1727" s="68">
        <f>IF(TRIM(I1727)&lt;&gt;"",COUNTA($I$8:I1727),"")</f>
        <v>1311</v>
      </c>
      <c r="C1727" s="68"/>
      <c r="D1727" s="102"/>
      <c r="E1727" s="70" t="s">
        <v>245</v>
      </c>
      <c r="F1727" s="70"/>
      <c r="G1727" s="68" t="s">
        <v>124</v>
      </c>
      <c r="H1727" s="101">
        <v>52</v>
      </c>
      <c r="I1727" s="207">
        <v>0</v>
      </c>
      <c r="J1727" s="208">
        <f t="shared" si="51"/>
        <v>0</v>
      </c>
    </row>
    <row r="1728" spans="1:10" x14ac:dyDescent="0.25">
      <c r="A1728" s="68"/>
      <c r="B1728" s="68">
        <f>IF(TRIM(I1728)&lt;&gt;"",COUNTA($I$8:I1728),"")</f>
        <v>1312</v>
      </c>
      <c r="C1728" s="68"/>
      <c r="D1728" s="102"/>
      <c r="E1728" s="70" t="s">
        <v>201</v>
      </c>
      <c r="F1728" s="70"/>
      <c r="G1728" s="68" t="s">
        <v>124</v>
      </c>
      <c r="H1728" s="101">
        <v>78</v>
      </c>
      <c r="I1728" s="207">
        <v>0</v>
      </c>
      <c r="J1728" s="208">
        <f t="shared" si="51"/>
        <v>0</v>
      </c>
    </row>
    <row r="1729" spans="1:10" ht="22.5" x14ac:dyDescent="0.25">
      <c r="A1729" s="68"/>
      <c r="B1729" s="68">
        <f>IF(TRIM(I1729)&lt;&gt;"",COUNTA($I$8:I1729),"")</f>
        <v>1313</v>
      </c>
      <c r="C1729" s="68"/>
      <c r="D1729" s="102"/>
      <c r="E1729" s="70" t="s">
        <v>202</v>
      </c>
      <c r="F1729" s="70"/>
      <c r="G1729" s="68" t="s">
        <v>124</v>
      </c>
      <c r="H1729" s="101">
        <v>78</v>
      </c>
      <c r="I1729" s="207">
        <v>0</v>
      </c>
      <c r="J1729" s="208">
        <f t="shared" si="51"/>
        <v>0</v>
      </c>
    </row>
    <row r="1730" spans="1:10" ht="33.75" x14ac:dyDescent="0.25">
      <c r="A1730" s="68"/>
      <c r="B1730" s="68">
        <f>IF(TRIM(I1730)&lt;&gt;"",COUNTA($I$8:I1730),"")</f>
        <v>1314</v>
      </c>
      <c r="C1730" s="68"/>
      <c r="D1730" s="102"/>
      <c r="E1730" s="70" t="s">
        <v>203</v>
      </c>
      <c r="F1730" s="70"/>
      <c r="G1730" s="68" t="s">
        <v>124</v>
      </c>
      <c r="H1730" s="101">
        <v>78</v>
      </c>
      <c r="I1730" s="207">
        <v>0</v>
      </c>
      <c r="J1730" s="208">
        <f t="shared" si="51"/>
        <v>0</v>
      </c>
    </row>
    <row r="1731" spans="1:10" x14ac:dyDescent="0.25">
      <c r="A1731" s="79">
        <v>3</v>
      </c>
      <c r="B1731" s="79" t="str">
        <f>IF(TRIM(I1731)&lt;&gt;"",COUNTA($I$8:I1731),"")</f>
        <v/>
      </c>
      <c r="C1731" s="79" t="s">
        <v>786</v>
      </c>
      <c r="D1731" s="80" t="s">
        <v>786</v>
      </c>
      <c r="E1731" s="81" t="s">
        <v>212</v>
      </c>
      <c r="F1731" s="82"/>
      <c r="G1731" s="106"/>
      <c r="H1731" s="84"/>
      <c r="I1731" s="85"/>
      <c r="J1731" s="85">
        <f>SUM(J1732:J1733)</f>
        <v>0</v>
      </c>
    </row>
    <row r="1732" spans="1:10" x14ac:dyDescent="0.25">
      <c r="A1732" s="68"/>
      <c r="B1732" s="68">
        <f>IF(TRIM(I1732)&lt;&gt;"",COUNTA($I$8:I1732),"")</f>
        <v>1315</v>
      </c>
      <c r="C1732" s="68"/>
      <c r="D1732" s="102"/>
      <c r="E1732" s="70" t="s">
        <v>207</v>
      </c>
      <c r="F1732" s="70"/>
      <c r="G1732" s="68" t="s">
        <v>124</v>
      </c>
      <c r="H1732" s="101">
        <v>30.240000000000002</v>
      </c>
      <c r="I1732" s="207">
        <v>0</v>
      </c>
      <c r="J1732" s="208">
        <f t="shared" si="51"/>
        <v>0</v>
      </c>
    </row>
    <row r="1733" spans="1:10" ht="33.75" x14ac:dyDescent="0.25">
      <c r="A1733" s="68"/>
      <c r="B1733" s="68">
        <f>IF(TRIM(I1733)&lt;&gt;"",COUNTA($I$8:I1733),"")</f>
        <v>1316</v>
      </c>
      <c r="C1733" s="68"/>
      <c r="D1733" s="102"/>
      <c r="E1733" s="70" t="s">
        <v>246</v>
      </c>
      <c r="F1733" s="70" t="s">
        <v>247</v>
      </c>
      <c r="G1733" s="68" t="s">
        <v>128</v>
      </c>
      <c r="H1733" s="101">
        <v>11.5</v>
      </c>
      <c r="I1733" s="207">
        <v>0</v>
      </c>
      <c r="J1733" s="208">
        <f t="shared" si="51"/>
        <v>0</v>
      </c>
    </row>
    <row r="1734" spans="1:10" x14ac:dyDescent="0.25">
      <c r="A1734" s="79">
        <v>3</v>
      </c>
      <c r="B1734" s="79" t="str">
        <f>IF(TRIM(I1734)&lt;&gt;"",COUNTA($I$8:I1734),"")</f>
        <v/>
      </c>
      <c r="C1734" s="79" t="s">
        <v>786</v>
      </c>
      <c r="D1734" s="80" t="s">
        <v>786</v>
      </c>
      <c r="E1734" s="81" t="s">
        <v>152</v>
      </c>
      <c r="F1734" s="82"/>
      <c r="G1734" s="106"/>
      <c r="H1734" s="84"/>
      <c r="I1734" s="85"/>
      <c r="J1734" s="85">
        <f>SUM(J1735:J1739)</f>
        <v>0</v>
      </c>
    </row>
    <row r="1735" spans="1:10" ht="22.5" x14ac:dyDescent="0.25">
      <c r="A1735" s="68"/>
      <c r="B1735" s="68">
        <f>IF(TRIM(I1735)&lt;&gt;"",COUNTA($I$8:I1735),"")</f>
        <v>1317</v>
      </c>
      <c r="C1735" s="68"/>
      <c r="D1735" s="102"/>
      <c r="E1735" s="70" t="s">
        <v>114</v>
      </c>
      <c r="F1735" s="70"/>
      <c r="G1735" s="68" t="s">
        <v>121</v>
      </c>
      <c r="H1735" s="101">
        <v>10</v>
      </c>
      <c r="I1735" s="207">
        <v>0</v>
      </c>
      <c r="J1735" s="208">
        <f t="shared" si="51"/>
        <v>0</v>
      </c>
    </row>
    <row r="1736" spans="1:10" ht="22.5" x14ac:dyDescent="0.25">
      <c r="A1736" s="68"/>
      <c r="B1736" s="68">
        <f>IF(TRIM(I1736)&lt;&gt;"",COUNTA($I$8:I1736),"")</f>
        <v>1318</v>
      </c>
      <c r="C1736" s="68"/>
      <c r="D1736" s="102"/>
      <c r="E1736" s="70" t="s">
        <v>248</v>
      </c>
      <c r="F1736" s="70" t="s">
        <v>249</v>
      </c>
      <c r="G1736" s="68" t="s">
        <v>368</v>
      </c>
      <c r="H1736" s="101">
        <v>30</v>
      </c>
      <c r="I1736" s="207">
        <v>0</v>
      </c>
      <c r="J1736" s="208">
        <f t="shared" si="51"/>
        <v>0</v>
      </c>
    </row>
    <row r="1737" spans="1:10" ht="33.75" x14ac:dyDescent="0.25">
      <c r="A1737" s="68"/>
      <c r="B1737" s="68">
        <f>IF(TRIM(I1737)&lt;&gt;"",COUNTA($I$8:I1737),"")</f>
        <v>1319</v>
      </c>
      <c r="C1737" s="68"/>
      <c r="D1737" s="102"/>
      <c r="E1737" s="70" t="s">
        <v>262</v>
      </c>
      <c r="F1737" s="70" t="s">
        <v>263</v>
      </c>
      <c r="G1737" s="68" t="s">
        <v>368</v>
      </c>
      <c r="H1737" s="101">
        <v>30</v>
      </c>
      <c r="I1737" s="207">
        <v>0</v>
      </c>
      <c r="J1737" s="208">
        <f t="shared" si="51"/>
        <v>0</v>
      </c>
    </row>
    <row r="1738" spans="1:10" ht="22.5" x14ac:dyDescent="0.25">
      <c r="A1738" s="68"/>
      <c r="B1738" s="68">
        <f>IF(TRIM(I1738)&lt;&gt;"",COUNTA($I$8:I1738),"")</f>
        <v>1320</v>
      </c>
      <c r="C1738" s="68"/>
      <c r="D1738" s="102"/>
      <c r="E1738" s="70" t="s">
        <v>115</v>
      </c>
      <c r="F1738" s="70"/>
      <c r="G1738" s="68" t="s">
        <v>121</v>
      </c>
      <c r="H1738" s="101">
        <v>1</v>
      </c>
      <c r="I1738" s="207">
        <v>0</v>
      </c>
      <c r="J1738" s="208">
        <f t="shared" si="51"/>
        <v>0</v>
      </c>
    </row>
    <row r="1739" spans="1:10" ht="33.75" x14ac:dyDescent="0.25">
      <c r="A1739" s="68"/>
      <c r="B1739" s="68">
        <f>IF(TRIM(I1739)&lt;&gt;"",COUNTA($I$8:I1739),"")</f>
        <v>1321</v>
      </c>
      <c r="C1739" s="68"/>
      <c r="D1739" s="102"/>
      <c r="E1739" s="70" t="s">
        <v>264</v>
      </c>
      <c r="F1739" s="70" t="s">
        <v>265</v>
      </c>
      <c r="G1739" s="68" t="s">
        <v>124</v>
      </c>
      <c r="H1739" s="101">
        <v>18</v>
      </c>
      <c r="I1739" s="207">
        <v>0</v>
      </c>
      <c r="J1739" s="208">
        <f t="shared" si="51"/>
        <v>0</v>
      </c>
    </row>
    <row r="1740" spans="1:10" x14ac:dyDescent="0.25">
      <c r="A1740" s="79">
        <v>3</v>
      </c>
      <c r="B1740" s="79" t="str">
        <f>IF(TRIM(I1740)&lt;&gt;"",COUNTA($I$8:I1740),"")</f>
        <v/>
      </c>
      <c r="C1740" s="79" t="s">
        <v>786</v>
      </c>
      <c r="D1740" s="80" t="s">
        <v>786</v>
      </c>
      <c r="E1740" s="81" t="s">
        <v>153</v>
      </c>
      <c r="F1740" s="82"/>
      <c r="G1740" s="106"/>
      <c r="H1740" s="84"/>
      <c r="I1740" s="85"/>
      <c r="J1740" s="85">
        <f>SUM(J1741)</f>
        <v>0</v>
      </c>
    </row>
    <row r="1741" spans="1:10" ht="22.5" x14ac:dyDescent="0.25">
      <c r="A1741" s="68"/>
      <c r="B1741" s="68">
        <f>IF(TRIM(I1741)&lt;&gt;"",COUNTA($I$8:I1741),"")</f>
        <v>1322</v>
      </c>
      <c r="C1741" s="68"/>
      <c r="D1741" s="102"/>
      <c r="E1741" s="70" t="s">
        <v>131</v>
      </c>
      <c r="F1741" s="70"/>
      <c r="G1741" s="68" t="s">
        <v>368</v>
      </c>
      <c r="H1741" s="101">
        <v>30</v>
      </c>
      <c r="I1741" s="207">
        <v>0</v>
      </c>
      <c r="J1741" s="208">
        <f t="shared" si="51"/>
        <v>0</v>
      </c>
    </row>
    <row r="1742" spans="1:10" x14ac:dyDescent="0.25">
      <c r="A1742" s="79">
        <v>3</v>
      </c>
      <c r="B1742" s="79" t="str">
        <f>IF(TRIM(I1742)&lt;&gt;"",COUNTA($I$8:I1742),"")</f>
        <v/>
      </c>
      <c r="C1742" s="79" t="s">
        <v>786</v>
      </c>
      <c r="D1742" s="80" t="s">
        <v>786</v>
      </c>
      <c r="E1742" s="81" t="s">
        <v>154</v>
      </c>
      <c r="F1742" s="82"/>
      <c r="G1742" s="106"/>
      <c r="H1742" s="84"/>
      <c r="I1742" s="85"/>
      <c r="J1742" s="85">
        <f>SUM(J1743:J1749)</f>
        <v>0</v>
      </c>
    </row>
    <row r="1743" spans="1:10" ht="22.5" x14ac:dyDescent="0.25">
      <c r="A1743" s="68"/>
      <c r="B1743" s="68">
        <f>IF(TRIM(I1743)&lt;&gt;"",COUNTA($I$8:I1743),"")</f>
        <v>1323</v>
      </c>
      <c r="C1743" s="68"/>
      <c r="D1743" s="102"/>
      <c r="E1743" s="70" t="s">
        <v>250</v>
      </c>
      <c r="F1743" s="70" t="s">
        <v>251</v>
      </c>
      <c r="G1743" s="68" t="s">
        <v>124</v>
      </c>
      <c r="H1743" s="101">
        <v>13.5</v>
      </c>
      <c r="I1743" s="207">
        <v>0</v>
      </c>
      <c r="J1743" s="208">
        <f t="shared" si="51"/>
        <v>0</v>
      </c>
    </row>
    <row r="1744" spans="1:10" x14ac:dyDescent="0.25">
      <c r="A1744" s="68"/>
      <c r="B1744" s="68">
        <f>IF(TRIM(I1744)&lt;&gt;"",COUNTA($I$8:I1744),"")</f>
        <v>1324</v>
      </c>
      <c r="C1744" s="68"/>
      <c r="D1744" s="102"/>
      <c r="E1744" s="70" t="s">
        <v>252</v>
      </c>
      <c r="F1744" s="70"/>
      <c r="G1744" s="68" t="s">
        <v>124</v>
      </c>
      <c r="H1744" s="101">
        <v>270</v>
      </c>
      <c r="I1744" s="207">
        <v>0</v>
      </c>
      <c r="J1744" s="208">
        <f t="shared" si="51"/>
        <v>0</v>
      </c>
    </row>
    <row r="1745" spans="1:10" ht="67.5" x14ac:dyDescent="0.25">
      <c r="A1745" s="68"/>
      <c r="B1745" s="68">
        <f>IF(TRIM(I1745)&lt;&gt;"",COUNTA($I$8:I1745),"")</f>
        <v>1325</v>
      </c>
      <c r="C1745" s="68"/>
      <c r="D1745" s="102"/>
      <c r="E1745" s="70" t="s">
        <v>253</v>
      </c>
      <c r="F1745" s="70" t="s">
        <v>254</v>
      </c>
      <c r="G1745" s="68" t="s">
        <v>368</v>
      </c>
      <c r="H1745" s="101">
        <v>120</v>
      </c>
      <c r="I1745" s="207">
        <v>0</v>
      </c>
      <c r="J1745" s="208">
        <f t="shared" si="51"/>
        <v>0</v>
      </c>
    </row>
    <row r="1746" spans="1:10" ht="45" x14ac:dyDescent="0.25">
      <c r="A1746" s="68"/>
      <c r="B1746" s="68">
        <f>IF(TRIM(I1746)&lt;&gt;"",COUNTA($I$8:I1746),"")</f>
        <v>1326</v>
      </c>
      <c r="C1746" s="68"/>
      <c r="D1746" s="102"/>
      <c r="E1746" s="70" t="s">
        <v>255</v>
      </c>
      <c r="F1746" s="70" t="s">
        <v>254</v>
      </c>
      <c r="G1746" s="68" t="s">
        <v>124</v>
      </c>
      <c r="H1746" s="101">
        <v>13.5</v>
      </c>
      <c r="I1746" s="207">
        <v>0</v>
      </c>
      <c r="J1746" s="208">
        <f t="shared" si="51"/>
        <v>0</v>
      </c>
    </row>
    <row r="1747" spans="1:10" ht="45" x14ac:dyDescent="0.25">
      <c r="A1747" s="68"/>
      <c r="B1747" s="68">
        <f>IF(TRIM(I1747)&lt;&gt;"",COUNTA($I$8:I1747),"")</f>
        <v>1327</v>
      </c>
      <c r="C1747" s="68"/>
      <c r="D1747" s="102"/>
      <c r="E1747" s="70" t="s">
        <v>256</v>
      </c>
      <c r="F1747" s="70"/>
      <c r="G1747" s="68" t="s">
        <v>124</v>
      </c>
      <c r="H1747" s="101">
        <v>13.5</v>
      </c>
      <c r="I1747" s="207">
        <v>0</v>
      </c>
      <c r="J1747" s="208">
        <f t="shared" si="51"/>
        <v>0</v>
      </c>
    </row>
    <row r="1748" spans="1:10" ht="45" x14ac:dyDescent="0.25">
      <c r="A1748" s="68"/>
      <c r="B1748" s="68">
        <f>IF(TRIM(I1748)&lt;&gt;"",COUNTA($I$8:I1748),"")</f>
        <v>1328</v>
      </c>
      <c r="C1748" s="68"/>
      <c r="D1748" s="102"/>
      <c r="E1748" s="70" t="s">
        <v>257</v>
      </c>
      <c r="F1748" s="70" t="s">
        <v>254</v>
      </c>
      <c r="G1748" s="68" t="s">
        <v>124</v>
      </c>
      <c r="H1748" s="101">
        <v>13.5</v>
      </c>
      <c r="I1748" s="207">
        <v>0</v>
      </c>
      <c r="J1748" s="208">
        <f t="shared" si="51"/>
        <v>0</v>
      </c>
    </row>
    <row r="1749" spans="1:10" ht="45" x14ac:dyDescent="0.25">
      <c r="A1749" s="68"/>
      <c r="B1749" s="68">
        <f>IF(TRIM(I1749)&lt;&gt;"",COUNTA($I$8:I1749),"")</f>
        <v>1329</v>
      </c>
      <c r="C1749" s="68"/>
      <c r="D1749" s="102"/>
      <c r="E1749" s="70" t="s">
        <v>258</v>
      </c>
      <c r="F1749" s="70"/>
      <c r="G1749" s="68" t="s">
        <v>124</v>
      </c>
      <c r="H1749" s="101">
        <v>13.5</v>
      </c>
      <c r="I1749" s="207">
        <v>0</v>
      </c>
      <c r="J1749" s="208">
        <f t="shared" si="51"/>
        <v>0</v>
      </c>
    </row>
    <row r="1750" spans="1:10" x14ac:dyDescent="0.25">
      <c r="A1750" s="62">
        <v>2</v>
      </c>
      <c r="B1750" s="62" t="str">
        <f>IF(TRIM(I1750)&lt;&gt;"",COUNTA($I$8:I1750),"")</f>
        <v/>
      </c>
      <c r="C1750" s="62" t="s">
        <v>786</v>
      </c>
      <c r="D1750" s="63" t="s">
        <v>786</v>
      </c>
      <c r="E1750" s="64" t="s">
        <v>93</v>
      </c>
      <c r="F1750" s="64"/>
      <c r="G1750" s="95"/>
      <c r="H1750" s="96"/>
      <c r="I1750" s="173"/>
      <c r="J1750" s="66">
        <f>SUM(J1751)</f>
        <v>0</v>
      </c>
    </row>
    <row r="1751" spans="1:10" x14ac:dyDescent="0.25">
      <c r="A1751" s="68"/>
      <c r="B1751" s="68">
        <f>IF(TRIM(I1751)&lt;&gt;"",COUNTA($I$8:I1751),"")</f>
        <v>1330</v>
      </c>
      <c r="C1751" s="68"/>
      <c r="D1751" s="102"/>
      <c r="E1751" s="70" t="s">
        <v>210</v>
      </c>
      <c r="F1751" s="70" t="s">
        <v>259</v>
      </c>
      <c r="G1751" s="68" t="s">
        <v>368</v>
      </c>
      <c r="H1751" s="101">
        <v>60</v>
      </c>
      <c r="I1751" s="207">
        <v>0</v>
      </c>
      <c r="J1751" s="208">
        <f t="shared" si="51"/>
        <v>0</v>
      </c>
    </row>
    <row r="1752" spans="1:10" x14ac:dyDescent="0.25">
      <c r="A1752" s="89">
        <v>1</v>
      </c>
      <c r="B1752" s="89" t="str">
        <f>IF(TRIM(I1752)&lt;&gt;"",COUNTA($I$8:I1752),"")</f>
        <v/>
      </c>
      <c r="C1752" s="90" t="s">
        <v>788</v>
      </c>
      <c r="D1752" s="91" t="s">
        <v>788</v>
      </c>
      <c r="E1752" s="25" t="s">
        <v>804</v>
      </c>
      <c r="F1752" s="92"/>
      <c r="G1752" s="93"/>
      <c r="H1752" s="94"/>
      <c r="I1752" s="206"/>
      <c r="J1752" s="26">
        <f>J1753+J1768+J1784</f>
        <v>0</v>
      </c>
    </row>
    <row r="1753" spans="1:10" x14ac:dyDescent="0.25">
      <c r="A1753" s="62">
        <v>2</v>
      </c>
      <c r="B1753" s="62" t="str">
        <f>IF(TRIM(I1753)&lt;&gt;"",COUNTA($I$8:I1753),"")</f>
        <v/>
      </c>
      <c r="C1753" s="62" t="s">
        <v>788</v>
      </c>
      <c r="D1753" s="63" t="s">
        <v>788</v>
      </c>
      <c r="E1753" s="64" t="s">
        <v>86</v>
      </c>
      <c r="F1753" s="64"/>
      <c r="G1753" s="95"/>
      <c r="H1753" s="96"/>
      <c r="I1753" s="173"/>
      <c r="J1753" s="66">
        <f>J1754+J1758+J1763+J1765</f>
        <v>0</v>
      </c>
    </row>
    <row r="1754" spans="1:10" x14ac:dyDescent="0.25">
      <c r="A1754" s="79">
        <v>3</v>
      </c>
      <c r="B1754" s="79" t="str">
        <f>IF(TRIM(I1754)&lt;&gt;"",COUNTA($I$8:I1754),"")</f>
        <v/>
      </c>
      <c r="C1754" s="79" t="s">
        <v>788</v>
      </c>
      <c r="D1754" s="80" t="s">
        <v>788</v>
      </c>
      <c r="E1754" s="81" t="s">
        <v>143</v>
      </c>
      <c r="F1754" s="82"/>
      <c r="G1754" s="106"/>
      <c r="H1754" s="84"/>
      <c r="I1754" s="85"/>
      <c r="J1754" s="85">
        <f>SUM(J1755:J1757)</f>
        <v>0</v>
      </c>
    </row>
    <row r="1755" spans="1:10" ht="22.5" x14ac:dyDescent="0.25">
      <c r="A1755" s="68"/>
      <c r="B1755" s="68">
        <f>IF(TRIM(I1755)&lt;&gt;"",COUNTA($I$8:I1755),"")</f>
        <v>1331</v>
      </c>
      <c r="C1755" s="68"/>
      <c r="D1755" s="102"/>
      <c r="E1755" s="70" t="s">
        <v>1537</v>
      </c>
      <c r="F1755" s="70"/>
      <c r="G1755" s="68" t="s">
        <v>121</v>
      </c>
      <c r="H1755" s="101">
        <v>4</v>
      </c>
      <c r="I1755" s="207">
        <v>0</v>
      </c>
      <c r="J1755" s="208">
        <f t="shared" si="51"/>
        <v>0</v>
      </c>
    </row>
    <row r="1756" spans="1:10" ht="22.5" x14ac:dyDescent="0.25">
      <c r="A1756" s="68"/>
      <c r="B1756" s="68">
        <f>IF(TRIM(I1756)&lt;&gt;"",COUNTA($I$8:I1756),"")</f>
        <v>1332</v>
      </c>
      <c r="C1756" s="68"/>
      <c r="D1756" s="102"/>
      <c r="E1756" s="70" t="s">
        <v>267</v>
      </c>
      <c r="F1756" s="70"/>
      <c r="G1756" s="68" t="s">
        <v>121</v>
      </c>
      <c r="H1756" s="101">
        <v>6</v>
      </c>
      <c r="I1756" s="207">
        <v>0</v>
      </c>
      <c r="J1756" s="208">
        <f t="shared" si="51"/>
        <v>0</v>
      </c>
    </row>
    <row r="1757" spans="1:10" ht="22.5" x14ac:dyDescent="0.25">
      <c r="A1757" s="68"/>
      <c r="B1757" s="68">
        <f>IF(TRIM(I1757)&lt;&gt;"",COUNTA($I$8:I1757),"")</f>
        <v>1333</v>
      </c>
      <c r="C1757" s="68"/>
      <c r="D1757" s="102"/>
      <c r="E1757" s="70" t="s">
        <v>268</v>
      </c>
      <c r="F1757" s="70"/>
      <c r="G1757" s="68" t="s">
        <v>121</v>
      </c>
      <c r="H1757" s="101">
        <v>1</v>
      </c>
      <c r="I1757" s="207">
        <v>0</v>
      </c>
      <c r="J1757" s="208">
        <f t="shared" si="51"/>
        <v>0</v>
      </c>
    </row>
    <row r="1758" spans="1:10" x14ac:dyDescent="0.25">
      <c r="A1758" s="79">
        <v>3</v>
      </c>
      <c r="B1758" s="79" t="str">
        <f>IF(TRIM(I1758)&lt;&gt;"",COUNTA($I$8:I1758),"")</f>
        <v/>
      </c>
      <c r="C1758" s="79" t="s">
        <v>788</v>
      </c>
      <c r="D1758" s="80" t="s">
        <v>788</v>
      </c>
      <c r="E1758" s="81" t="s">
        <v>145</v>
      </c>
      <c r="F1758" s="82"/>
      <c r="G1758" s="106"/>
      <c r="H1758" s="84"/>
      <c r="I1758" s="85"/>
      <c r="J1758" s="85">
        <f>SUM(J1759:J1762)</f>
        <v>0</v>
      </c>
    </row>
    <row r="1759" spans="1:10" ht="78.75" x14ac:dyDescent="0.25">
      <c r="A1759" s="68"/>
      <c r="B1759" s="68">
        <f>IF(TRIM(I1759)&lt;&gt;"",COUNTA($I$8:I1759),"")</f>
        <v>1334</v>
      </c>
      <c r="C1759" s="68"/>
      <c r="D1759" s="102"/>
      <c r="E1759" s="70" t="s">
        <v>1538</v>
      </c>
      <c r="F1759" s="70"/>
      <c r="G1759" s="68" t="s">
        <v>1109</v>
      </c>
      <c r="H1759" s="101">
        <v>15</v>
      </c>
      <c r="I1759" s="207">
        <v>0</v>
      </c>
      <c r="J1759" s="208">
        <f t="shared" si="51"/>
        <v>0</v>
      </c>
    </row>
    <row r="1760" spans="1:10" ht="33.75" x14ac:dyDescent="0.25">
      <c r="A1760" s="68"/>
      <c r="B1760" s="68">
        <f>IF(TRIM(I1760)&lt;&gt;"",COUNTA($I$8:I1760),"")</f>
        <v>1335</v>
      </c>
      <c r="C1760" s="68"/>
      <c r="D1760" s="102"/>
      <c r="E1760" s="70" t="s">
        <v>288</v>
      </c>
      <c r="F1760" s="70"/>
      <c r="G1760" s="68" t="s">
        <v>124</v>
      </c>
      <c r="H1760" s="101">
        <v>50</v>
      </c>
      <c r="I1760" s="207">
        <v>0</v>
      </c>
      <c r="J1760" s="208">
        <f t="shared" si="51"/>
        <v>0</v>
      </c>
    </row>
    <row r="1761" spans="1:10" ht="56.25" x14ac:dyDescent="0.25">
      <c r="A1761" s="68"/>
      <c r="B1761" s="68">
        <f>IF(TRIM(I1761)&lt;&gt;"",COUNTA($I$8:I1761),"")</f>
        <v>1336</v>
      </c>
      <c r="C1761" s="68"/>
      <c r="D1761" s="102"/>
      <c r="E1761" s="70" t="s">
        <v>1539</v>
      </c>
      <c r="F1761" s="70"/>
      <c r="G1761" s="68" t="s">
        <v>128</v>
      </c>
      <c r="H1761" s="101">
        <v>22</v>
      </c>
      <c r="I1761" s="207">
        <v>0</v>
      </c>
      <c r="J1761" s="208">
        <f t="shared" si="51"/>
        <v>0</v>
      </c>
    </row>
    <row r="1762" spans="1:10" ht="33.75" x14ac:dyDescent="0.25">
      <c r="A1762" s="68"/>
      <c r="B1762" s="68">
        <f>IF(TRIM(I1762)&lt;&gt;"",COUNTA($I$8:I1762),"")</f>
        <v>1337</v>
      </c>
      <c r="C1762" s="68"/>
      <c r="D1762" s="102"/>
      <c r="E1762" s="70" t="s">
        <v>1180</v>
      </c>
      <c r="F1762" s="70"/>
      <c r="G1762" s="68" t="s">
        <v>128</v>
      </c>
      <c r="H1762" s="101">
        <v>3</v>
      </c>
      <c r="I1762" s="207">
        <v>0</v>
      </c>
      <c r="J1762" s="208">
        <f t="shared" si="51"/>
        <v>0</v>
      </c>
    </row>
    <row r="1763" spans="1:10" x14ac:dyDescent="0.25">
      <c r="A1763" s="79">
        <v>3</v>
      </c>
      <c r="B1763" s="79" t="str">
        <f>IF(TRIM(I1763)&lt;&gt;"",COUNTA($I$8:I1763),"")</f>
        <v/>
      </c>
      <c r="C1763" s="79" t="s">
        <v>788</v>
      </c>
      <c r="D1763" s="80" t="s">
        <v>788</v>
      </c>
      <c r="E1763" s="81" t="s">
        <v>144</v>
      </c>
      <c r="F1763" s="82"/>
      <c r="G1763" s="106"/>
      <c r="H1763" s="84"/>
      <c r="I1763" s="85"/>
      <c r="J1763" s="85">
        <f>SUM(J1764:J1764)</f>
        <v>0</v>
      </c>
    </row>
    <row r="1764" spans="1:10" ht="33.75" x14ac:dyDescent="0.25">
      <c r="A1764" s="68"/>
      <c r="B1764" s="68">
        <f>IF(TRIM(I1764)&lt;&gt;"",COUNTA($I$8:I1764),"")</f>
        <v>1338</v>
      </c>
      <c r="C1764" s="68"/>
      <c r="D1764" s="102"/>
      <c r="E1764" s="70" t="s">
        <v>291</v>
      </c>
      <c r="F1764" s="70"/>
      <c r="G1764" s="68" t="s">
        <v>121</v>
      </c>
      <c r="H1764" s="101">
        <v>1</v>
      </c>
      <c r="I1764" s="207">
        <v>0</v>
      </c>
      <c r="J1764" s="208">
        <f t="shared" si="51"/>
        <v>0</v>
      </c>
    </row>
    <row r="1765" spans="1:10" x14ac:dyDescent="0.25">
      <c r="A1765" s="79">
        <v>3</v>
      </c>
      <c r="B1765" s="79" t="str">
        <f>IF(TRIM(I1765)&lt;&gt;"",COUNTA($I$8:I1765),"")</f>
        <v/>
      </c>
      <c r="C1765" s="79" t="s">
        <v>788</v>
      </c>
      <c r="D1765" s="80" t="s">
        <v>788</v>
      </c>
      <c r="E1765" s="81" t="s">
        <v>595</v>
      </c>
      <c r="F1765" s="82"/>
      <c r="G1765" s="106"/>
      <c r="H1765" s="84"/>
      <c r="I1765" s="85"/>
      <c r="J1765" s="85">
        <f>SUM(J1766:J1767)</f>
        <v>0</v>
      </c>
    </row>
    <row r="1766" spans="1:10" ht="67.5" x14ac:dyDescent="0.25">
      <c r="A1766" s="68"/>
      <c r="B1766" s="68">
        <f>IF(TRIM(I1766)&lt;&gt;"",COUNTA($I$8:I1766),"")</f>
        <v>1339</v>
      </c>
      <c r="C1766" s="68"/>
      <c r="D1766" s="102"/>
      <c r="E1766" s="70" t="s">
        <v>292</v>
      </c>
      <c r="F1766" s="70"/>
      <c r="G1766" s="68" t="s">
        <v>124</v>
      </c>
      <c r="H1766" s="101">
        <v>35</v>
      </c>
      <c r="I1766" s="207">
        <v>0</v>
      </c>
      <c r="J1766" s="208">
        <f t="shared" si="51"/>
        <v>0</v>
      </c>
    </row>
    <row r="1767" spans="1:10" ht="45" x14ac:dyDescent="0.25">
      <c r="A1767" s="68"/>
      <c r="B1767" s="68">
        <f>IF(TRIM(I1767)&lt;&gt;"",COUNTA($I$8:I1767),"")</f>
        <v>1340</v>
      </c>
      <c r="C1767" s="68"/>
      <c r="D1767" s="102"/>
      <c r="E1767" s="70" t="s">
        <v>1152</v>
      </c>
      <c r="F1767" s="70"/>
      <c r="G1767" s="68" t="s">
        <v>124</v>
      </c>
      <c r="H1767" s="101">
        <v>20</v>
      </c>
      <c r="I1767" s="207">
        <v>0</v>
      </c>
      <c r="J1767" s="208">
        <f t="shared" si="51"/>
        <v>0</v>
      </c>
    </row>
    <row r="1768" spans="1:10" x14ac:dyDescent="0.25">
      <c r="A1768" s="62">
        <v>2</v>
      </c>
      <c r="B1768" s="62" t="str">
        <f>IF(TRIM(I1768)&lt;&gt;"",COUNTA($I$8:I1768),"")</f>
        <v/>
      </c>
      <c r="C1768" s="62" t="s">
        <v>788</v>
      </c>
      <c r="D1768" s="63" t="s">
        <v>788</v>
      </c>
      <c r="E1768" s="64" t="s">
        <v>211</v>
      </c>
      <c r="F1768" s="64"/>
      <c r="G1768" s="95"/>
      <c r="H1768" s="96"/>
      <c r="I1768" s="173"/>
      <c r="J1768" s="66">
        <f>J1769+J1772+J1774+J1777+J1781</f>
        <v>0</v>
      </c>
    </row>
    <row r="1769" spans="1:10" x14ac:dyDescent="0.25">
      <c r="A1769" s="79">
        <v>3</v>
      </c>
      <c r="B1769" s="79" t="str">
        <f>IF(TRIM(I1769)&lt;&gt;"",COUNTA($I$8:I1769),"")</f>
        <v/>
      </c>
      <c r="C1769" s="79" t="s">
        <v>788</v>
      </c>
      <c r="D1769" s="80" t="s">
        <v>788</v>
      </c>
      <c r="E1769" s="81" t="s">
        <v>146</v>
      </c>
      <c r="F1769" s="82"/>
      <c r="G1769" s="106"/>
      <c r="H1769" s="84"/>
      <c r="I1769" s="85"/>
      <c r="J1769" s="85">
        <f>SUM(J1770:J1771)</f>
        <v>0</v>
      </c>
    </row>
    <row r="1770" spans="1:10" ht="33.75" x14ac:dyDescent="0.25">
      <c r="A1770" s="68"/>
      <c r="B1770" s="68">
        <f>IF(TRIM(I1770)&lt;&gt;"",COUNTA($I$8:I1770),"")</f>
        <v>1341</v>
      </c>
      <c r="C1770" s="68"/>
      <c r="D1770" s="102"/>
      <c r="E1770" s="70" t="s">
        <v>500</v>
      </c>
      <c r="F1770" s="70"/>
      <c r="G1770" s="68" t="s">
        <v>128</v>
      </c>
      <c r="H1770" s="101">
        <v>1</v>
      </c>
      <c r="I1770" s="207">
        <v>0</v>
      </c>
      <c r="J1770" s="208">
        <f t="shared" si="51"/>
        <v>0</v>
      </c>
    </row>
    <row r="1771" spans="1:10" ht="45" x14ac:dyDescent="0.25">
      <c r="A1771" s="68"/>
      <c r="B1771" s="68">
        <f>IF(TRIM(I1771)&lt;&gt;"",COUNTA($I$8:I1771),"")</f>
        <v>1342</v>
      </c>
      <c r="C1771" s="68"/>
      <c r="D1771" s="102"/>
      <c r="E1771" s="70" t="s">
        <v>1540</v>
      </c>
      <c r="F1771" s="70"/>
      <c r="G1771" s="68" t="s">
        <v>128</v>
      </c>
      <c r="H1771" s="101">
        <v>120</v>
      </c>
      <c r="I1771" s="207">
        <v>0</v>
      </c>
      <c r="J1771" s="208">
        <f t="shared" si="51"/>
        <v>0</v>
      </c>
    </row>
    <row r="1772" spans="1:10" x14ac:dyDescent="0.25">
      <c r="A1772" s="79">
        <v>3</v>
      </c>
      <c r="B1772" s="79" t="str">
        <f>IF(TRIM(I1772)&lt;&gt;"",COUNTA($I$8:I1772),"")</f>
        <v/>
      </c>
      <c r="C1772" s="79" t="s">
        <v>788</v>
      </c>
      <c r="D1772" s="80" t="s">
        <v>788</v>
      </c>
      <c r="E1772" s="81" t="s">
        <v>147</v>
      </c>
      <c r="F1772" s="82"/>
      <c r="G1772" s="106"/>
      <c r="H1772" s="84"/>
      <c r="I1772" s="85"/>
      <c r="J1772" s="85">
        <f>SUM(J1773)</f>
        <v>0</v>
      </c>
    </row>
    <row r="1773" spans="1:10" ht="45" x14ac:dyDescent="0.25">
      <c r="A1773" s="68"/>
      <c r="B1773" s="68">
        <f>IF(TRIM(I1773)&lt;&gt;"",COUNTA($I$8:I1773),"")</f>
        <v>1343</v>
      </c>
      <c r="C1773" s="68"/>
      <c r="D1773" s="102"/>
      <c r="E1773" s="70" t="s">
        <v>1183</v>
      </c>
      <c r="F1773" s="70"/>
      <c r="G1773" s="68" t="s">
        <v>124</v>
      </c>
      <c r="H1773" s="101">
        <v>21</v>
      </c>
      <c r="I1773" s="207">
        <v>0</v>
      </c>
      <c r="J1773" s="208">
        <f t="shared" si="51"/>
        <v>0</v>
      </c>
    </row>
    <row r="1774" spans="1:10" ht="22.5" x14ac:dyDescent="0.25">
      <c r="A1774" s="79">
        <v>3</v>
      </c>
      <c r="B1774" s="79" t="str">
        <f>IF(TRIM(I1774)&lt;&gt;"",COUNTA($I$8:I1774),"")</f>
        <v/>
      </c>
      <c r="C1774" s="79" t="s">
        <v>788</v>
      </c>
      <c r="D1774" s="80" t="s">
        <v>788</v>
      </c>
      <c r="E1774" s="81" t="s">
        <v>330</v>
      </c>
      <c r="F1774" s="82"/>
      <c r="G1774" s="106"/>
      <c r="H1774" s="84"/>
      <c r="I1774" s="85"/>
      <c r="J1774" s="85">
        <f>SUM(J1775:J1776)</f>
        <v>0</v>
      </c>
    </row>
    <row r="1775" spans="1:10" ht="56.25" x14ac:dyDescent="0.25">
      <c r="A1775" s="68"/>
      <c r="B1775" s="68">
        <f>IF(TRIM(I1775)&lt;&gt;"",COUNTA($I$8:I1775),"")</f>
        <v>1344</v>
      </c>
      <c r="C1775" s="68"/>
      <c r="D1775" s="102"/>
      <c r="E1775" s="70" t="s">
        <v>1157</v>
      </c>
      <c r="F1775" s="70"/>
      <c r="G1775" s="68" t="s">
        <v>128</v>
      </c>
      <c r="H1775" s="101">
        <v>4</v>
      </c>
      <c r="I1775" s="207">
        <v>0</v>
      </c>
      <c r="J1775" s="208">
        <f t="shared" si="51"/>
        <v>0</v>
      </c>
    </row>
    <row r="1776" spans="1:10" ht="33.75" x14ac:dyDescent="0.25">
      <c r="A1776" s="68"/>
      <c r="B1776" s="68">
        <f>IF(TRIM(I1776)&lt;&gt;"",COUNTA($I$8:I1776),"")</f>
        <v>1345</v>
      </c>
      <c r="C1776" s="68"/>
      <c r="D1776" s="102"/>
      <c r="E1776" s="70" t="s">
        <v>504</v>
      </c>
      <c r="F1776" s="70"/>
      <c r="G1776" s="68" t="s">
        <v>124</v>
      </c>
      <c r="H1776" s="101">
        <v>25</v>
      </c>
      <c r="I1776" s="207">
        <v>0</v>
      </c>
      <c r="J1776" s="208">
        <f t="shared" si="51"/>
        <v>0</v>
      </c>
    </row>
    <row r="1777" spans="1:10" x14ac:dyDescent="0.25">
      <c r="A1777" s="79">
        <v>3</v>
      </c>
      <c r="B1777" s="79" t="str">
        <f>IF(TRIM(I1777)&lt;&gt;"",COUNTA($I$8:I1777),"")</f>
        <v/>
      </c>
      <c r="C1777" s="79" t="s">
        <v>788</v>
      </c>
      <c r="D1777" s="80" t="s">
        <v>788</v>
      </c>
      <c r="E1777" s="81" t="s">
        <v>312</v>
      </c>
      <c r="F1777" s="82"/>
      <c r="G1777" s="106"/>
      <c r="H1777" s="84"/>
      <c r="I1777" s="85"/>
      <c r="J1777" s="85">
        <f>SUM(J1778:J1780)</f>
        <v>0</v>
      </c>
    </row>
    <row r="1778" spans="1:10" ht="22.5" x14ac:dyDescent="0.25">
      <c r="A1778" s="68"/>
      <c r="B1778" s="68">
        <f>IF(TRIM(I1778)&lt;&gt;"",COUNTA($I$8:I1778),"")</f>
        <v>1346</v>
      </c>
      <c r="C1778" s="68"/>
      <c r="D1778" s="102"/>
      <c r="E1778" s="70" t="s">
        <v>269</v>
      </c>
      <c r="F1778" s="70"/>
      <c r="G1778" s="68" t="s">
        <v>128</v>
      </c>
      <c r="H1778" s="101">
        <v>95</v>
      </c>
      <c r="I1778" s="207">
        <v>0</v>
      </c>
      <c r="J1778" s="208">
        <f t="shared" si="51"/>
        <v>0</v>
      </c>
    </row>
    <row r="1779" spans="1:10" ht="22.5" x14ac:dyDescent="0.25">
      <c r="A1779" s="68"/>
      <c r="B1779" s="68">
        <f>IF(TRIM(I1779)&lt;&gt;"",COUNTA($I$8:I1779),"")</f>
        <v>1347</v>
      </c>
      <c r="C1779" s="68"/>
      <c r="D1779" s="102"/>
      <c r="E1779" s="70" t="s">
        <v>506</v>
      </c>
      <c r="F1779" s="70"/>
      <c r="G1779" s="68" t="s">
        <v>128</v>
      </c>
      <c r="H1779" s="105">
        <v>25</v>
      </c>
      <c r="I1779" s="207">
        <v>0</v>
      </c>
      <c r="J1779" s="208">
        <f t="shared" si="51"/>
        <v>0</v>
      </c>
    </row>
    <row r="1780" spans="1:10" ht="33.75" x14ac:dyDescent="0.25">
      <c r="A1780" s="68"/>
      <c r="B1780" s="68">
        <f>IF(TRIM(I1780)&lt;&gt;"",COUNTA($I$8:I1780),"")</f>
        <v>1348</v>
      </c>
      <c r="C1780" s="68"/>
      <c r="D1780" s="102"/>
      <c r="E1780" s="70" t="s">
        <v>1541</v>
      </c>
      <c r="F1780" s="70"/>
      <c r="G1780" s="68" t="s">
        <v>128</v>
      </c>
      <c r="H1780" s="101">
        <v>5</v>
      </c>
      <c r="I1780" s="207">
        <v>0</v>
      </c>
      <c r="J1780" s="208">
        <f t="shared" si="51"/>
        <v>0</v>
      </c>
    </row>
    <row r="1781" spans="1:10" x14ac:dyDescent="0.25">
      <c r="A1781" s="79">
        <v>3</v>
      </c>
      <c r="B1781" s="79" t="str">
        <f>IF(TRIM(I1781)&lt;&gt;"",COUNTA($I$8:I1781),"")</f>
        <v/>
      </c>
      <c r="C1781" s="79" t="s">
        <v>788</v>
      </c>
      <c r="D1781" s="80" t="s">
        <v>788</v>
      </c>
      <c r="E1781" s="81" t="s">
        <v>148</v>
      </c>
      <c r="F1781" s="82"/>
      <c r="G1781" s="106"/>
      <c r="H1781" s="84"/>
      <c r="I1781" s="85"/>
      <c r="J1781" s="85">
        <f>SUM(J1782:J1783)</f>
        <v>0</v>
      </c>
    </row>
    <row r="1782" spans="1:10" ht="22.5" x14ac:dyDescent="0.25">
      <c r="A1782" s="68"/>
      <c r="B1782" s="68">
        <f>IF(TRIM(I1782)&lt;&gt;"",COUNTA($I$8:I1782),"")</f>
        <v>1349</v>
      </c>
      <c r="C1782" s="68"/>
      <c r="D1782" s="102"/>
      <c r="E1782" s="70" t="s">
        <v>270</v>
      </c>
      <c r="F1782" s="70"/>
      <c r="G1782" s="68" t="s">
        <v>124</v>
      </c>
      <c r="H1782" s="101">
        <v>20</v>
      </c>
      <c r="I1782" s="207">
        <v>0</v>
      </c>
      <c r="J1782" s="208">
        <f t="shared" ref="J1782:J1824" si="52">IF(ISNUMBER(H1782),ROUND(H1782*I1782,2),"")</f>
        <v>0</v>
      </c>
    </row>
    <row r="1783" spans="1:10" x14ac:dyDescent="0.25">
      <c r="A1783" s="68"/>
      <c r="B1783" s="68">
        <f>IF(TRIM(I1783)&lt;&gt;"",COUNTA($I$8:I1783),"")</f>
        <v>1350</v>
      </c>
      <c r="C1783" s="68"/>
      <c r="D1783" s="102"/>
      <c r="E1783" s="70" t="s">
        <v>89</v>
      </c>
      <c r="F1783" s="70"/>
      <c r="G1783" s="68" t="s">
        <v>124</v>
      </c>
      <c r="H1783" s="101">
        <v>20</v>
      </c>
      <c r="I1783" s="207">
        <v>0</v>
      </c>
      <c r="J1783" s="208">
        <f t="shared" si="52"/>
        <v>0</v>
      </c>
    </row>
    <row r="1784" spans="1:10" x14ac:dyDescent="0.25">
      <c r="A1784" s="62">
        <v>2</v>
      </c>
      <c r="B1784" s="62" t="str">
        <f>IF(TRIM(I1784)&lt;&gt;"",COUNTA($I$8:I1784),"")</f>
        <v/>
      </c>
      <c r="C1784" s="62" t="s">
        <v>788</v>
      </c>
      <c r="D1784" s="63" t="s">
        <v>788</v>
      </c>
      <c r="E1784" s="64" t="s">
        <v>92</v>
      </c>
      <c r="F1784" s="64"/>
      <c r="G1784" s="95"/>
      <c r="H1784" s="96"/>
      <c r="I1784" s="173"/>
      <c r="J1784" s="66">
        <f>J1785+J1792+J1796+J1802+J1806+J1811+J1816</f>
        <v>0</v>
      </c>
    </row>
    <row r="1785" spans="1:10" x14ac:dyDescent="0.25">
      <c r="A1785" s="79">
        <v>3</v>
      </c>
      <c r="B1785" s="79" t="str">
        <f>IF(TRIM(I1785)&lt;&gt;"",COUNTA($I$8:I1785),"")</f>
        <v/>
      </c>
      <c r="C1785" s="79" t="s">
        <v>788</v>
      </c>
      <c r="D1785" s="80" t="s">
        <v>788</v>
      </c>
      <c r="E1785" s="81" t="s">
        <v>157</v>
      </c>
      <c r="F1785" s="82"/>
      <c r="G1785" s="106"/>
      <c r="H1785" s="84"/>
      <c r="I1785" s="85"/>
      <c r="J1785" s="85">
        <f>SUM(J1786:J1791)</f>
        <v>0</v>
      </c>
    </row>
    <row r="1786" spans="1:10" ht="33.75" x14ac:dyDescent="0.25">
      <c r="A1786" s="68"/>
      <c r="B1786" s="68">
        <f>IF(TRIM(I1786)&lt;&gt;"",COUNTA($I$8:I1786),"")</f>
        <v>1351</v>
      </c>
      <c r="C1786" s="68"/>
      <c r="D1786" s="102"/>
      <c r="E1786" s="70" t="s">
        <v>299</v>
      </c>
      <c r="F1786" s="70"/>
      <c r="G1786" s="68" t="s">
        <v>121</v>
      </c>
      <c r="H1786" s="101">
        <v>1</v>
      </c>
      <c r="I1786" s="207">
        <v>0</v>
      </c>
      <c r="J1786" s="208">
        <f t="shared" si="52"/>
        <v>0</v>
      </c>
    </row>
    <row r="1787" spans="1:10" ht="22.5" x14ac:dyDescent="0.25">
      <c r="A1787" s="68"/>
      <c r="B1787" s="68">
        <f>IF(TRIM(I1787)&lt;&gt;"",COUNTA($I$8:I1787),"")</f>
        <v>1352</v>
      </c>
      <c r="C1787" s="68"/>
      <c r="D1787" s="102"/>
      <c r="E1787" s="70" t="s">
        <v>507</v>
      </c>
      <c r="F1787" s="70"/>
      <c r="G1787" s="68" t="s">
        <v>124</v>
      </c>
      <c r="H1787" s="101">
        <v>2</v>
      </c>
      <c r="I1787" s="207">
        <v>0</v>
      </c>
      <c r="J1787" s="208">
        <f t="shared" si="52"/>
        <v>0</v>
      </c>
    </row>
    <row r="1788" spans="1:10" ht="45" x14ac:dyDescent="0.25">
      <c r="A1788" s="68"/>
      <c r="B1788" s="68">
        <f>IF(TRIM(I1788)&lt;&gt;"",COUNTA($I$8:I1788),"")</f>
        <v>1353</v>
      </c>
      <c r="C1788" s="68"/>
      <c r="D1788" s="102"/>
      <c r="E1788" s="70" t="s">
        <v>1186</v>
      </c>
      <c r="F1788" s="70"/>
      <c r="G1788" s="68" t="s">
        <v>124</v>
      </c>
      <c r="H1788" s="101">
        <v>8</v>
      </c>
      <c r="I1788" s="207">
        <v>0</v>
      </c>
      <c r="J1788" s="208">
        <f t="shared" si="52"/>
        <v>0</v>
      </c>
    </row>
    <row r="1789" spans="1:10" ht="45" x14ac:dyDescent="0.25">
      <c r="A1789" s="68"/>
      <c r="B1789" s="68">
        <f>IF(TRIM(I1789)&lt;&gt;"",COUNTA($I$8:I1789),"")</f>
        <v>1354</v>
      </c>
      <c r="C1789" s="68"/>
      <c r="D1789" s="102"/>
      <c r="E1789" s="70" t="s">
        <v>1542</v>
      </c>
      <c r="F1789" s="70"/>
      <c r="G1789" s="68" t="s">
        <v>124</v>
      </c>
      <c r="H1789" s="101">
        <v>60</v>
      </c>
      <c r="I1789" s="207">
        <v>0</v>
      </c>
      <c r="J1789" s="208">
        <f t="shared" si="52"/>
        <v>0</v>
      </c>
    </row>
    <row r="1790" spans="1:10" ht="45" x14ac:dyDescent="0.25">
      <c r="A1790" s="68"/>
      <c r="B1790" s="68">
        <f>IF(TRIM(I1790)&lt;&gt;"",COUNTA($I$8:I1790),"")</f>
        <v>1355</v>
      </c>
      <c r="C1790" s="68"/>
      <c r="D1790" s="102"/>
      <c r="E1790" s="70" t="s">
        <v>1160</v>
      </c>
      <c r="F1790" s="70"/>
      <c r="G1790" s="68" t="s">
        <v>124</v>
      </c>
      <c r="H1790" s="101">
        <v>7</v>
      </c>
      <c r="I1790" s="207">
        <v>0</v>
      </c>
      <c r="J1790" s="208">
        <f t="shared" si="52"/>
        <v>0</v>
      </c>
    </row>
    <row r="1791" spans="1:10" ht="45" x14ac:dyDescent="0.25">
      <c r="A1791" s="68"/>
      <c r="B1791" s="68">
        <f>IF(TRIM(I1791)&lt;&gt;"",COUNTA($I$8:I1791),"")</f>
        <v>1356</v>
      </c>
      <c r="C1791" s="68"/>
      <c r="D1791" s="102"/>
      <c r="E1791" s="70" t="s">
        <v>1543</v>
      </c>
      <c r="F1791" s="70"/>
      <c r="G1791" s="68" t="s">
        <v>124</v>
      </c>
      <c r="H1791" s="101">
        <v>10</v>
      </c>
      <c r="I1791" s="207">
        <v>0</v>
      </c>
      <c r="J1791" s="208">
        <f t="shared" si="52"/>
        <v>0</v>
      </c>
    </row>
    <row r="1792" spans="1:10" x14ac:dyDescent="0.25">
      <c r="A1792" s="79">
        <v>3</v>
      </c>
      <c r="B1792" s="79" t="str">
        <f>IF(TRIM(I1792)&lt;&gt;"",COUNTA($I$8:I1792),"")</f>
        <v/>
      </c>
      <c r="C1792" s="79" t="s">
        <v>788</v>
      </c>
      <c r="D1792" s="80" t="s">
        <v>788</v>
      </c>
      <c r="E1792" s="81" t="s">
        <v>156</v>
      </c>
      <c r="F1792" s="82"/>
      <c r="G1792" s="106"/>
      <c r="H1792" s="84"/>
      <c r="I1792" s="85"/>
      <c r="J1792" s="85">
        <f>SUM(J1793:J1795)</f>
        <v>0</v>
      </c>
    </row>
    <row r="1793" spans="1:10" ht="45" x14ac:dyDescent="0.25">
      <c r="A1793" s="68"/>
      <c r="B1793" s="68">
        <f>IF(TRIM(I1793)&lt;&gt;"",COUNTA($I$8:I1793),"")</f>
        <v>1357</v>
      </c>
      <c r="C1793" s="68"/>
      <c r="D1793" s="102"/>
      <c r="E1793" s="70" t="s">
        <v>272</v>
      </c>
      <c r="F1793" s="70"/>
      <c r="G1793" s="68" t="s">
        <v>121</v>
      </c>
      <c r="H1793" s="101">
        <v>1</v>
      </c>
      <c r="I1793" s="207">
        <v>0</v>
      </c>
      <c r="J1793" s="208">
        <f t="shared" si="52"/>
        <v>0</v>
      </c>
    </row>
    <row r="1794" spans="1:10" ht="45" x14ac:dyDescent="0.25">
      <c r="A1794" s="68"/>
      <c r="B1794" s="68">
        <f>IF(TRIM(I1794)&lt;&gt;"",COUNTA($I$8:I1794),"")</f>
        <v>1358</v>
      </c>
      <c r="C1794" s="68"/>
      <c r="D1794" s="102"/>
      <c r="E1794" s="70" t="s">
        <v>273</v>
      </c>
      <c r="F1794" s="70"/>
      <c r="G1794" s="68" t="s">
        <v>1108</v>
      </c>
      <c r="H1794" s="101">
        <v>2400</v>
      </c>
      <c r="I1794" s="207">
        <v>0</v>
      </c>
      <c r="J1794" s="208">
        <f t="shared" si="52"/>
        <v>0</v>
      </c>
    </row>
    <row r="1795" spans="1:10" ht="45" x14ac:dyDescent="0.25">
      <c r="A1795" s="68"/>
      <c r="B1795" s="68">
        <f>IF(TRIM(I1795)&lt;&gt;"",COUNTA($I$8:I1795),"")</f>
        <v>1359</v>
      </c>
      <c r="C1795" s="68"/>
      <c r="D1795" s="102"/>
      <c r="E1795" s="70" t="s">
        <v>274</v>
      </c>
      <c r="F1795" s="70"/>
      <c r="G1795" s="68" t="s">
        <v>1108</v>
      </c>
      <c r="H1795" s="101">
        <v>1600</v>
      </c>
      <c r="I1795" s="207">
        <v>0</v>
      </c>
      <c r="J1795" s="208">
        <f t="shared" si="52"/>
        <v>0</v>
      </c>
    </row>
    <row r="1796" spans="1:10" x14ac:dyDescent="0.25">
      <c r="A1796" s="79">
        <v>3</v>
      </c>
      <c r="B1796" s="79" t="str">
        <f>IF(TRIM(I1796)&lt;&gt;"",COUNTA($I$8:I1796),"")</f>
        <v/>
      </c>
      <c r="C1796" s="79" t="s">
        <v>788</v>
      </c>
      <c r="D1796" s="80" t="s">
        <v>788</v>
      </c>
      <c r="E1796" s="81" t="s">
        <v>155</v>
      </c>
      <c r="F1796" s="82"/>
      <c r="G1796" s="106"/>
      <c r="H1796" s="84"/>
      <c r="I1796" s="85"/>
      <c r="J1796" s="85">
        <f>SUM(J1797:J1801)</f>
        <v>0</v>
      </c>
    </row>
    <row r="1797" spans="1:10" ht="33.75" x14ac:dyDescent="0.25">
      <c r="A1797" s="68"/>
      <c r="B1797" s="68">
        <f>IF(TRIM(I1797)&lt;&gt;"",COUNTA($I$8:I1797),"")</f>
        <v>1360</v>
      </c>
      <c r="C1797" s="68"/>
      <c r="D1797" s="102"/>
      <c r="E1797" s="70" t="s">
        <v>1544</v>
      </c>
      <c r="F1797" s="70"/>
      <c r="G1797" s="68" t="s">
        <v>128</v>
      </c>
      <c r="H1797" s="101">
        <v>2</v>
      </c>
      <c r="I1797" s="207">
        <v>0</v>
      </c>
      <c r="J1797" s="208">
        <f t="shared" si="52"/>
        <v>0</v>
      </c>
    </row>
    <row r="1798" spans="1:10" ht="33.75" x14ac:dyDescent="0.25">
      <c r="A1798" s="68"/>
      <c r="B1798" s="68">
        <f>IF(TRIM(I1798)&lt;&gt;"",COUNTA($I$8:I1798),"")</f>
        <v>1361</v>
      </c>
      <c r="C1798" s="68"/>
      <c r="D1798" s="102"/>
      <c r="E1798" s="70" t="s">
        <v>1545</v>
      </c>
      <c r="F1798" s="70"/>
      <c r="G1798" s="68" t="s">
        <v>128</v>
      </c>
      <c r="H1798" s="101">
        <v>4</v>
      </c>
      <c r="I1798" s="207">
        <v>0</v>
      </c>
      <c r="J1798" s="208">
        <f t="shared" si="52"/>
        <v>0</v>
      </c>
    </row>
    <row r="1799" spans="1:10" ht="33.75" x14ac:dyDescent="0.25">
      <c r="A1799" s="68"/>
      <c r="B1799" s="68">
        <f>IF(TRIM(I1799)&lt;&gt;"",COUNTA($I$8:I1799),"")</f>
        <v>1362</v>
      </c>
      <c r="C1799" s="68"/>
      <c r="D1799" s="102"/>
      <c r="E1799" s="70" t="s">
        <v>1546</v>
      </c>
      <c r="F1799" s="70"/>
      <c r="G1799" s="68" t="s">
        <v>128</v>
      </c>
      <c r="H1799" s="101">
        <v>17</v>
      </c>
      <c r="I1799" s="207">
        <v>0</v>
      </c>
      <c r="J1799" s="208">
        <f t="shared" si="52"/>
        <v>0</v>
      </c>
    </row>
    <row r="1800" spans="1:10" ht="33.75" x14ac:dyDescent="0.25">
      <c r="A1800" s="68"/>
      <c r="B1800" s="68">
        <f>IF(TRIM(I1800)&lt;&gt;"",COUNTA($I$8:I1800),"")</f>
        <v>1363</v>
      </c>
      <c r="C1800" s="68"/>
      <c r="D1800" s="102"/>
      <c r="E1800" s="70" t="s">
        <v>1547</v>
      </c>
      <c r="F1800" s="70"/>
      <c r="G1800" s="68" t="s">
        <v>128</v>
      </c>
      <c r="H1800" s="101">
        <v>1.5</v>
      </c>
      <c r="I1800" s="207">
        <v>0</v>
      </c>
      <c r="J1800" s="208">
        <f t="shared" si="52"/>
        <v>0</v>
      </c>
    </row>
    <row r="1801" spans="1:10" ht="45" x14ac:dyDescent="0.25">
      <c r="A1801" s="68"/>
      <c r="B1801" s="68">
        <f>IF(TRIM(I1801)&lt;&gt;"",COUNTA($I$8:I1801),"")</f>
        <v>1364</v>
      </c>
      <c r="C1801" s="68"/>
      <c r="D1801" s="102"/>
      <c r="E1801" s="70" t="s">
        <v>1164</v>
      </c>
      <c r="F1801" s="70"/>
      <c r="G1801" s="68" t="s">
        <v>128</v>
      </c>
      <c r="H1801" s="101">
        <v>2</v>
      </c>
      <c r="I1801" s="207">
        <v>0</v>
      </c>
      <c r="J1801" s="208">
        <f t="shared" si="52"/>
        <v>0</v>
      </c>
    </row>
    <row r="1802" spans="1:10" x14ac:dyDescent="0.25">
      <c r="A1802" s="79">
        <v>3</v>
      </c>
      <c r="B1802" s="79" t="str">
        <f>IF(TRIM(I1802)&lt;&gt;"",COUNTA($I$8:I1802),"")</f>
        <v/>
      </c>
      <c r="C1802" s="79" t="s">
        <v>788</v>
      </c>
      <c r="D1802" s="80" t="s">
        <v>788</v>
      </c>
      <c r="E1802" s="81" t="s">
        <v>212</v>
      </c>
      <c r="F1802" s="82"/>
      <c r="G1802" s="106"/>
      <c r="H1802" s="84"/>
      <c r="I1802" s="85"/>
      <c r="J1802" s="85">
        <f>SUM(J1803:J1805)</f>
        <v>0</v>
      </c>
    </row>
    <row r="1803" spans="1:10" ht="67.5" x14ac:dyDescent="0.25">
      <c r="A1803" s="68"/>
      <c r="B1803" s="68">
        <f>IF(TRIM(I1803)&lt;&gt;"",COUNTA($I$8:I1803),"")</f>
        <v>1365</v>
      </c>
      <c r="C1803" s="68"/>
      <c r="D1803" s="102"/>
      <c r="E1803" s="70" t="s">
        <v>1548</v>
      </c>
      <c r="F1803" s="70"/>
      <c r="G1803" s="68" t="s">
        <v>128</v>
      </c>
      <c r="H1803" s="101">
        <v>20</v>
      </c>
      <c r="I1803" s="207">
        <v>0</v>
      </c>
      <c r="J1803" s="208">
        <f t="shared" si="52"/>
        <v>0</v>
      </c>
    </row>
    <row r="1804" spans="1:10" ht="22.5" x14ac:dyDescent="0.25">
      <c r="A1804" s="68"/>
      <c r="B1804" s="68">
        <f>IF(TRIM(I1804)&lt;&gt;"",COUNTA($I$8:I1804),"")</f>
        <v>1366</v>
      </c>
      <c r="C1804" s="68"/>
      <c r="D1804" s="102"/>
      <c r="E1804" s="70" t="s">
        <v>1166</v>
      </c>
      <c r="F1804" s="70"/>
      <c r="G1804" s="68" t="s">
        <v>124</v>
      </c>
      <c r="H1804" s="101">
        <v>1</v>
      </c>
      <c r="I1804" s="207">
        <v>0</v>
      </c>
      <c r="J1804" s="208">
        <f t="shared" si="52"/>
        <v>0</v>
      </c>
    </row>
    <row r="1805" spans="1:10" ht="22.5" x14ac:dyDescent="0.25">
      <c r="A1805" s="68"/>
      <c r="B1805" s="68">
        <f>IF(TRIM(I1805)&lt;&gt;"",COUNTA($I$8:I1805),"")</f>
        <v>1367</v>
      </c>
      <c r="C1805" s="68"/>
      <c r="D1805" s="102"/>
      <c r="E1805" s="70" t="s">
        <v>1167</v>
      </c>
      <c r="F1805" s="70"/>
      <c r="G1805" s="68" t="s">
        <v>1109</v>
      </c>
      <c r="H1805" s="101">
        <v>40</v>
      </c>
      <c r="I1805" s="207">
        <v>0</v>
      </c>
      <c r="J1805" s="208">
        <f t="shared" si="52"/>
        <v>0</v>
      </c>
    </row>
    <row r="1806" spans="1:10" x14ac:dyDescent="0.25">
      <c r="A1806" s="79">
        <v>3</v>
      </c>
      <c r="B1806" s="79" t="str">
        <f>IF(TRIM(I1806)&lt;&gt;"",COUNTA($I$8:I1806),"")</f>
        <v/>
      </c>
      <c r="C1806" s="79" t="s">
        <v>788</v>
      </c>
      <c r="D1806" s="80" t="s">
        <v>788</v>
      </c>
      <c r="E1806" s="81" t="s">
        <v>154</v>
      </c>
      <c r="F1806" s="82"/>
      <c r="G1806" s="106"/>
      <c r="H1806" s="84"/>
      <c r="I1806" s="85"/>
      <c r="J1806" s="85">
        <f>SUM(J1807:J1810)</f>
        <v>0</v>
      </c>
    </row>
    <row r="1807" spans="1:10" ht="78.75" x14ac:dyDescent="0.25">
      <c r="A1807" s="68"/>
      <c r="B1807" s="68">
        <f>IF(TRIM(I1807)&lt;&gt;"",COUNTA($I$8:I1807),"")</f>
        <v>1368</v>
      </c>
      <c r="C1807" s="68"/>
      <c r="D1807" s="102"/>
      <c r="E1807" s="70" t="s">
        <v>1549</v>
      </c>
      <c r="F1807" s="70"/>
      <c r="G1807" s="68" t="s">
        <v>124</v>
      </c>
      <c r="H1807" s="101">
        <v>50</v>
      </c>
      <c r="I1807" s="207">
        <v>0</v>
      </c>
      <c r="J1807" s="208">
        <f t="shared" si="52"/>
        <v>0</v>
      </c>
    </row>
    <row r="1808" spans="1:10" ht="90" x14ac:dyDescent="0.25">
      <c r="A1808" s="68"/>
      <c r="B1808" s="68">
        <f>IF(TRIM(I1808)&lt;&gt;"",COUNTA($I$8:I1808),"")</f>
        <v>1369</v>
      </c>
      <c r="C1808" s="68"/>
      <c r="D1808" s="102"/>
      <c r="E1808" s="70" t="s">
        <v>1550</v>
      </c>
      <c r="F1808" s="70"/>
      <c r="G1808" s="68" t="s">
        <v>1109</v>
      </c>
      <c r="H1808" s="101">
        <v>40</v>
      </c>
      <c r="I1808" s="207">
        <v>0</v>
      </c>
      <c r="J1808" s="208">
        <f t="shared" si="52"/>
        <v>0</v>
      </c>
    </row>
    <row r="1809" spans="1:10" ht="67.5" x14ac:dyDescent="0.25">
      <c r="A1809" s="68"/>
      <c r="B1809" s="68">
        <f>IF(TRIM(I1809)&lt;&gt;"",COUNTA($I$8:I1809),"")</f>
        <v>1370</v>
      </c>
      <c r="C1809" s="68"/>
      <c r="D1809" s="102"/>
      <c r="E1809" s="70" t="s">
        <v>1551</v>
      </c>
      <c r="F1809" s="70"/>
      <c r="G1809" s="68" t="s">
        <v>124</v>
      </c>
      <c r="H1809" s="101">
        <v>20</v>
      </c>
      <c r="I1809" s="207">
        <v>0</v>
      </c>
      <c r="J1809" s="208">
        <f t="shared" si="52"/>
        <v>0</v>
      </c>
    </row>
    <row r="1810" spans="1:10" ht="45" x14ac:dyDescent="0.25">
      <c r="A1810" s="68"/>
      <c r="B1810" s="68">
        <f>IF(TRIM(I1810)&lt;&gt;"",COUNTA($I$8:I1810),"")</f>
        <v>1371</v>
      </c>
      <c r="C1810" s="68"/>
      <c r="D1810" s="102"/>
      <c r="E1810" s="70" t="s">
        <v>1552</v>
      </c>
      <c r="F1810" s="70"/>
      <c r="G1810" s="68" t="s">
        <v>124</v>
      </c>
      <c r="H1810" s="101">
        <v>10</v>
      </c>
      <c r="I1810" s="207">
        <v>0</v>
      </c>
      <c r="J1810" s="208">
        <f t="shared" si="52"/>
        <v>0</v>
      </c>
    </row>
    <row r="1811" spans="1:10" x14ac:dyDescent="0.25">
      <c r="A1811" s="79">
        <v>3</v>
      </c>
      <c r="B1811" s="79" t="str">
        <f>IF(TRIM(I1811)&lt;&gt;"",COUNTA($I$8:I1811),"")</f>
        <v/>
      </c>
      <c r="C1811" s="79" t="s">
        <v>788</v>
      </c>
      <c r="D1811" s="80" t="s">
        <v>788</v>
      </c>
      <c r="E1811" s="81" t="s">
        <v>152</v>
      </c>
      <c r="F1811" s="82"/>
      <c r="G1811" s="106"/>
      <c r="H1811" s="84"/>
      <c r="I1811" s="85"/>
      <c r="J1811" s="85">
        <f>SUM(J1812:J1815)</f>
        <v>0</v>
      </c>
    </row>
    <row r="1812" spans="1:10" ht="56.25" x14ac:dyDescent="0.25">
      <c r="A1812" s="68"/>
      <c r="B1812" s="68">
        <f>IF(TRIM(I1812)&lt;&gt;"",COUNTA($I$8:I1812),"")</f>
        <v>1372</v>
      </c>
      <c r="C1812" s="68"/>
      <c r="D1812" s="102"/>
      <c r="E1812" s="70" t="s">
        <v>1171</v>
      </c>
      <c r="F1812" s="70"/>
      <c r="G1812" s="68" t="s">
        <v>121</v>
      </c>
      <c r="H1812" s="101">
        <v>1</v>
      </c>
      <c r="I1812" s="207">
        <v>0</v>
      </c>
      <c r="J1812" s="208">
        <f t="shared" si="52"/>
        <v>0</v>
      </c>
    </row>
    <row r="1813" spans="1:10" ht="22.5" x14ac:dyDescent="0.25">
      <c r="A1813" s="68"/>
      <c r="B1813" s="68">
        <f>IF(TRIM(I1813)&lt;&gt;"",COUNTA($I$8:I1813),"")</f>
        <v>1373</v>
      </c>
      <c r="C1813" s="68"/>
      <c r="D1813" s="102"/>
      <c r="E1813" s="70" t="s">
        <v>277</v>
      </c>
      <c r="F1813" s="70"/>
      <c r="G1813" s="68" t="s">
        <v>121</v>
      </c>
      <c r="H1813" s="101">
        <v>2</v>
      </c>
      <c r="I1813" s="207">
        <v>0</v>
      </c>
      <c r="J1813" s="208">
        <f t="shared" si="52"/>
        <v>0</v>
      </c>
    </row>
    <row r="1814" spans="1:10" ht="22.5" x14ac:dyDescent="0.25">
      <c r="A1814" s="68"/>
      <c r="B1814" s="68">
        <f>IF(TRIM(I1814)&lt;&gt;"",COUNTA($I$8:I1814),"")</f>
        <v>1374</v>
      </c>
      <c r="C1814" s="68"/>
      <c r="D1814" s="102"/>
      <c r="E1814" s="70" t="s">
        <v>278</v>
      </c>
      <c r="F1814" s="70"/>
      <c r="G1814" s="68" t="s">
        <v>121</v>
      </c>
      <c r="H1814" s="101">
        <v>1</v>
      </c>
      <c r="I1814" s="207">
        <v>0</v>
      </c>
      <c r="J1814" s="208">
        <f t="shared" si="52"/>
        <v>0</v>
      </c>
    </row>
    <row r="1815" spans="1:10" ht="56.25" x14ac:dyDescent="0.25">
      <c r="A1815" s="68"/>
      <c r="B1815" s="68">
        <f>IF(TRIM(I1815)&lt;&gt;"",COUNTA($I$8:I1815),"")</f>
        <v>1375</v>
      </c>
      <c r="C1815" s="68"/>
      <c r="D1815" s="102"/>
      <c r="E1815" s="70" t="s">
        <v>1553</v>
      </c>
      <c r="F1815" s="70"/>
      <c r="G1815" s="68" t="s">
        <v>1109</v>
      </c>
      <c r="H1815" s="101">
        <v>2.2000000000000002</v>
      </c>
      <c r="I1815" s="207">
        <v>0</v>
      </c>
      <c r="J1815" s="208">
        <f t="shared" si="52"/>
        <v>0</v>
      </c>
    </row>
    <row r="1816" spans="1:10" x14ac:dyDescent="0.25">
      <c r="A1816" s="79">
        <v>3</v>
      </c>
      <c r="B1816" s="79" t="str">
        <f>IF(TRIM(I1816)&lt;&gt;"",COUNTA($I$8:I1816),"")</f>
        <v/>
      </c>
      <c r="C1816" s="79" t="s">
        <v>788</v>
      </c>
      <c r="D1816" s="80" t="s">
        <v>788</v>
      </c>
      <c r="E1816" s="81" t="s">
        <v>151</v>
      </c>
      <c r="F1816" s="82"/>
      <c r="G1816" s="106"/>
      <c r="H1816" s="84"/>
      <c r="I1816" s="85"/>
      <c r="J1816" s="85">
        <f>SUM(J1817:J1824)</f>
        <v>0</v>
      </c>
    </row>
    <row r="1817" spans="1:10" x14ac:dyDescent="0.25">
      <c r="A1817" s="68"/>
      <c r="B1817" s="68">
        <f>IF(TRIM(I1817)&lt;&gt;"",COUNTA($I$8:I1817),"")</f>
        <v>1376</v>
      </c>
      <c r="C1817" s="68"/>
      <c r="D1817" s="102"/>
      <c r="E1817" s="70" t="s">
        <v>201</v>
      </c>
      <c r="F1817" s="110"/>
      <c r="G1817" s="68" t="s">
        <v>124</v>
      </c>
      <c r="H1817" s="101">
        <v>20</v>
      </c>
      <c r="I1817" s="207">
        <v>0</v>
      </c>
      <c r="J1817" s="208">
        <f t="shared" si="52"/>
        <v>0</v>
      </c>
    </row>
    <row r="1818" spans="1:10" ht="45" x14ac:dyDescent="0.25">
      <c r="A1818" s="68"/>
      <c r="B1818" s="68">
        <f>IF(TRIM(I1818)&lt;&gt;"",COUNTA($I$8:I1818),"")</f>
        <v>1377</v>
      </c>
      <c r="C1818" s="68"/>
      <c r="D1818" s="102"/>
      <c r="E1818" s="70" t="s">
        <v>244</v>
      </c>
      <c r="F1818" s="110"/>
      <c r="G1818" s="68" t="s">
        <v>124</v>
      </c>
      <c r="H1818" s="101">
        <v>20</v>
      </c>
      <c r="I1818" s="207">
        <v>0</v>
      </c>
      <c r="J1818" s="208">
        <f t="shared" si="52"/>
        <v>0</v>
      </c>
    </row>
    <row r="1819" spans="1:10" ht="22.5" x14ac:dyDescent="0.25">
      <c r="A1819" s="68"/>
      <c r="B1819" s="68">
        <f>IF(TRIM(I1819)&lt;&gt;"",COUNTA($I$8:I1819),"")</f>
        <v>1378</v>
      </c>
      <c r="C1819" s="68"/>
      <c r="D1819" s="102"/>
      <c r="E1819" s="70" t="s">
        <v>202</v>
      </c>
      <c r="F1819" s="110"/>
      <c r="G1819" s="68" t="s">
        <v>124</v>
      </c>
      <c r="H1819" s="101">
        <v>20</v>
      </c>
      <c r="I1819" s="207">
        <v>0</v>
      </c>
      <c r="J1819" s="208">
        <f t="shared" si="52"/>
        <v>0</v>
      </c>
    </row>
    <row r="1820" spans="1:10" ht="33.75" x14ac:dyDescent="0.25">
      <c r="A1820" s="68"/>
      <c r="B1820" s="68">
        <f>IF(TRIM(I1820)&lt;&gt;"",COUNTA($I$8:I1820),"")</f>
        <v>1379</v>
      </c>
      <c r="C1820" s="68"/>
      <c r="D1820" s="102"/>
      <c r="E1820" s="70" t="s">
        <v>203</v>
      </c>
      <c r="F1820" s="110"/>
      <c r="G1820" s="68" t="s">
        <v>124</v>
      </c>
      <c r="H1820" s="101">
        <v>20</v>
      </c>
      <c r="I1820" s="207">
        <v>0</v>
      </c>
      <c r="J1820" s="208">
        <f t="shared" si="52"/>
        <v>0</v>
      </c>
    </row>
    <row r="1821" spans="1:10" ht="33.75" x14ac:dyDescent="0.25">
      <c r="A1821" s="68"/>
      <c r="B1821" s="68">
        <f>IF(TRIM(I1821)&lt;&gt;"",COUNTA($I$8:I1821),"")</f>
        <v>1380</v>
      </c>
      <c r="C1821" s="68"/>
      <c r="D1821" s="102"/>
      <c r="E1821" s="70" t="s">
        <v>499</v>
      </c>
      <c r="F1821" s="110"/>
      <c r="G1821" s="68" t="s">
        <v>124</v>
      </c>
      <c r="H1821" s="101">
        <v>18</v>
      </c>
      <c r="I1821" s="207">
        <v>0</v>
      </c>
      <c r="J1821" s="208">
        <f t="shared" si="52"/>
        <v>0</v>
      </c>
    </row>
    <row r="1822" spans="1:10" ht="33.75" x14ac:dyDescent="0.25">
      <c r="A1822" s="68"/>
      <c r="B1822" s="68">
        <f>IF(TRIM(I1822)&lt;&gt;"",COUNTA($I$8:I1822),"")</f>
        <v>1381</v>
      </c>
      <c r="C1822" s="68"/>
      <c r="D1822" s="102"/>
      <c r="E1822" s="70" t="s">
        <v>1174</v>
      </c>
      <c r="F1822" s="110"/>
      <c r="G1822" s="68" t="s">
        <v>124</v>
      </c>
      <c r="H1822" s="101">
        <v>2</v>
      </c>
      <c r="I1822" s="207">
        <v>0</v>
      </c>
      <c r="J1822" s="208">
        <f t="shared" si="52"/>
        <v>0</v>
      </c>
    </row>
    <row r="1823" spans="1:10" x14ac:dyDescent="0.25">
      <c r="A1823" s="68"/>
      <c r="B1823" s="68">
        <f>IF(TRIM(I1823)&lt;&gt;"",COUNTA($I$8:I1823),"")</f>
        <v>1382</v>
      </c>
      <c r="C1823" s="68"/>
      <c r="D1823" s="102"/>
      <c r="E1823" s="70" t="s">
        <v>1175</v>
      </c>
      <c r="F1823" s="110"/>
      <c r="G1823" s="68" t="s">
        <v>124</v>
      </c>
      <c r="H1823" s="101">
        <v>21</v>
      </c>
      <c r="I1823" s="207">
        <v>0</v>
      </c>
      <c r="J1823" s="208">
        <f t="shared" si="52"/>
        <v>0</v>
      </c>
    </row>
    <row r="1824" spans="1:10" ht="45" x14ac:dyDescent="0.25">
      <c r="A1824" s="68"/>
      <c r="B1824" s="68">
        <f>IF(TRIM(I1824)&lt;&gt;"",COUNTA($I$8:I1824),"")</f>
        <v>1383</v>
      </c>
      <c r="C1824" s="68"/>
      <c r="D1824" s="102"/>
      <c r="E1824" s="70" t="s">
        <v>280</v>
      </c>
      <c r="F1824" s="110"/>
      <c r="G1824" s="68" t="s">
        <v>124</v>
      </c>
      <c r="H1824" s="101">
        <v>4</v>
      </c>
      <c r="I1824" s="207">
        <v>0</v>
      </c>
      <c r="J1824" s="208">
        <f t="shared" si="52"/>
        <v>0</v>
      </c>
    </row>
    <row r="1825" spans="1:10" x14ac:dyDescent="0.25">
      <c r="A1825" s="89">
        <v>1</v>
      </c>
      <c r="B1825" s="89" t="str">
        <f>IF(TRIM(I1825)&lt;&gt;"",COUNTA($I$8:I1825),"")</f>
        <v/>
      </c>
      <c r="C1825" s="90" t="s">
        <v>789</v>
      </c>
      <c r="D1825" s="91" t="s">
        <v>789</v>
      </c>
      <c r="E1825" s="25" t="s">
        <v>805</v>
      </c>
      <c r="F1825" s="92"/>
      <c r="G1825" s="93"/>
      <c r="H1825" s="94"/>
      <c r="I1825" s="206"/>
      <c r="J1825" s="26">
        <f>J1826+J1842+J1857</f>
        <v>0</v>
      </c>
    </row>
    <row r="1826" spans="1:10" x14ac:dyDescent="0.25">
      <c r="A1826" s="62">
        <v>2</v>
      </c>
      <c r="B1826" s="62" t="str">
        <f>IF(TRIM(I1826)&lt;&gt;"",COUNTA($I$8:I1826),"")</f>
        <v/>
      </c>
      <c r="C1826" s="62" t="s">
        <v>789</v>
      </c>
      <c r="D1826" s="63" t="s">
        <v>789</v>
      </c>
      <c r="E1826" s="64" t="s">
        <v>86</v>
      </c>
      <c r="F1826" s="64"/>
      <c r="G1826" s="95"/>
      <c r="H1826" s="96"/>
      <c r="I1826" s="173"/>
      <c r="J1826" s="66">
        <f>J1827+J1832+J1837+J1839</f>
        <v>0</v>
      </c>
    </row>
    <row r="1827" spans="1:10" x14ac:dyDescent="0.25">
      <c r="A1827" s="79">
        <v>3</v>
      </c>
      <c r="B1827" s="79" t="str">
        <f>IF(TRIM(I1827)&lt;&gt;"",COUNTA($I$8:I1827),"")</f>
        <v/>
      </c>
      <c r="C1827" s="79" t="s">
        <v>789</v>
      </c>
      <c r="D1827" s="80" t="s">
        <v>789</v>
      </c>
      <c r="E1827" s="81" t="s">
        <v>143</v>
      </c>
      <c r="F1827" s="82"/>
      <c r="G1827" s="106"/>
      <c r="H1827" s="84"/>
      <c r="I1827" s="85"/>
      <c r="J1827" s="85">
        <f>SUM(J1828:J1831)</f>
        <v>0</v>
      </c>
    </row>
    <row r="1828" spans="1:10" ht="33.75" x14ac:dyDescent="0.25">
      <c r="A1828" s="67"/>
      <c r="B1828" s="68">
        <f>IF(TRIM(I1828)&lt;&gt;"",COUNTA($I$8:I1828),"")</f>
        <v>1384</v>
      </c>
      <c r="C1828" s="67"/>
      <c r="D1828" s="69"/>
      <c r="E1828" s="70" t="s">
        <v>285</v>
      </c>
      <c r="F1828" s="110"/>
      <c r="G1828" s="68" t="s">
        <v>121</v>
      </c>
      <c r="H1828" s="101">
        <v>1</v>
      </c>
      <c r="I1828" s="207">
        <v>0</v>
      </c>
      <c r="J1828" s="208">
        <f t="shared" ref="J1828:J1892" si="53">IF(ISNUMBER(H1828),ROUND(H1828*I1828,2),"")</f>
        <v>0</v>
      </c>
    </row>
    <row r="1829" spans="1:10" ht="22.5" x14ac:dyDescent="0.25">
      <c r="A1829" s="67"/>
      <c r="B1829" s="68">
        <f>IF(TRIM(I1829)&lt;&gt;"",COUNTA($I$8:I1829),"")</f>
        <v>1385</v>
      </c>
      <c r="C1829" s="67"/>
      <c r="D1829" s="69"/>
      <c r="E1829" s="70" t="s">
        <v>286</v>
      </c>
      <c r="F1829" s="110"/>
      <c r="G1829" s="68" t="s">
        <v>121</v>
      </c>
      <c r="H1829" s="101">
        <v>4</v>
      </c>
      <c r="I1829" s="207">
        <v>0</v>
      </c>
      <c r="J1829" s="208">
        <f t="shared" si="53"/>
        <v>0</v>
      </c>
    </row>
    <row r="1830" spans="1:10" ht="22.5" x14ac:dyDescent="0.25">
      <c r="A1830" s="67"/>
      <c r="B1830" s="68">
        <f>IF(TRIM(I1830)&lt;&gt;"",COUNTA($I$8:I1830),"")</f>
        <v>1386</v>
      </c>
      <c r="C1830" s="67"/>
      <c r="D1830" s="69"/>
      <c r="E1830" s="70" t="s">
        <v>267</v>
      </c>
      <c r="F1830" s="110"/>
      <c r="G1830" s="68" t="s">
        <v>121</v>
      </c>
      <c r="H1830" s="101">
        <v>6</v>
      </c>
      <c r="I1830" s="207">
        <v>0</v>
      </c>
      <c r="J1830" s="208">
        <f t="shared" si="53"/>
        <v>0</v>
      </c>
    </row>
    <row r="1831" spans="1:10" ht="22.5" x14ac:dyDescent="0.25">
      <c r="A1831" s="67"/>
      <c r="B1831" s="68">
        <f>IF(TRIM(I1831)&lt;&gt;"",COUNTA($I$8:I1831),"")</f>
        <v>1387</v>
      </c>
      <c r="C1831" s="67"/>
      <c r="D1831" s="69"/>
      <c r="E1831" s="70" t="s">
        <v>268</v>
      </c>
      <c r="F1831" s="110"/>
      <c r="G1831" s="68" t="s">
        <v>121</v>
      </c>
      <c r="H1831" s="101">
        <v>1</v>
      </c>
      <c r="I1831" s="207">
        <v>0</v>
      </c>
      <c r="J1831" s="208">
        <f t="shared" si="53"/>
        <v>0</v>
      </c>
    </row>
    <row r="1832" spans="1:10" x14ac:dyDescent="0.25">
      <c r="A1832" s="79">
        <v>3</v>
      </c>
      <c r="B1832" s="79" t="str">
        <f>IF(TRIM(I1832)&lt;&gt;"",COUNTA($I$8:I1832),"")</f>
        <v/>
      </c>
      <c r="C1832" s="79" t="s">
        <v>789</v>
      </c>
      <c r="D1832" s="80" t="s">
        <v>789</v>
      </c>
      <c r="E1832" s="81" t="s">
        <v>145</v>
      </c>
      <c r="F1832" s="82"/>
      <c r="G1832" s="106"/>
      <c r="H1832" s="84"/>
      <c r="I1832" s="85"/>
      <c r="J1832" s="85">
        <f>SUM(J1833:J1836)</f>
        <v>0</v>
      </c>
    </row>
    <row r="1833" spans="1:10" ht="67.5" x14ac:dyDescent="0.25">
      <c r="A1833" s="67"/>
      <c r="B1833" s="68">
        <f>IF(TRIM(I1833)&lt;&gt;"",COUNTA($I$8:I1833),"")</f>
        <v>1388</v>
      </c>
      <c r="C1833" s="67"/>
      <c r="D1833" s="69"/>
      <c r="E1833" s="70" t="s">
        <v>287</v>
      </c>
      <c r="F1833" s="110"/>
      <c r="G1833" s="68" t="s">
        <v>1109</v>
      </c>
      <c r="H1833" s="101">
        <v>12</v>
      </c>
      <c r="I1833" s="207">
        <v>0</v>
      </c>
      <c r="J1833" s="208">
        <f t="shared" si="53"/>
        <v>0</v>
      </c>
    </row>
    <row r="1834" spans="1:10" ht="33.75" x14ac:dyDescent="0.25">
      <c r="A1834" s="67"/>
      <c r="B1834" s="68">
        <f>IF(TRIM(I1834)&lt;&gt;"",COUNTA($I$8:I1834),"")</f>
        <v>1389</v>
      </c>
      <c r="C1834" s="67"/>
      <c r="D1834" s="69"/>
      <c r="E1834" s="70" t="s">
        <v>288</v>
      </c>
      <c r="F1834" s="110"/>
      <c r="G1834" s="68" t="s">
        <v>124</v>
      </c>
      <c r="H1834" s="101">
        <v>50</v>
      </c>
      <c r="I1834" s="207">
        <v>0</v>
      </c>
      <c r="J1834" s="208">
        <f t="shared" si="53"/>
        <v>0</v>
      </c>
    </row>
    <row r="1835" spans="1:10" ht="67.5" x14ac:dyDescent="0.25">
      <c r="A1835" s="67"/>
      <c r="B1835" s="68">
        <f>IF(TRIM(I1835)&lt;&gt;"",COUNTA($I$8:I1835),"")</f>
        <v>1390</v>
      </c>
      <c r="C1835" s="67"/>
      <c r="D1835" s="69"/>
      <c r="E1835" s="70" t="s">
        <v>1554</v>
      </c>
      <c r="F1835" s="110"/>
      <c r="G1835" s="68" t="s">
        <v>128</v>
      </c>
      <c r="H1835" s="101">
        <v>20</v>
      </c>
      <c r="I1835" s="207">
        <v>0</v>
      </c>
      <c r="J1835" s="208">
        <f t="shared" si="53"/>
        <v>0</v>
      </c>
    </row>
    <row r="1836" spans="1:10" ht="22.5" x14ac:dyDescent="0.25">
      <c r="A1836" s="67"/>
      <c r="B1836" s="68">
        <f>IF(TRIM(I1836)&lt;&gt;"",COUNTA($I$8:I1836),"")</f>
        <v>1391</v>
      </c>
      <c r="C1836" s="67"/>
      <c r="D1836" s="69"/>
      <c r="E1836" s="70" t="s">
        <v>1151</v>
      </c>
      <c r="F1836" s="110"/>
      <c r="G1836" s="68" t="s">
        <v>128</v>
      </c>
      <c r="H1836" s="101">
        <v>10</v>
      </c>
      <c r="I1836" s="207">
        <v>0</v>
      </c>
      <c r="J1836" s="208">
        <f t="shared" si="53"/>
        <v>0</v>
      </c>
    </row>
    <row r="1837" spans="1:10" x14ac:dyDescent="0.25">
      <c r="A1837" s="79">
        <v>3</v>
      </c>
      <c r="B1837" s="79" t="str">
        <f>IF(TRIM(I1837)&lt;&gt;"",COUNTA($I$8:I1837),"")</f>
        <v/>
      </c>
      <c r="C1837" s="79" t="s">
        <v>789</v>
      </c>
      <c r="D1837" s="80" t="s">
        <v>789</v>
      </c>
      <c r="E1837" s="81" t="s">
        <v>144</v>
      </c>
      <c r="F1837" s="82"/>
      <c r="G1837" s="106"/>
      <c r="H1837" s="84"/>
      <c r="I1837" s="85"/>
      <c r="J1837" s="85">
        <f>SUM(J1838:J1838)</f>
        <v>0</v>
      </c>
    </row>
    <row r="1838" spans="1:10" ht="33.75" x14ac:dyDescent="0.25">
      <c r="A1838" s="67"/>
      <c r="B1838" s="68">
        <f>IF(TRIM(I1838)&lt;&gt;"",COUNTA($I$8:I1838),"")</f>
        <v>1392</v>
      </c>
      <c r="C1838" s="67"/>
      <c r="D1838" s="69"/>
      <c r="E1838" s="70" t="s">
        <v>291</v>
      </c>
      <c r="F1838" s="110"/>
      <c r="G1838" s="68" t="s">
        <v>121</v>
      </c>
      <c r="H1838" s="101">
        <v>1</v>
      </c>
      <c r="I1838" s="207">
        <v>0</v>
      </c>
      <c r="J1838" s="208">
        <f t="shared" si="53"/>
        <v>0</v>
      </c>
    </row>
    <row r="1839" spans="1:10" x14ac:dyDescent="0.25">
      <c r="A1839" s="79">
        <v>3</v>
      </c>
      <c r="B1839" s="79" t="str">
        <f>IF(TRIM(I1839)&lt;&gt;"",COUNTA($I$8:I1839),"")</f>
        <v/>
      </c>
      <c r="C1839" s="79" t="s">
        <v>789</v>
      </c>
      <c r="D1839" s="80" t="s">
        <v>789</v>
      </c>
      <c r="E1839" s="81" t="s">
        <v>150</v>
      </c>
      <c r="F1839" s="82"/>
      <c r="G1839" s="106"/>
      <c r="H1839" s="84"/>
      <c r="I1839" s="85"/>
      <c r="J1839" s="85">
        <f>SUM(J1840:J1841)</f>
        <v>0</v>
      </c>
    </row>
    <row r="1840" spans="1:10" ht="67.5" x14ac:dyDescent="0.25">
      <c r="A1840" s="67"/>
      <c r="B1840" s="68">
        <f>IF(TRIM(I1840)&lt;&gt;"",COUNTA($I$8:I1840),"")</f>
        <v>1393</v>
      </c>
      <c r="C1840" s="67"/>
      <c r="D1840" s="69"/>
      <c r="E1840" s="70" t="s">
        <v>292</v>
      </c>
      <c r="F1840" s="110"/>
      <c r="G1840" s="68" t="s">
        <v>124</v>
      </c>
      <c r="H1840" s="101">
        <v>60</v>
      </c>
      <c r="I1840" s="207">
        <v>0</v>
      </c>
      <c r="J1840" s="208">
        <f t="shared" si="53"/>
        <v>0</v>
      </c>
    </row>
    <row r="1841" spans="1:10" ht="45" x14ac:dyDescent="0.25">
      <c r="A1841" s="67"/>
      <c r="B1841" s="68">
        <f>IF(TRIM(I1841)&lt;&gt;"",COUNTA($I$8:I1841),"")</f>
        <v>1394</v>
      </c>
      <c r="C1841" s="67"/>
      <c r="D1841" s="69"/>
      <c r="E1841" s="70" t="s">
        <v>1152</v>
      </c>
      <c r="F1841" s="110"/>
      <c r="G1841" s="68" t="s">
        <v>124</v>
      </c>
      <c r="H1841" s="101">
        <v>20</v>
      </c>
      <c r="I1841" s="207">
        <v>0</v>
      </c>
      <c r="J1841" s="208">
        <f t="shared" si="53"/>
        <v>0</v>
      </c>
    </row>
    <row r="1842" spans="1:10" x14ac:dyDescent="0.25">
      <c r="A1842" s="62">
        <v>2</v>
      </c>
      <c r="B1842" s="62" t="str">
        <f>IF(TRIM(I1842)&lt;&gt;"",COUNTA($I$8:I1842),"")</f>
        <v/>
      </c>
      <c r="C1842" s="62" t="s">
        <v>789</v>
      </c>
      <c r="D1842" s="63" t="s">
        <v>789</v>
      </c>
      <c r="E1842" s="64" t="s">
        <v>211</v>
      </c>
      <c r="F1842" s="64"/>
      <c r="G1842" s="95"/>
      <c r="H1842" s="96"/>
      <c r="I1842" s="173"/>
      <c r="J1842" s="66">
        <f>J1843+J1847+J1849+J1851+J1853</f>
        <v>0</v>
      </c>
    </row>
    <row r="1843" spans="1:10" x14ac:dyDescent="0.25">
      <c r="A1843" s="79">
        <v>3</v>
      </c>
      <c r="B1843" s="79" t="str">
        <f>IF(TRIM(I1843)&lt;&gt;"",COUNTA($I$8:I1843),"")</f>
        <v/>
      </c>
      <c r="C1843" s="79" t="s">
        <v>789</v>
      </c>
      <c r="D1843" s="80" t="s">
        <v>789</v>
      </c>
      <c r="E1843" s="81" t="s">
        <v>146</v>
      </c>
      <c r="F1843" s="82"/>
      <c r="G1843" s="106"/>
      <c r="H1843" s="84"/>
      <c r="I1843" s="85"/>
      <c r="J1843" s="85">
        <f>SUM(J1844:J1846)</f>
        <v>0</v>
      </c>
    </row>
    <row r="1844" spans="1:10" ht="45" x14ac:dyDescent="0.25">
      <c r="A1844" s="67"/>
      <c r="B1844" s="68">
        <f>IF(TRIM(I1844)&lt;&gt;"",COUNTA($I$8:I1844),"")</f>
        <v>1395</v>
      </c>
      <c r="C1844" s="67"/>
      <c r="D1844" s="69"/>
      <c r="E1844" s="70" t="s">
        <v>1153</v>
      </c>
      <c r="F1844" s="110"/>
      <c r="G1844" s="68" t="s">
        <v>128</v>
      </c>
      <c r="H1844" s="101">
        <v>5</v>
      </c>
      <c r="I1844" s="207">
        <v>0</v>
      </c>
      <c r="J1844" s="208">
        <f t="shared" si="53"/>
        <v>0</v>
      </c>
    </row>
    <row r="1845" spans="1:10" ht="45" x14ac:dyDescent="0.25">
      <c r="A1845" s="67"/>
      <c r="B1845" s="68">
        <f>IF(TRIM(I1845)&lt;&gt;"",COUNTA($I$8:I1845),"")</f>
        <v>1396</v>
      </c>
      <c r="C1845" s="67"/>
      <c r="D1845" s="69"/>
      <c r="E1845" s="70" t="s">
        <v>1154</v>
      </c>
      <c r="F1845" s="110"/>
      <c r="G1845" s="68" t="s">
        <v>128</v>
      </c>
      <c r="H1845" s="101">
        <v>4</v>
      </c>
      <c r="I1845" s="207">
        <v>0</v>
      </c>
      <c r="J1845" s="208">
        <f t="shared" si="53"/>
        <v>0</v>
      </c>
    </row>
    <row r="1846" spans="1:10" ht="45" x14ac:dyDescent="0.25">
      <c r="A1846" s="67"/>
      <c r="B1846" s="68">
        <f>IF(TRIM(I1846)&lt;&gt;"",COUNTA($I$8:I1846),"")</f>
        <v>1397</v>
      </c>
      <c r="C1846" s="67"/>
      <c r="D1846" s="69"/>
      <c r="E1846" s="70" t="s">
        <v>1155</v>
      </c>
      <c r="F1846" s="110"/>
      <c r="G1846" s="68" t="s">
        <v>128</v>
      </c>
      <c r="H1846" s="101">
        <v>20</v>
      </c>
      <c r="I1846" s="207">
        <v>0</v>
      </c>
      <c r="J1846" s="208">
        <f t="shared" si="53"/>
        <v>0</v>
      </c>
    </row>
    <row r="1847" spans="1:10" x14ac:dyDescent="0.25">
      <c r="A1847" s="79">
        <v>3</v>
      </c>
      <c r="B1847" s="79" t="str">
        <f>IF(TRIM(I1847)&lt;&gt;"",COUNTA($I$8:I1847),"")</f>
        <v/>
      </c>
      <c r="C1847" s="79" t="s">
        <v>789</v>
      </c>
      <c r="D1847" s="80" t="s">
        <v>789</v>
      </c>
      <c r="E1847" s="81" t="s">
        <v>596</v>
      </c>
      <c r="F1847" s="82"/>
      <c r="G1847" s="106"/>
      <c r="H1847" s="84"/>
      <c r="I1847" s="85"/>
      <c r="J1847" s="85">
        <f>SUM(J1848)</f>
        <v>0</v>
      </c>
    </row>
    <row r="1848" spans="1:10" ht="33.75" x14ac:dyDescent="0.25">
      <c r="A1848" s="67"/>
      <c r="B1848" s="68">
        <f>IF(TRIM(I1848)&lt;&gt;"",COUNTA($I$8:I1848),"")</f>
        <v>1398</v>
      </c>
      <c r="C1848" s="67"/>
      <c r="D1848" s="69"/>
      <c r="E1848" s="70" t="s">
        <v>1156</v>
      </c>
      <c r="F1848" s="110"/>
      <c r="G1848" s="68" t="s">
        <v>124</v>
      </c>
      <c r="H1848" s="101">
        <v>30</v>
      </c>
      <c r="I1848" s="207">
        <v>0</v>
      </c>
      <c r="J1848" s="208">
        <f t="shared" si="53"/>
        <v>0</v>
      </c>
    </row>
    <row r="1849" spans="1:10" ht="22.5" x14ac:dyDescent="0.25">
      <c r="A1849" s="79">
        <v>3</v>
      </c>
      <c r="B1849" s="79" t="str">
        <f>IF(TRIM(I1849)&lt;&gt;"",COUNTA($I$8:I1849),"")</f>
        <v/>
      </c>
      <c r="C1849" s="79" t="s">
        <v>789</v>
      </c>
      <c r="D1849" s="80" t="s">
        <v>789</v>
      </c>
      <c r="E1849" s="81" t="s">
        <v>330</v>
      </c>
      <c r="F1849" s="82"/>
      <c r="G1849" s="106"/>
      <c r="H1849" s="84"/>
      <c r="I1849" s="85"/>
      <c r="J1849" s="85">
        <f>SUM(J1850)</f>
        <v>0</v>
      </c>
    </row>
    <row r="1850" spans="1:10" ht="56.25" x14ac:dyDescent="0.25">
      <c r="A1850" s="67"/>
      <c r="B1850" s="68">
        <f>IF(TRIM(I1850)&lt;&gt;"",COUNTA($I$8:I1850),"")</f>
        <v>1399</v>
      </c>
      <c r="C1850" s="67"/>
      <c r="D1850" s="69"/>
      <c r="E1850" s="70" t="s">
        <v>1157</v>
      </c>
      <c r="F1850" s="110"/>
      <c r="G1850" s="68" t="s">
        <v>128</v>
      </c>
      <c r="H1850" s="101">
        <v>4</v>
      </c>
      <c r="I1850" s="207">
        <v>0</v>
      </c>
      <c r="J1850" s="208">
        <f t="shared" si="53"/>
        <v>0</v>
      </c>
    </row>
    <row r="1851" spans="1:10" x14ac:dyDescent="0.25">
      <c r="A1851" s="79">
        <v>3</v>
      </c>
      <c r="B1851" s="79" t="str">
        <f>IF(TRIM(I1851)&lt;&gt;"",COUNTA($I$8:I1851),"")</f>
        <v/>
      </c>
      <c r="C1851" s="79" t="s">
        <v>789</v>
      </c>
      <c r="D1851" s="80" t="s">
        <v>789</v>
      </c>
      <c r="E1851" s="81" t="s">
        <v>596</v>
      </c>
      <c r="F1851" s="82"/>
      <c r="G1851" s="106"/>
      <c r="H1851" s="84"/>
      <c r="I1851" s="85"/>
      <c r="J1851" s="85">
        <f>SUM(J1852)</f>
        <v>0</v>
      </c>
    </row>
    <row r="1852" spans="1:10" ht="22.5" x14ac:dyDescent="0.25">
      <c r="A1852" s="67"/>
      <c r="B1852" s="68">
        <f>IF(TRIM(I1852)&lt;&gt;"",COUNTA($I$8:I1852),"")</f>
        <v>1400</v>
      </c>
      <c r="C1852" s="67"/>
      <c r="D1852" s="69"/>
      <c r="E1852" s="70" t="s">
        <v>269</v>
      </c>
      <c r="F1852" s="110"/>
      <c r="G1852" s="68" t="s">
        <v>128</v>
      </c>
      <c r="H1852" s="101">
        <v>15</v>
      </c>
      <c r="I1852" s="207">
        <v>0</v>
      </c>
      <c r="J1852" s="208">
        <f t="shared" si="53"/>
        <v>0</v>
      </c>
    </row>
    <row r="1853" spans="1:10" x14ac:dyDescent="0.25">
      <c r="A1853" s="79">
        <v>3</v>
      </c>
      <c r="B1853" s="79" t="str">
        <f>IF(TRIM(I1853)&lt;&gt;"",COUNTA($I$8:I1853),"")</f>
        <v/>
      </c>
      <c r="C1853" s="79" t="s">
        <v>789</v>
      </c>
      <c r="D1853" s="80" t="s">
        <v>789</v>
      </c>
      <c r="E1853" s="81" t="s">
        <v>148</v>
      </c>
      <c r="F1853" s="82"/>
      <c r="G1853" s="106"/>
      <c r="H1853" s="84"/>
      <c r="I1853" s="85"/>
      <c r="J1853" s="85">
        <f>SUM(J1854:J1856)</f>
        <v>0</v>
      </c>
    </row>
    <row r="1854" spans="1:10" ht="22.5" x14ac:dyDescent="0.25">
      <c r="A1854" s="67"/>
      <c r="B1854" s="68">
        <f>IF(TRIM(I1854)&lt;&gt;"",COUNTA($I$8:I1854),"")</f>
        <v>1401</v>
      </c>
      <c r="C1854" s="67"/>
      <c r="D1854" s="69"/>
      <c r="E1854" s="70" t="s">
        <v>270</v>
      </c>
      <c r="F1854" s="110"/>
      <c r="G1854" s="68" t="s">
        <v>124</v>
      </c>
      <c r="H1854" s="101">
        <v>50</v>
      </c>
      <c r="I1854" s="207">
        <v>0</v>
      </c>
      <c r="J1854" s="208">
        <f t="shared" si="53"/>
        <v>0</v>
      </c>
    </row>
    <row r="1855" spans="1:10" x14ac:dyDescent="0.25">
      <c r="A1855" s="67"/>
      <c r="B1855" s="68">
        <f>IF(TRIM(I1855)&lt;&gt;"",COUNTA($I$8:I1855),"")</f>
        <v>1402</v>
      </c>
      <c r="C1855" s="67"/>
      <c r="D1855" s="69"/>
      <c r="E1855" s="70" t="s">
        <v>89</v>
      </c>
      <c r="F1855" s="110"/>
      <c r="G1855" s="68" t="s">
        <v>124</v>
      </c>
      <c r="H1855" s="101">
        <v>50</v>
      </c>
      <c r="I1855" s="207">
        <v>0</v>
      </c>
      <c r="J1855" s="208">
        <f t="shared" si="53"/>
        <v>0</v>
      </c>
    </row>
    <row r="1856" spans="1:10" ht="22.5" x14ac:dyDescent="0.25">
      <c r="A1856" s="67"/>
      <c r="B1856" s="68">
        <f>IF(TRIM(I1856)&lt;&gt;"",COUNTA($I$8:I1856),"")</f>
        <v>1403</v>
      </c>
      <c r="C1856" s="67"/>
      <c r="D1856" s="69"/>
      <c r="E1856" s="70" t="s">
        <v>1158</v>
      </c>
      <c r="F1856" s="110"/>
      <c r="G1856" s="68" t="s">
        <v>128</v>
      </c>
      <c r="H1856" s="101">
        <v>10</v>
      </c>
      <c r="I1856" s="207">
        <v>0</v>
      </c>
      <c r="J1856" s="208">
        <f t="shared" si="53"/>
        <v>0</v>
      </c>
    </row>
    <row r="1857" spans="1:10" x14ac:dyDescent="0.25">
      <c r="A1857" s="62">
        <v>2</v>
      </c>
      <c r="B1857" s="62" t="str">
        <f>IF(TRIM(I1857)&lt;&gt;"",COUNTA($I$8:I1857),"")</f>
        <v/>
      </c>
      <c r="C1857" s="62" t="s">
        <v>789</v>
      </c>
      <c r="D1857" s="63" t="s">
        <v>789</v>
      </c>
      <c r="E1857" s="64" t="s">
        <v>92</v>
      </c>
      <c r="F1857" s="64"/>
      <c r="G1857" s="95"/>
      <c r="H1857" s="96"/>
      <c r="I1857" s="173"/>
      <c r="J1857" s="66">
        <f>J1858+J1864+J1868+J1874+J1879+J1883+J1888</f>
        <v>0</v>
      </c>
    </row>
    <row r="1858" spans="1:10" x14ac:dyDescent="0.25">
      <c r="A1858" s="79">
        <v>3</v>
      </c>
      <c r="B1858" s="79" t="str">
        <f>IF(TRIM(I1858)&lt;&gt;"",COUNTA($I$8:I1858),"")</f>
        <v/>
      </c>
      <c r="C1858" s="79" t="s">
        <v>789</v>
      </c>
      <c r="D1858" s="80" t="s">
        <v>789</v>
      </c>
      <c r="E1858" s="81" t="s">
        <v>157</v>
      </c>
      <c r="F1858" s="82"/>
      <c r="G1858" s="106"/>
      <c r="H1858" s="84"/>
      <c r="I1858" s="85"/>
      <c r="J1858" s="85">
        <f>SUM(J1859:J1863)</f>
        <v>0</v>
      </c>
    </row>
    <row r="1859" spans="1:10" ht="33.75" x14ac:dyDescent="0.25">
      <c r="A1859" s="67"/>
      <c r="B1859" s="68">
        <f>IF(TRIM(I1859)&lt;&gt;"",COUNTA($I$8:I1859),"")</f>
        <v>1404</v>
      </c>
      <c r="C1859" s="67"/>
      <c r="D1859" s="69"/>
      <c r="E1859" s="70" t="s">
        <v>299</v>
      </c>
      <c r="F1859" s="110"/>
      <c r="G1859" s="68" t="s">
        <v>121</v>
      </c>
      <c r="H1859" s="101">
        <v>1</v>
      </c>
      <c r="I1859" s="203">
        <v>0</v>
      </c>
      <c r="J1859" s="208">
        <f t="shared" si="53"/>
        <v>0</v>
      </c>
    </row>
    <row r="1860" spans="1:10" ht="45" x14ac:dyDescent="0.25">
      <c r="A1860" s="67"/>
      <c r="B1860" s="68">
        <f>IF(TRIM(I1860)&lt;&gt;"",COUNTA($I$8:I1860),"")</f>
        <v>1405</v>
      </c>
      <c r="C1860" s="67"/>
      <c r="D1860" s="69"/>
      <c r="E1860" s="70" t="s">
        <v>1159</v>
      </c>
      <c r="F1860" s="110"/>
      <c r="G1860" s="68" t="s">
        <v>124</v>
      </c>
      <c r="H1860" s="101">
        <v>20</v>
      </c>
      <c r="I1860" s="203">
        <v>0</v>
      </c>
      <c r="J1860" s="208">
        <f t="shared" si="53"/>
        <v>0</v>
      </c>
    </row>
    <row r="1861" spans="1:10" ht="45" x14ac:dyDescent="0.25">
      <c r="A1861" s="67"/>
      <c r="B1861" s="68">
        <f>IF(TRIM(I1861)&lt;&gt;"",COUNTA($I$8:I1861),"")</f>
        <v>1406</v>
      </c>
      <c r="C1861" s="67"/>
      <c r="D1861" s="69"/>
      <c r="E1861" s="70" t="s">
        <v>1160</v>
      </c>
      <c r="F1861" s="110"/>
      <c r="G1861" s="68" t="s">
        <v>124</v>
      </c>
      <c r="H1861" s="101">
        <v>60</v>
      </c>
      <c r="I1861" s="203">
        <v>0</v>
      </c>
      <c r="J1861" s="208">
        <f t="shared" si="53"/>
        <v>0</v>
      </c>
    </row>
    <row r="1862" spans="1:10" ht="45" x14ac:dyDescent="0.25">
      <c r="A1862" s="67"/>
      <c r="B1862" s="68">
        <f>IF(TRIM(I1862)&lt;&gt;"",COUNTA($I$8:I1862),"")</f>
        <v>1407</v>
      </c>
      <c r="C1862" s="67"/>
      <c r="D1862" s="69"/>
      <c r="E1862" s="70" t="s">
        <v>1161</v>
      </c>
      <c r="F1862" s="110"/>
      <c r="G1862" s="68" t="s">
        <v>124</v>
      </c>
      <c r="H1862" s="101">
        <v>6</v>
      </c>
      <c r="I1862" s="203">
        <v>0</v>
      </c>
      <c r="J1862" s="208">
        <f t="shared" si="53"/>
        <v>0</v>
      </c>
    </row>
    <row r="1863" spans="1:10" ht="45" x14ac:dyDescent="0.25">
      <c r="A1863" s="67"/>
      <c r="B1863" s="68">
        <f>IF(TRIM(I1863)&lt;&gt;"",COUNTA($I$8:I1863),"")</f>
        <v>1408</v>
      </c>
      <c r="C1863" s="67"/>
      <c r="D1863" s="69"/>
      <c r="E1863" s="70" t="s">
        <v>1555</v>
      </c>
      <c r="F1863" s="110"/>
      <c r="G1863" s="68" t="s">
        <v>124</v>
      </c>
      <c r="H1863" s="101">
        <v>25</v>
      </c>
      <c r="I1863" s="203">
        <v>0</v>
      </c>
      <c r="J1863" s="208">
        <f t="shared" si="53"/>
        <v>0</v>
      </c>
    </row>
    <row r="1864" spans="1:10" x14ac:dyDescent="0.25">
      <c r="A1864" s="79">
        <v>3</v>
      </c>
      <c r="B1864" s="79" t="str">
        <f>IF(TRIM(I1864)&lt;&gt;"",COUNTA($I$8:I1864),"")</f>
        <v/>
      </c>
      <c r="C1864" s="79" t="s">
        <v>789</v>
      </c>
      <c r="D1864" s="80" t="s">
        <v>789</v>
      </c>
      <c r="E1864" s="81" t="s">
        <v>156</v>
      </c>
      <c r="F1864" s="82"/>
      <c r="G1864" s="106"/>
      <c r="H1864" s="84"/>
      <c r="I1864" s="85"/>
      <c r="J1864" s="85">
        <f>SUM(J1865:J1867)</f>
        <v>0</v>
      </c>
    </row>
    <row r="1865" spans="1:10" ht="45" x14ac:dyDescent="0.25">
      <c r="A1865" s="67"/>
      <c r="B1865" s="68">
        <f>IF(TRIM(I1865)&lt;&gt;"",COUNTA($I$8:I1865),"")</f>
        <v>1409</v>
      </c>
      <c r="C1865" s="67"/>
      <c r="D1865" s="69"/>
      <c r="E1865" s="70" t="s">
        <v>272</v>
      </c>
      <c r="F1865" s="110"/>
      <c r="G1865" s="68" t="s">
        <v>121</v>
      </c>
      <c r="H1865" s="101">
        <v>1</v>
      </c>
      <c r="I1865" s="207">
        <v>0</v>
      </c>
      <c r="J1865" s="208">
        <f t="shared" si="53"/>
        <v>0</v>
      </c>
    </row>
    <row r="1866" spans="1:10" ht="45" x14ac:dyDescent="0.25">
      <c r="A1866" s="67"/>
      <c r="B1866" s="68">
        <f>IF(TRIM(I1866)&lt;&gt;"",COUNTA($I$8:I1866),"")</f>
        <v>1410</v>
      </c>
      <c r="C1866" s="67"/>
      <c r="D1866" s="69"/>
      <c r="E1866" s="70" t="s">
        <v>273</v>
      </c>
      <c r="F1866" s="110"/>
      <c r="G1866" s="68" t="s">
        <v>1108</v>
      </c>
      <c r="H1866" s="101">
        <v>2400</v>
      </c>
      <c r="I1866" s="207">
        <v>0</v>
      </c>
      <c r="J1866" s="208">
        <f t="shared" si="53"/>
        <v>0</v>
      </c>
    </row>
    <row r="1867" spans="1:10" ht="45" x14ac:dyDescent="0.25">
      <c r="A1867" s="67"/>
      <c r="B1867" s="68">
        <f>IF(TRIM(I1867)&lt;&gt;"",COUNTA($I$8:I1867),"")</f>
        <v>1411</v>
      </c>
      <c r="C1867" s="67"/>
      <c r="D1867" s="69"/>
      <c r="E1867" s="70" t="s">
        <v>274</v>
      </c>
      <c r="F1867" s="110"/>
      <c r="G1867" s="68" t="s">
        <v>1108</v>
      </c>
      <c r="H1867" s="101">
        <v>1600</v>
      </c>
      <c r="I1867" s="207">
        <v>0</v>
      </c>
      <c r="J1867" s="208">
        <f t="shared" si="53"/>
        <v>0</v>
      </c>
    </row>
    <row r="1868" spans="1:10" x14ac:dyDescent="0.25">
      <c r="A1868" s="79">
        <v>3</v>
      </c>
      <c r="B1868" s="79" t="str">
        <f>IF(TRIM(I1868)&lt;&gt;"",COUNTA($I$8:I1868),"")</f>
        <v/>
      </c>
      <c r="C1868" s="79" t="s">
        <v>789</v>
      </c>
      <c r="D1868" s="80" t="s">
        <v>789</v>
      </c>
      <c r="E1868" s="81" t="s">
        <v>155</v>
      </c>
      <c r="F1868" s="82"/>
      <c r="G1868" s="106"/>
      <c r="H1868" s="84"/>
      <c r="I1868" s="85"/>
      <c r="J1868" s="85">
        <f>SUM(J1869:J1873)</f>
        <v>0</v>
      </c>
    </row>
    <row r="1869" spans="1:10" ht="33.75" x14ac:dyDescent="0.25">
      <c r="A1869" s="67"/>
      <c r="B1869" s="68">
        <f>IF(TRIM(I1869)&lt;&gt;"",COUNTA($I$8:I1869),"")</f>
        <v>1412</v>
      </c>
      <c r="C1869" s="67"/>
      <c r="D1869" s="69"/>
      <c r="E1869" s="70" t="s">
        <v>1162</v>
      </c>
      <c r="F1869" s="110"/>
      <c r="G1869" s="68" t="s">
        <v>128</v>
      </c>
      <c r="H1869" s="101">
        <v>1</v>
      </c>
      <c r="I1869" s="207">
        <v>0</v>
      </c>
      <c r="J1869" s="208">
        <f t="shared" si="53"/>
        <v>0</v>
      </c>
    </row>
    <row r="1870" spans="1:10" ht="33.75" x14ac:dyDescent="0.25">
      <c r="A1870" s="67"/>
      <c r="B1870" s="68">
        <f>IF(TRIM(I1870)&lt;&gt;"",COUNTA($I$8:I1870),"")</f>
        <v>1413</v>
      </c>
      <c r="C1870" s="67"/>
      <c r="D1870" s="69"/>
      <c r="E1870" s="70" t="s">
        <v>1163</v>
      </c>
      <c r="F1870" s="110"/>
      <c r="G1870" s="68" t="s">
        <v>128</v>
      </c>
      <c r="H1870" s="101">
        <v>30</v>
      </c>
      <c r="I1870" s="207">
        <v>0</v>
      </c>
      <c r="J1870" s="208">
        <f t="shared" si="53"/>
        <v>0</v>
      </c>
    </row>
    <row r="1871" spans="1:10" ht="45" x14ac:dyDescent="0.25">
      <c r="A1871" s="67"/>
      <c r="B1871" s="68">
        <f>IF(TRIM(I1871)&lt;&gt;"",COUNTA($I$8:I1871),"")</f>
        <v>1414</v>
      </c>
      <c r="C1871" s="67"/>
      <c r="D1871" s="69"/>
      <c r="E1871" s="70" t="s">
        <v>1164</v>
      </c>
      <c r="F1871" s="110"/>
      <c r="G1871" s="68" t="s">
        <v>128</v>
      </c>
      <c r="H1871" s="101">
        <v>4</v>
      </c>
      <c r="I1871" s="207">
        <v>0</v>
      </c>
      <c r="J1871" s="208">
        <f t="shared" si="53"/>
        <v>0</v>
      </c>
    </row>
    <row r="1872" spans="1:10" ht="90" x14ac:dyDescent="0.25">
      <c r="A1872" s="67"/>
      <c r="B1872" s="68">
        <f>IF(TRIM(I1872)&lt;&gt;"",COUNTA($I$8:I1872),"")</f>
        <v>1415</v>
      </c>
      <c r="C1872" s="67"/>
      <c r="D1872" s="69"/>
      <c r="E1872" s="70" t="s">
        <v>1556</v>
      </c>
      <c r="F1872" s="110"/>
      <c r="G1872" s="68" t="s">
        <v>121</v>
      </c>
      <c r="H1872" s="101">
        <v>4</v>
      </c>
      <c r="I1872" s="207">
        <v>0</v>
      </c>
      <c r="J1872" s="208">
        <f t="shared" si="53"/>
        <v>0</v>
      </c>
    </row>
    <row r="1873" spans="1:10" ht="90" x14ac:dyDescent="0.25">
      <c r="A1873" s="67"/>
      <c r="B1873" s="68">
        <f>IF(TRIM(I1873)&lt;&gt;"",COUNTA($I$8:I1873),"")</f>
        <v>1416</v>
      </c>
      <c r="C1873" s="67"/>
      <c r="D1873" s="69"/>
      <c r="E1873" s="70" t="s">
        <v>1557</v>
      </c>
      <c r="F1873" s="110"/>
      <c r="G1873" s="68" t="s">
        <v>121</v>
      </c>
      <c r="H1873" s="101">
        <v>2</v>
      </c>
      <c r="I1873" s="207">
        <v>0</v>
      </c>
      <c r="J1873" s="208">
        <f t="shared" si="53"/>
        <v>0</v>
      </c>
    </row>
    <row r="1874" spans="1:10" x14ac:dyDescent="0.25">
      <c r="A1874" s="79">
        <v>3</v>
      </c>
      <c r="B1874" s="79" t="str">
        <f>IF(TRIM(I1874)&lt;&gt;"",COUNTA($I$8:I1874),"")</f>
        <v/>
      </c>
      <c r="C1874" s="79" t="s">
        <v>789</v>
      </c>
      <c r="D1874" s="80" t="s">
        <v>789</v>
      </c>
      <c r="E1874" s="81" t="s">
        <v>212</v>
      </c>
      <c r="F1874" s="82"/>
      <c r="G1874" s="106"/>
      <c r="H1874" s="84"/>
      <c r="I1874" s="85"/>
      <c r="J1874" s="85">
        <f>SUM(J1875:J1878)</f>
        <v>0</v>
      </c>
    </row>
    <row r="1875" spans="1:10" ht="67.5" x14ac:dyDescent="0.25">
      <c r="A1875" s="67"/>
      <c r="B1875" s="68">
        <f>IF(TRIM(I1875)&lt;&gt;"",COUNTA($I$8:I1875),"")</f>
        <v>1417</v>
      </c>
      <c r="C1875" s="67"/>
      <c r="D1875" s="69"/>
      <c r="E1875" s="70" t="s">
        <v>1558</v>
      </c>
      <c r="F1875" s="110"/>
      <c r="G1875" s="68" t="s">
        <v>128</v>
      </c>
      <c r="H1875" s="101">
        <v>15</v>
      </c>
      <c r="I1875" s="207">
        <v>0</v>
      </c>
      <c r="J1875" s="208">
        <f t="shared" si="53"/>
        <v>0</v>
      </c>
    </row>
    <row r="1876" spans="1:10" ht="22.5" x14ac:dyDescent="0.25">
      <c r="A1876" s="67"/>
      <c r="B1876" s="68">
        <f>IF(TRIM(I1876)&lt;&gt;"",COUNTA($I$8:I1876),"")</f>
        <v>1418</v>
      </c>
      <c r="C1876" s="67"/>
      <c r="D1876" s="69"/>
      <c r="E1876" s="70" t="s">
        <v>1166</v>
      </c>
      <c r="F1876" s="110"/>
      <c r="G1876" s="68" t="s">
        <v>124</v>
      </c>
      <c r="H1876" s="101">
        <v>8</v>
      </c>
      <c r="I1876" s="207">
        <v>0</v>
      </c>
      <c r="J1876" s="208">
        <f t="shared" si="53"/>
        <v>0</v>
      </c>
    </row>
    <row r="1877" spans="1:10" ht="22.5" x14ac:dyDescent="0.25">
      <c r="A1877" s="67"/>
      <c r="B1877" s="68">
        <f>IF(TRIM(I1877)&lt;&gt;"",COUNTA($I$8:I1877),"")</f>
        <v>1419</v>
      </c>
      <c r="C1877" s="67"/>
      <c r="D1877" s="69"/>
      <c r="E1877" s="70" t="s">
        <v>1167</v>
      </c>
      <c r="F1877" s="110"/>
      <c r="G1877" s="68" t="s">
        <v>1109</v>
      </c>
      <c r="H1877" s="101">
        <v>40</v>
      </c>
      <c r="I1877" s="207">
        <v>0</v>
      </c>
      <c r="J1877" s="208">
        <f t="shared" si="53"/>
        <v>0</v>
      </c>
    </row>
    <row r="1878" spans="1:10" ht="33.75" x14ac:dyDescent="0.25">
      <c r="A1878" s="67"/>
      <c r="B1878" s="68">
        <f>IF(TRIM(I1878)&lt;&gt;"",COUNTA($I$8:I1878),"")</f>
        <v>1420</v>
      </c>
      <c r="C1878" s="67"/>
      <c r="D1878" s="69"/>
      <c r="E1878" s="70" t="s">
        <v>1559</v>
      </c>
      <c r="F1878" s="110"/>
      <c r="G1878" s="68" t="s">
        <v>128</v>
      </c>
      <c r="H1878" s="101">
        <v>15</v>
      </c>
      <c r="I1878" s="207">
        <v>0</v>
      </c>
      <c r="J1878" s="208">
        <f t="shared" si="53"/>
        <v>0</v>
      </c>
    </row>
    <row r="1879" spans="1:10" x14ac:dyDescent="0.25">
      <c r="A1879" s="79">
        <v>3</v>
      </c>
      <c r="B1879" s="79" t="str">
        <f>IF(TRIM(I1879)&lt;&gt;"",COUNTA($I$8:I1879),"")</f>
        <v/>
      </c>
      <c r="C1879" s="79" t="s">
        <v>789</v>
      </c>
      <c r="D1879" s="80" t="s">
        <v>789</v>
      </c>
      <c r="E1879" s="81" t="s">
        <v>154</v>
      </c>
      <c r="F1879" s="82"/>
      <c r="G1879" s="106"/>
      <c r="H1879" s="84"/>
      <c r="I1879" s="85"/>
      <c r="J1879" s="85">
        <f>SUM(J1880:J1882)</f>
        <v>0</v>
      </c>
    </row>
    <row r="1880" spans="1:10" ht="90" x14ac:dyDescent="0.25">
      <c r="A1880" s="67"/>
      <c r="B1880" s="68">
        <f>IF(TRIM(I1880)&lt;&gt;"",COUNTA($I$8:I1880),"")</f>
        <v>1421</v>
      </c>
      <c r="C1880" s="67"/>
      <c r="D1880" s="69"/>
      <c r="E1880" s="70" t="s">
        <v>1168</v>
      </c>
      <c r="F1880" s="110"/>
      <c r="G1880" s="68" t="s">
        <v>1109</v>
      </c>
      <c r="H1880" s="101">
        <v>40</v>
      </c>
      <c r="I1880" s="207">
        <v>0</v>
      </c>
      <c r="J1880" s="208">
        <f t="shared" si="53"/>
        <v>0</v>
      </c>
    </row>
    <row r="1881" spans="1:10" ht="56.25" x14ac:dyDescent="0.25">
      <c r="A1881" s="67"/>
      <c r="B1881" s="68">
        <f>IF(TRIM(I1881)&lt;&gt;"",COUNTA($I$8:I1881),"")</f>
        <v>1422</v>
      </c>
      <c r="C1881" s="67"/>
      <c r="D1881" s="69"/>
      <c r="E1881" s="70" t="s">
        <v>1169</v>
      </c>
      <c r="F1881" s="110"/>
      <c r="G1881" s="68" t="s">
        <v>124</v>
      </c>
      <c r="H1881" s="101">
        <v>20</v>
      </c>
      <c r="I1881" s="207">
        <v>0</v>
      </c>
      <c r="J1881" s="208">
        <f t="shared" si="53"/>
        <v>0</v>
      </c>
    </row>
    <row r="1882" spans="1:10" ht="33.75" x14ac:dyDescent="0.25">
      <c r="A1882" s="67"/>
      <c r="B1882" s="68">
        <f>IF(TRIM(I1882)&lt;&gt;"",COUNTA($I$8:I1882),"")</f>
        <v>1423</v>
      </c>
      <c r="C1882" s="67"/>
      <c r="D1882" s="69"/>
      <c r="E1882" s="70" t="s">
        <v>1170</v>
      </c>
      <c r="F1882" s="110"/>
      <c r="G1882" s="68" t="s">
        <v>124</v>
      </c>
      <c r="H1882" s="101">
        <v>10</v>
      </c>
      <c r="I1882" s="207">
        <v>0</v>
      </c>
      <c r="J1882" s="208">
        <f t="shared" si="53"/>
        <v>0</v>
      </c>
    </row>
    <row r="1883" spans="1:10" x14ac:dyDescent="0.25">
      <c r="A1883" s="79">
        <v>3</v>
      </c>
      <c r="B1883" s="79" t="str">
        <f>IF(TRIM(I1883)&lt;&gt;"",COUNTA($I$8:I1883),"")</f>
        <v/>
      </c>
      <c r="C1883" s="79" t="s">
        <v>789</v>
      </c>
      <c r="D1883" s="80" t="s">
        <v>789</v>
      </c>
      <c r="E1883" s="81" t="s">
        <v>152</v>
      </c>
      <c r="F1883" s="82"/>
      <c r="G1883" s="106"/>
      <c r="H1883" s="84"/>
      <c r="I1883" s="85"/>
      <c r="J1883" s="85">
        <f>SUM(J1884:J1887)</f>
        <v>0</v>
      </c>
    </row>
    <row r="1884" spans="1:10" ht="56.25" x14ac:dyDescent="0.25">
      <c r="A1884" s="67"/>
      <c r="B1884" s="68">
        <f>IF(TRIM(I1884)&lt;&gt;"",COUNTA($I$8:I1884),"")</f>
        <v>1424</v>
      </c>
      <c r="C1884" s="67"/>
      <c r="D1884" s="69"/>
      <c r="E1884" s="70" t="s">
        <v>1171</v>
      </c>
      <c r="F1884" s="110"/>
      <c r="G1884" s="68" t="s">
        <v>121</v>
      </c>
      <c r="H1884" s="101">
        <v>1</v>
      </c>
      <c r="I1884" s="207">
        <v>0</v>
      </c>
      <c r="J1884" s="208">
        <f t="shared" si="53"/>
        <v>0</v>
      </c>
    </row>
    <row r="1885" spans="1:10" ht="22.5" x14ac:dyDescent="0.25">
      <c r="A1885" s="67"/>
      <c r="B1885" s="68">
        <f>IF(TRIM(I1885)&lt;&gt;"",COUNTA($I$8:I1885),"")</f>
        <v>1425</v>
      </c>
      <c r="C1885" s="67"/>
      <c r="D1885" s="69"/>
      <c r="E1885" s="70" t="s">
        <v>277</v>
      </c>
      <c r="F1885" s="110"/>
      <c r="G1885" s="68" t="s">
        <v>121</v>
      </c>
      <c r="H1885" s="101">
        <v>4</v>
      </c>
      <c r="I1885" s="207">
        <v>0</v>
      </c>
      <c r="J1885" s="208">
        <f t="shared" si="53"/>
        <v>0</v>
      </c>
    </row>
    <row r="1886" spans="1:10" ht="22.5" x14ac:dyDescent="0.25">
      <c r="A1886" s="67"/>
      <c r="B1886" s="68">
        <f>IF(TRIM(I1886)&lt;&gt;"",COUNTA($I$8:I1886),"")</f>
        <v>1426</v>
      </c>
      <c r="C1886" s="67"/>
      <c r="D1886" s="69"/>
      <c r="E1886" s="70" t="s">
        <v>278</v>
      </c>
      <c r="F1886" s="110"/>
      <c r="G1886" s="68" t="s">
        <v>121</v>
      </c>
      <c r="H1886" s="101">
        <v>1</v>
      </c>
      <c r="I1886" s="207">
        <v>0</v>
      </c>
      <c r="J1886" s="208">
        <f t="shared" si="53"/>
        <v>0</v>
      </c>
    </row>
    <row r="1887" spans="1:10" ht="56.25" x14ac:dyDescent="0.25">
      <c r="A1887" s="67"/>
      <c r="B1887" s="68">
        <f>IF(TRIM(I1887)&lt;&gt;"",COUNTA($I$8:I1887),"")</f>
        <v>1427</v>
      </c>
      <c r="C1887" s="67"/>
      <c r="D1887" s="69"/>
      <c r="E1887" s="70" t="s">
        <v>1553</v>
      </c>
      <c r="F1887" s="110"/>
      <c r="G1887" s="68" t="s">
        <v>1109</v>
      </c>
      <c r="H1887" s="101">
        <v>14.2</v>
      </c>
      <c r="I1887" s="207">
        <v>0</v>
      </c>
      <c r="J1887" s="208">
        <f t="shared" si="53"/>
        <v>0</v>
      </c>
    </row>
    <row r="1888" spans="1:10" x14ac:dyDescent="0.25">
      <c r="A1888" s="79">
        <v>3</v>
      </c>
      <c r="B1888" s="79" t="str">
        <f>IF(TRIM(I1888)&lt;&gt;"",COUNTA($I$8:I1888),"")</f>
        <v/>
      </c>
      <c r="C1888" s="79" t="s">
        <v>789</v>
      </c>
      <c r="D1888" s="80" t="s">
        <v>789</v>
      </c>
      <c r="E1888" s="81" t="s">
        <v>151</v>
      </c>
      <c r="F1888" s="82"/>
      <c r="G1888" s="106"/>
      <c r="H1888" s="84"/>
      <c r="I1888" s="85"/>
      <c r="J1888" s="85">
        <f>SUM(J1889:J1895)</f>
        <v>0</v>
      </c>
    </row>
    <row r="1889" spans="1:10" x14ac:dyDescent="0.25">
      <c r="A1889" s="67"/>
      <c r="B1889" s="68">
        <f>IF(TRIM(I1889)&lt;&gt;"",COUNTA($I$8:I1889),"")</f>
        <v>1428</v>
      </c>
      <c r="C1889" s="67"/>
      <c r="D1889" s="69"/>
      <c r="E1889" s="70" t="s">
        <v>201</v>
      </c>
      <c r="F1889" s="70"/>
      <c r="G1889" s="68" t="s">
        <v>124</v>
      </c>
      <c r="H1889" s="101">
        <v>60</v>
      </c>
      <c r="I1889" s="207">
        <v>0</v>
      </c>
      <c r="J1889" s="208">
        <f t="shared" si="53"/>
        <v>0</v>
      </c>
    </row>
    <row r="1890" spans="1:10" ht="45" x14ac:dyDescent="0.25">
      <c r="A1890" s="67"/>
      <c r="B1890" s="68">
        <f>IF(TRIM(I1890)&lt;&gt;"",COUNTA($I$8:I1890),"")</f>
        <v>1429</v>
      </c>
      <c r="C1890" s="67"/>
      <c r="D1890" s="69"/>
      <c r="E1890" s="70" t="s">
        <v>244</v>
      </c>
      <c r="F1890" s="70"/>
      <c r="G1890" s="68" t="s">
        <v>124</v>
      </c>
      <c r="H1890" s="101">
        <v>60</v>
      </c>
      <c r="I1890" s="207">
        <v>0</v>
      </c>
      <c r="J1890" s="208">
        <f t="shared" si="53"/>
        <v>0</v>
      </c>
    </row>
    <row r="1891" spans="1:10" ht="22.5" x14ac:dyDescent="0.25">
      <c r="A1891" s="67"/>
      <c r="B1891" s="68">
        <f>IF(TRIM(I1891)&lt;&gt;"",COUNTA($I$8:I1891),"")</f>
        <v>1430</v>
      </c>
      <c r="C1891" s="67"/>
      <c r="D1891" s="69"/>
      <c r="E1891" s="70" t="s">
        <v>202</v>
      </c>
      <c r="F1891" s="70"/>
      <c r="G1891" s="68" t="s">
        <v>124</v>
      </c>
      <c r="H1891" s="101">
        <v>60</v>
      </c>
      <c r="I1891" s="207">
        <v>0</v>
      </c>
      <c r="J1891" s="208">
        <f t="shared" si="53"/>
        <v>0</v>
      </c>
    </row>
    <row r="1892" spans="1:10" ht="33.75" x14ac:dyDescent="0.25">
      <c r="A1892" s="67"/>
      <c r="B1892" s="68">
        <f>IF(TRIM(I1892)&lt;&gt;"",COUNTA($I$8:I1892),"")</f>
        <v>1431</v>
      </c>
      <c r="C1892" s="67"/>
      <c r="D1892" s="69"/>
      <c r="E1892" s="70" t="s">
        <v>203</v>
      </c>
      <c r="F1892" s="70"/>
      <c r="G1892" s="68" t="s">
        <v>124</v>
      </c>
      <c r="H1892" s="101">
        <v>60</v>
      </c>
      <c r="I1892" s="207">
        <v>0</v>
      </c>
      <c r="J1892" s="208">
        <f t="shared" si="53"/>
        <v>0</v>
      </c>
    </row>
    <row r="1893" spans="1:10" ht="33.75" x14ac:dyDescent="0.25">
      <c r="A1893" s="67"/>
      <c r="B1893" s="68">
        <f>IF(TRIM(I1893)&lt;&gt;"",COUNTA($I$8:I1893),"")</f>
        <v>1432</v>
      </c>
      <c r="C1893" s="67"/>
      <c r="D1893" s="69"/>
      <c r="E1893" s="70" t="s">
        <v>499</v>
      </c>
      <c r="F1893" s="70"/>
      <c r="G1893" s="68" t="s">
        <v>124</v>
      </c>
      <c r="H1893" s="101">
        <v>32</v>
      </c>
      <c r="I1893" s="207">
        <v>0</v>
      </c>
      <c r="J1893" s="208">
        <f t="shared" ref="J1893:J1909" si="54">IF(ISNUMBER(H1893),ROUND(H1893*I1893,2),"")</f>
        <v>0</v>
      </c>
    </row>
    <row r="1894" spans="1:10" ht="33.75" x14ac:dyDescent="0.25">
      <c r="A1894" s="67"/>
      <c r="B1894" s="68">
        <f>IF(TRIM(I1894)&lt;&gt;"",COUNTA($I$8:I1894),"")</f>
        <v>1433</v>
      </c>
      <c r="C1894" s="67"/>
      <c r="D1894" s="69"/>
      <c r="E1894" s="70" t="s">
        <v>1560</v>
      </c>
      <c r="F1894" s="70"/>
      <c r="G1894" s="68" t="s">
        <v>124</v>
      </c>
      <c r="H1894" s="101">
        <v>15</v>
      </c>
      <c r="I1894" s="207">
        <v>0</v>
      </c>
      <c r="J1894" s="208">
        <f t="shared" si="54"/>
        <v>0</v>
      </c>
    </row>
    <row r="1895" spans="1:10" x14ac:dyDescent="0.25">
      <c r="A1895" s="67"/>
      <c r="B1895" s="68">
        <f>IF(TRIM(I1895)&lt;&gt;"",COUNTA($I$8:I1895),"")</f>
        <v>1434</v>
      </c>
      <c r="C1895" s="67"/>
      <c r="D1895" s="69"/>
      <c r="E1895" s="70" t="s">
        <v>1175</v>
      </c>
      <c r="F1895" s="70"/>
      <c r="G1895" s="68" t="s">
        <v>124</v>
      </c>
      <c r="H1895" s="101">
        <v>25</v>
      </c>
      <c r="I1895" s="207">
        <v>0</v>
      </c>
      <c r="J1895" s="208">
        <f t="shared" si="54"/>
        <v>0</v>
      </c>
    </row>
    <row r="1896" spans="1:10" x14ac:dyDescent="0.25">
      <c r="A1896" s="89">
        <v>1</v>
      </c>
      <c r="B1896" s="89" t="str">
        <f>IF(TRIM(I1896)&lt;&gt;"",COUNTA($I$8:I1896),"")</f>
        <v/>
      </c>
      <c r="C1896" s="90" t="s">
        <v>791</v>
      </c>
      <c r="D1896" s="91" t="s">
        <v>791</v>
      </c>
      <c r="E1896" s="25" t="s">
        <v>1314</v>
      </c>
      <c r="F1896" s="92"/>
      <c r="G1896" s="93"/>
      <c r="H1896" s="94"/>
      <c r="I1896" s="206"/>
      <c r="J1896" s="26">
        <f>J1897+J1905+J1918</f>
        <v>0</v>
      </c>
    </row>
    <row r="1897" spans="1:10" x14ac:dyDescent="0.25">
      <c r="A1897" s="62">
        <v>2</v>
      </c>
      <c r="B1897" s="62" t="str">
        <f>IF(TRIM(I1897)&lt;&gt;"",COUNTA($I$8:I1897),"")</f>
        <v/>
      </c>
      <c r="C1897" s="62" t="s">
        <v>791</v>
      </c>
      <c r="D1897" s="63" t="s">
        <v>791</v>
      </c>
      <c r="E1897" s="64" t="s">
        <v>86</v>
      </c>
      <c r="F1897" s="64"/>
      <c r="G1897" s="95"/>
      <c r="H1897" s="96"/>
      <c r="I1897" s="173"/>
      <c r="J1897" s="66">
        <f>J1898+J1902</f>
        <v>0</v>
      </c>
    </row>
    <row r="1898" spans="1:10" x14ac:dyDescent="0.25">
      <c r="A1898" s="79">
        <v>3</v>
      </c>
      <c r="B1898" s="79" t="str">
        <f>IF(TRIM(I1898)&lt;&gt;"",COUNTA($I$8:I1898),"")</f>
        <v/>
      </c>
      <c r="C1898" s="79" t="s">
        <v>791</v>
      </c>
      <c r="D1898" s="80" t="s">
        <v>791</v>
      </c>
      <c r="E1898" s="81" t="s">
        <v>1315</v>
      </c>
      <c r="F1898" s="82"/>
      <c r="G1898" s="106"/>
      <c r="H1898" s="84"/>
      <c r="I1898" s="85"/>
      <c r="J1898" s="85">
        <f>SUM(J1899:J1901)</f>
        <v>0</v>
      </c>
    </row>
    <row r="1899" spans="1:10" x14ac:dyDescent="0.25">
      <c r="A1899" s="159"/>
      <c r="B1899" s="159">
        <f>IF(TRIM(I1899)&lt;&gt;"",COUNTA($I$8:I1899),"")</f>
        <v>1435</v>
      </c>
      <c r="C1899" s="159"/>
      <c r="D1899" s="160"/>
      <c r="E1899" s="70" t="s">
        <v>1316</v>
      </c>
      <c r="F1899" s="70" t="s">
        <v>1317</v>
      </c>
      <c r="G1899" s="68" t="s">
        <v>28</v>
      </c>
      <c r="H1899" s="101">
        <v>25</v>
      </c>
      <c r="I1899" s="207">
        <v>0</v>
      </c>
      <c r="J1899" s="208">
        <f t="shared" si="54"/>
        <v>0</v>
      </c>
    </row>
    <row r="1900" spans="1:10" ht="33.75" x14ac:dyDescent="0.25">
      <c r="A1900" s="159"/>
      <c r="B1900" s="159">
        <f>IF(TRIM(I1900)&lt;&gt;"",COUNTA($I$8:I1900),"")</f>
        <v>1436</v>
      </c>
      <c r="C1900" s="159"/>
      <c r="D1900" s="160"/>
      <c r="E1900" s="70" t="s">
        <v>1318</v>
      </c>
      <c r="F1900" s="70" t="s">
        <v>1319</v>
      </c>
      <c r="G1900" s="68" t="s">
        <v>28</v>
      </c>
      <c r="H1900" s="101">
        <v>30</v>
      </c>
      <c r="I1900" s="207">
        <v>0</v>
      </c>
      <c r="J1900" s="208">
        <f t="shared" si="54"/>
        <v>0</v>
      </c>
    </row>
    <row r="1901" spans="1:10" x14ac:dyDescent="0.25">
      <c r="A1901" s="159"/>
      <c r="B1901" s="159">
        <f>IF(TRIM(I1901)&lt;&gt;"",COUNTA($I$8:I1901),"")</f>
        <v>1437</v>
      </c>
      <c r="C1901" s="159"/>
      <c r="D1901" s="160"/>
      <c r="E1901" s="70" t="s">
        <v>1320</v>
      </c>
      <c r="F1901" s="70" t="s">
        <v>1321</v>
      </c>
      <c r="G1901" s="68" t="s">
        <v>28</v>
      </c>
      <c r="H1901" s="101">
        <v>10</v>
      </c>
      <c r="I1901" s="207">
        <v>0</v>
      </c>
      <c r="J1901" s="208">
        <f t="shared" si="54"/>
        <v>0</v>
      </c>
    </row>
    <row r="1902" spans="1:10" x14ac:dyDescent="0.25">
      <c r="A1902" s="79">
        <v>3</v>
      </c>
      <c r="B1902" s="79" t="str">
        <f>IF(TRIM(I1902)&lt;&gt;"",COUNTA($I$8:I1902),"")</f>
        <v/>
      </c>
      <c r="C1902" s="79" t="s">
        <v>791</v>
      </c>
      <c r="D1902" s="80" t="s">
        <v>791</v>
      </c>
      <c r="E1902" s="81" t="s">
        <v>143</v>
      </c>
      <c r="F1902" s="82"/>
      <c r="G1902" s="106"/>
      <c r="H1902" s="84"/>
      <c r="I1902" s="85"/>
      <c r="J1902" s="85">
        <f>SUM(J1903:J1904)</f>
        <v>0</v>
      </c>
    </row>
    <row r="1903" spans="1:10" ht="22.5" x14ac:dyDescent="0.25">
      <c r="A1903" s="68"/>
      <c r="B1903" s="68">
        <f>IF(TRIM(I1903)&lt;&gt;"",COUNTA($I$8:I1903),"")</f>
        <v>1438</v>
      </c>
      <c r="C1903" s="68"/>
      <c r="D1903" s="102"/>
      <c r="E1903" s="70" t="s">
        <v>1322</v>
      </c>
      <c r="F1903" s="70"/>
      <c r="G1903" s="68" t="s">
        <v>33</v>
      </c>
      <c r="H1903" s="101">
        <v>6</v>
      </c>
      <c r="I1903" s="207">
        <v>0</v>
      </c>
      <c r="J1903" s="208">
        <f t="shared" si="54"/>
        <v>0</v>
      </c>
    </row>
    <row r="1904" spans="1:10" ht="33.75" x14ac:dyDescent="0.25">
      <c r="A1904" s="68"/>
      <c r="B1904" s="68">
        <f>IF(TRIM(I1904)&lt;&gt;"",COUNTA($I$8:I1904),"")</f>
        <v>1439</v>
      </c>
      <c r="C1904" s="68"/>
      <c r="D1904" s="102"/>
      <c r="E1904" s="70" t="s">
        <v>1129</v>
      </c>
      <c r="F1904" s="70" t="s">
        <v>1323</v>
      </c>
      <c r="G1904" s="68" t="s">
        <v>33</v>
      </c>
      <c r="H1904" s="101">
        <v>16</v>
      </c>
      <c r="I1904" s="207">
        <v>0</v>
      </c>
      <c r="J1904" s="208">
        <f t="shared" si="54"/>
        <v>0</v>
      </c>
    </row>
    <row r="1905" spans="1:10" x14ac:dyDescent="0.25">
      <c r="A1905" s="62">
        <v>2</v>
      </c>
      <c r="B1905" s="62" t="str">
        <f>IF(TRIM(I1905)&lt;&gt;"",COUNTA($I$8:I1905),"")</f>
        <v/>
      </c>
      <c r="C1905" s="62" t="s">
        <v>791</v>
      </c>
      <c r="D1905" s="63" t="s">
        <v>791</v>
      </c>
      <c r="E1905" s="64" t="s">
        <v>211</v>
      </c>
      <c r="F1905" s="64"/>
      <c r="G1905" s="95"/>
      <c r="H1905" s="96"/>
      <c r="I1905" s="173"/>
      <c r="J1905" s="66">
        <f>J1906+J1910+J1913+J1916</f>
        <v>0</v>
      </c>
    </row>
    <row r="1906" spans="1:10" x14ac:dyDescent="0.25">
      <c r="A1906" s="79">
        <v>3</v>
      </c>
      <c r="B1906" s="79" t="str">
        <f>IF(TRIM(I1906)&lt;&gt;"",COUNTA($I$8:I1906),"")</f>
        <v/>
      </c>
      <c r="C1906" s="79" t="s">
        <v>791</v>
      </c>
      <c r="D1906" s="80" t="s">
        <v>791</v>
      </c>
      <c r="E1906" s="81" t="s">
        <v>146</v>
      </c>
      <c r="F1906" s="82"/>
      <c r="G1906" s="106"/>
      <c r="H1906" s="84"/>
      <c r="I1906" s="85"/>
      <c r="J1906" s="85">
        <f>SUM(J1907:J1909)</f>
        <v>0</v>
      </c>
    </row>
    <row r="1907" spans="1:10" ht="22.5" x14ac:dyDescent="0.25">
      <c r="A1907" s="68"/>
      <c r="B1907" s="68">
        <f>IF(TRIM(I1907)&lt;&gt;"",COUNTA($I$8:I1907),"")</f>
        <v>1440</v>
      </c>
      <c r="C1907" s="68"/>
      <c r="D1907" s="102"/>
      <c r="E1907" s="70" t="s">
        <v>1324</v>
      </c>
      <c r="F1907" s="70" t="s">
        <v>1325</v>
      </c>
      <c r="G1907" s="68" t="s">
        <v>28</v>
      </c>
      <c r="H1907" s="101">
        <v>2000</v>
      </c>
      <c r="I1907" s="207">
        <v>0</v>
      </c>
      <c r="J1907" s="208">
        <f t="shared" si="54"/>
        <v>0</v>
      </c>
    </row>
    <row r="1908" spans="1:10" x14ac:dyDescent="0.25">
      <c r="A1908" s="68"/>
      <c r="B1908" s="68">
        <f>IF(TRIM(I1908)&lt;&gt;"",COUNTA($I$8:I1908),"")</f>
        <v>1441</v>
      </c>
      <c r="C1908" s="68"/>
      <c r="D1908" s="102"/>
      <c r="E1908" s="70" t="s">
        <v>1326</v>
      </c>
      <c r="F1908" s="70" t="s">
        <v>1327</v>
      </c>
      <c r="G1908" s="68" t="s">
        <v>28</v>
      </c>
      <c r="H1908" s="101">
        <v>400</v>
      </c>
      <c r="I1908" s="207">
        <v>0</v>
      </c>
      <c r="J1908" s="208">
        <f t="shared" si="54"/>
        <v>0</v>
      </c>
    </row>
    <row r="1909" spans="1:10" x14ac:dyDescent="0.25">
      <c r="A1909" s="68"/>
      <c r="B1909" s="68">
        <f>IF(TRIM(I1909)&lt;&gt;"",COUNTA($I$8:I1909),"")</f>
        <v>1442</v>
      </c>
      <c r="C1909" s="68"/>
      <c r="D1909" s="102"/>
      <c r="E1909" s="70" t="s">
        <v>1328</v>
      </c>
      <c r="F1909" s="70" t="s">
        <v>1327</v>
      </c>
      <c r="G1909" s="68" t="s">
        <v>28</v>
      </c>
      <c r="H1909" s="101">
        <v>100</v>
      </c>
      <c r="I1909" s="207">
        <v>0</v>
      </c>
      <c r="J1909" s="208">
        <f t="shared" si="54"/>
        <v>0</v>
      </c>
    </row>
    <row r="1910" spans="1:10" x14ac:dyDescent="0.25">
      <c r="A1910" s="79">
        <v>3</v>
      </c>
      <c r="B1910" s="79" t="str">
        <f>IF(TRIM(I1910)&lt;&gt;"",COUNTA($I$8:I1910),"")</f>
        <v/>
      </c>
      <c r="C1910" s="79" t="s">
        <v>791</v>
      </c>
      <c r="D1910" s="80" t="s">
        <v>791</v>
      </c>
      <c r="E1910" s="81" t="s">
        <v>147</v>
      </c>
      <c r="F1910" s="82"/>
      <c r="G1910" s="106"/>
      <c r="H1910" s="84"/>
      <c r="I1910" s="85"/>
      <c r="J1910" s="85">
        <f>SUM(J1911:J1912)</f>
        <v>0</v>
      </c>
    </row>
    <row r="1911" spans="1:10" x14ac:dyDescent="0.25">
      <c r="A1911" s="68"/>
      <c r="B1911" s="68">
        <f>IF(TRIM(I1911)&lt;&gt;"",COUNTA($I$8:I1911),"")</f>
        <v>1443</v>
      </c>
      <c r="C1911" s="68"/>
      <c r="D1911" s="102"/>
      <c r="E1911" s="70" t="s">
        <v>1329</v>
      </c>
      <c r="F1911" s="70"/>
      <c r="G1911" s="68" t="s">
        <v>31</v>
      </c>
      <c r="H1911" s="101">
        <v>320</v>
      </c>
      <c r="I1911" s="207">
        <v>0</v>
      </c>
      <c r="J1911" s="208">
        <f t="shared" ref="J1911:J1963" si="55">IF(ISNUMBER(H1911),ROUND(H1911*I1911,2),"")</f>
        <v>0</v>
      </c>
    </row>
    <row r="1912" spans="1:10" x14ac:dyDescent="0.25">
      <c r="A1912" s="68"/>
      <c r="B1912" s="68">
        <f>IF(TRIM(I1912)&lt;&gt;"",COUNTA($I$8:I1912),"")</f>
        <v>1444</v>
      </c>
      <c r="C1912" s="68"/>
      <c r="D1912" s="102"/>
      <c r="E1912" s="70" t="s">
        <v>1330</v>
      </c>
      <c r="F1912" s="70"/>
      <c r="G1912" s="68" t="s">
        <v>31</v>
      </c>
      <c r="H1912" s="101">
        <v>130</v>
      </c>
      <c r="I1912" s="207">
        <v>0</v>
      </c>
      <c r="J1912" s="208">
        <f t="shared" si="55"/>
        <v>0</v>
      </c>
    </row>
    <row r="1913" spans="1:10" x14ac:dyDescent="0.25">
      <c r="A1913" s="79">
        <v>3</v>
      </c>
      <c r="B1913" s="79" t="str">
        <f>IF(TRIM(I1913)&lt;&gt;"",COUNTA($I$8:I1913),"")</f>
        <v/>
      </c>
      <c r="C1913" s="79" t="s">
        <v>791</v>
      </c>
      <c r="D1913" s="80" t="s">
        <v>791</v>
      </c>
      <c r="E1913" s="81" t="s">
        <v>312</v>
      </c>
      <c r="F1913" s="82"/>
      <c r="G1913" s="106"/>
      <c r="H1913" s="84"/>
      <c r="I1913" s="85"/>
      <c r="J1913" s="85">
        <f>SUM(J1914:J1915)</f>
        <v>0</v>
      </c>
    </row>
    <row r="1914" spans="1:10" ht="56.25" x14ac:dyDescent="0.25">
      <c r="A1914" s="68"/>
      <c r="B1914" s="68">
        <f>IF(TRIM(I1914)&lt;&gt;"",COUNTA($I$8:I1914),"")</f>
        <v>1445</v>
      </c>
      <c r="C1914" s="68"/>
      <c r="D1914" s="102"/>
      <c r="E1914" s="70" t="s">
        <v>175</v>
      </c>
      <c r="F1914" s="70" t="s">
        <v>1331</v>
      </c>
      <c r="G1914" s="68" t="s">
        <v>28</v>
      </c>
      <c r="H1914" s="101">
        <v>410</v>
      </c>
      <c r="I1914" s="207">
        <v>0</v>
      </c>
      <c r="J1914" s="208">
        <f t="shared" si="55"/>
        <v>0</v>
      </c>
    </row>
    <row r="1915" spans="1:10" ht="22.5" x14ac:dyDescent="0.25">
      <c r="A1915" s="68"/>
      <c r="B1915" s="68">
        <f>IF(TRIM(I1915)&lt;&gt;"",COUNTA($I$8:I1915),"")</f>
        <v>1446</v>
      </c>
      <c r="C1915" s="68"/>
      <c r="D1915" s="102"/>
      <c r="E1915" s="70" t="s">
        <v>1332</v>
      </c>
      <c r="F1915" s="70" t="s">
        <v>1333</v>
      </c>
      <c r="G1915" s="68" t="s">
        <v>28</v>
      </c>
      <c r="H1915" s="101">
        <v>100</v>
      </c>
      <c r="I1915" s="207">
        <v>0</v>
      </c>
      <c r="J1915" s="208">
        <f t="shared" si="55"/>
        <v>0</v>
      </c>
    </row>
    <row r="1916" spans="1:10" ht="22.5" x14ac:dyDescent="0.25">
      <c r="A1916" s="79">
        <v>3</v>
      </c>
      <c r="B1916" s="79" t="str">
        <f>IF(TRIM(I1916)&lt;&gt;"",COUNTA($I$8:I1916),"")</f>
        <v/>
      </c>
      <c r="C1916" s="79" t="s">
        <v>791</v>
      </c>
      <c r="D1916" s="80" t="s">
        <v>791</v>
      </c>
      <c r="E1916" s="81" t="s">
        <v>149</v>
      </c>
      <c r="F1916" s="82"/>
      <c r="G1916" s="106"/>
      <c r="H1916" s="84"/>
      <c r="I1916" s="85"/>
      <c r="J1916" s="85">
        <f>SUM(J1917)</f>
        <v>0</v>
      </c>
    </row>
    <row r="1917" spans="1:10" x14ac:dyDescent="0.25">
      <c r="A1917" s="68"/>
      <c r="B1917" s="68">
        <f>IF(TRIM(I1917)&lt;&gt;"",COUNTA($I$8:I1917),"")</f>
        <v>1447</v>
      </c>
      <c r="C1917" s="68"/>
      <c r="D1917" s="102"/>
      <c r="E1917" s="70" t="s">
        <v>1334</v>
      </c>
      <c r="F1917" s="70" t="s">
        <v>1335</v>
      </c>
      <c r="G1917" s="68" t="s">
        <v>28</v>
      </c>
      <c r="H1917" s="101">
        <v>2090</v>
      </c>
      <c r="I1917" s="207">
        <v>0</v>
      </c>
      <c r="J1917" s="208">
        <f t="shared" si="55"/>
        <v>0</v>
      </c>
    </row>
    <row r="1918" spans="1:10" x14ac:dyDescent="0.25">
      <c r="A1918" s="62">
        <v>2</v>
      </c>
      <c r="B1918" s="62" t="str">
        <f>IF(TRIM(I1918)&lt;&gt;"",COUNTA($I$8:I1918),"")</f>
        <v/>
      </c>
      <c r="C1918" s="62" t="s">
        <v>791</v>
      </c>
      <c r="D1918" s="63" t="s">
        <v>791</v>
      </c>
      <c r="E1918" s="64" t="s">
        <v>92</v>
      </c>
      <c r="F1918" s="64"/>
      <c r="G1918" s="95"/>
      <c r="H1918" s="96"/>
      <c r="I1918" s="173"/>
      <c r="J1918" s="66">
        <f>J1919+J1927+J1938+J1942+J1949</f>
        <v>0</v>
      </c>
    </row>
    <row r="1919" spans="1:10" x14ac:dyDescent="0.25">
      <c r="A1919" s="79">
        <v>3</v>
      </c>
      <c r="B1919" s="79" t="str">
        <f>IF(TRIM(I1919)&lt;&gt;"",COUNTA($I$8:I1919),"")</f>
        <v/>
      </c>
      <c r="C1919" s="79" t="s">
        <v>791</v>
      </c>
      <c r="D1919" s="80" t="s">
        <v>791</v>
      </c>
      <c r="E1919" s="81" t="s">
        <v>157</v>
      </c>
      <c r="F1919" s="82"/>
      <c r="G1919" s="106"/>
      <c r="H1919" s="84"/>
      <c r="I1919" s="85"/>
      <c r="J1919" s="85">
        <f>SUM(J1920:J1926)</f>
        <v>0</v>
      </c>
    </row>
    <row r="1920" spans="1:10" ht="22.5" x14ac:dyDescent="0.25">
      <c r="A1920" s="68"/>
      <c r="B1920" s="68">
        <f>IF(TRIM(I1920)&lt;&gt;"",COUNTA($I$8:I1920),"")</f>
        <v>1448</v>
      </c>
      <c r="C1920" s="68"/>
      <c r="D1920" s="102"/>
      <c r="E1920" s="70" t="s">
        <v>1336</v>
      </c>
      <c r="F1920" s="70" t="s">
        <v>1337</v>
      </c>
      <c r="G1920" s="68" t="s">
        <v>31</v>
      </c>
      <c r="H1920" s="101">
        <v>125</v>
      </c>
      <c r="I1920" s="207">
        <v>0</v>
      </c>
      <c r="J1920" s="208">
        <f t="shared" si="55"/>
        <v>0</v>
      </c>
    </row>
    <row r="1921" spans="1:10" x14ac:dyDescent="0.25">
      <c r="A1921" s="68"/>
      <c r="B1921" s="68">
        <f>IF(TRIM(I1921)&lt;&gt;"",COUNTA($I$8:I1921),"")</f>
        <v>1449</v>
      </c>
      <c r="C1921" s="68"/>
      <c r="D1921" s="102"/>
      <c r="E1921" s="70" t="s">
        <v>1338</v>
      </c>
      <c r="F1921" s="70" t="s">
        <v>1339</v>
      </c>
      <c r="G1921" s="68" t="s">
        <v>31</v>
      </c>
      <c r="H1921" s="101">
        <v>42</v>
      </c>
      <c r="I1921" s="207">
        <v>0</v>
      </c>
      <c r="J1921" s="208">
        <f t="shared" si="55"/>
        <v>0</v>
      </c>
    </row>
    <row r="1922" spans="1:10" ht="45" x14ac:dyDescent="0.25">
      <c r="A1922" s="68"/>
      <c r="B1922" s="68">
        <f>IF(TRIM(I1922)&lt;&gt;"",COUNTA($I$8:I1922),"")</f>
        <v>1450</v>
      </c>
      <c r="C1922" s="68"/>
      <c r="D1922" s="102"/>
      <c r="E1922" s="70" t="s">
        <v>1340</v>
      </c>
      <c r="F1922" s="70" t="s">
        <v>1341</v>
      </c>
      <c r="G1922" s="68" t="s">
        <v>31</v>
      </c>
      <c r="H1922" s="101">
        <v>625</v>
      </c>
      <c r="I1922" s="207">
        <v>0</v>
      </c>
      <c r="J1922" s="208">
        <f t="shared" si="55"/>
        <v>0</v>
      </c>
    </row>
    <row r="1923" spans="1:10" ht="22.5" x14ac:dyDescent="0.25">
      <c r="A1923" s="68"/>
      <c r="B1923" s="68">
        <f>IF(TRIM(I1923)&lt;&gt;"",COUNTA($I$8:I1923),"")</f>
        <v>1451</v>
      </c>
      <c r="C1923" s="68"/>
      <c r="D1923" s="102"/>
      <c r="E1923" s="70" t="s">
        <v>235</v>
      </c>
      <c r="F1923" s="70" t="s">
        <v>1342</v>
      </c>
      <c r="G1923" s="68" t="s">
        <v>31</v>
      </c>
      <c r="H1923" s="101">
        <v>125</v>
      </c>
      <c r="I1923" s="207">
        <v>0</v>
      </c>
      <c r="J1923" s="208">
        <f t="shared" si="55"/>
        <v>0</v>
      </c>
    </row>
    <row r="1924" spans="1:10" ht="33.75" x14ac:dyDescent="0.25">
      <c r="A1924" s="68"/>
      <c r="B1924" s="68">
        <f>IF(TRIM(I1924)&lt;&gt;"",COUNTA($I$8:I1924),"")</f>
        <v>1452</v>
      </c>
      <c r="C1924" s="68"/>
      <c r="D1924" s="102"/>
      <c r="E1924" s="70" t="s">
        <v>237</v>
      </c>
      <c r="F1924" s="70" t="s">
        <v>1343</v>
      </c>
      <c r="G1924" s="68" t="s">
        <v>31</v>
      </c>
      <c r="H1924" s="101">
        <v>125</v>
      </c>
      <c r="I1924" s="207">
        <v>0</v>
      </c>
      <c r="J1924" s="208">
        <f t="shared" si="55"/>
        <v>0</v>
      </c>
    </row>
    <row r="1925" spans="1:10" ht="33.75" x14ac:dyDescent="0.25">
      <c r="A1925" s="68"/>
      <c r="B1925" s="68">
        <f>IF(TRIM(I1925)&lt;&gt;"",COUNTA($I$8:I1925),"")</f>
        <v>1453</v>
      </c>
      <c r="C1925" s="68"/>
      <c r="D1925" s="102"/>
      <c r="E1925" s="70" t="s">
        <v>234</v>
      </c>
      <c r="F1925" s="70" t="s">
        <v>1344</v>
      </c>
      <c r="G1925" s="68" t="s">
        <v>31</v>
      </c>
      <c r="H1925" s="101">
        <v>40</v>
      </c>
      <c r="I1925" s="207">
        <v>0</v>
      </c>
      <c r="J1925" s="208">
        <f t="shared" si="55"/>
        <v>0</v>
      </c>
    </row>
    <row r="1926" spans="1:10" ht="22.5" x14ac:dyDescent="0.25">
      <c r="A1926" s="68"/>
      <c r="B1926" s="68">
        <f>IF(TRIM(I1926)&lt;&gt;"",COUNTA($I$8:I1926),"")</f>
        <v>1454</v>
      </c>
      <c r="C1926" s="68"/>
      <c r="D1926" s="102"/>
      <c r="E1926" s="70" t="s">
        <v>184</v>
      </c>
      <c r="F1926" s="70" t="s">
        <v>1345</v>
      </c>
      <c r="G1926" s="68" t="s">
        <v>31</v>
      </c>
      <c r="H1926" s="101">
        <v>13</v>
      </c>
      <c r="I1926" s="207">
        <v>0</v>
      </c>
      <c r="J1926" s="208">
        <f t="shared" si="55"/>
        <v>0</v>
      </c>
    </row>
    <row r="1927" spans="1:10" x14ac:dyDescent="0.25">
      <c r="A1927" s="79">
        <v>3</v>
      </c>
      <c r="B1927" s="79" t="str">
        <f>IF(TRIM(I1927)&lt;&gt;"",COUNTA($I$8:I1927),"")</f>
        <v/>
      </c>
      <c r="C1927" s="79" t="s">
        <v>791</v>
      </c>
      <c r="D1927" s="80" t="s">
        <v>791</v>
      </c>
      <c r="E1927" s="81" t="s">
        <v>155</v>
      </c>
      <c r="F1927" s="82"/>
      <c r="G1927" s="106"/>
      <c r="H1927" s="84"/>
      <c r="I1927" s="85"/>
      <c r="J1927" s="85">
        <f>SUM(J1928:J1937)</f>
        <v>0</v>
      </c>
    </row>
    <row r="1928" spans="1:10" ht="22.5" x14ac:dyDescent="0.25">
      <c r="A1928" s="68"/>
      <c r="B1928" s="68">
        <f>IF(TRIM(I1928)&lt;&gt;"",COUNTA($I$8:I1928),"")</f>
        <v>1455</v>
      </c>
      <c r="C1928" s="68"/>
      <c r="D1928" s="102"/>
      <c r="E1928" s="70" t="s">
        <v>191</v>
      </c>
      <c r="F1928" s="70" t="s">
        <v>1346</v>
      </c>
      <c r="G1928" s="68" t="s">
        <v>28</v>
      </c>
      <c r="H1928" s="101">
        <v>43</v>
      </c>
      <c r="I1928" s="207">
        <v>0</v>
      </c>
      <c r="J1928" s="208">
        <f t="shared" si="55"/>
        <v>0</v>
      </c>
    </row>
    <row r="1929" spans="1:10" ht="36.75" x14ac:dyDescent="0.25">
      <c r="A1929" s="68"/>
      <c r="B1929" s="68">
        <f>IF(TRIM(I1929)&lt;&gt;"",COUNTA($I$8:I1929),"")</f>
        <v>1456</v>
      </c>
      <c r="C1929" s="68"/>
      <c r="D1929" s="102"/>
      <c r="E1929" s="70" t="s">
        <v>1347</v>
      </c>
      <c r="F1929" s="70" t="s">
        <v>1348</v>
      </c>
      <c r="G1929" s="68" t="s">
        <v>28</v>
      </c>
      <c r="H1929" s="101">
        <v>254</v>
      </c>
      <c r="I1929" s="207">
        <v>0</v>
      </c>
      <c r="J1929" s="208">
        <f t="shared" si="55"/>
        <v>0</v>
      </c>
    </row>
    <row r="1930" spans="1:10" ht="62.25" x14ac:dyDescent="0.25">
      <c r="A1930" s="68"/>
      <c r="B1930" s="68">
        <f>IF(TRIM(I1930)&lt;&gt;"",COUNTA($I$8:I1930),"")</f>
        <v>1457</v>
      </c>
      <c r="C1930" s="68"/>
      <c r="D1930" s="102"/>
      <c r="E1930" s="70" t="s">
        <v>199</v>
      </c>
      <c r="F1930" s="70" t="s">
        <v>1349</v>
      </c>
      <c r="G1930" s="68" t="s">
        <v>28</v>
      </c>
      <c r="H1930" s="101">
        <v>180</v>
      </c>
      <c r="I1930" s="207">
        <v>0</v>
      </c>
      <c r="J1930" s="208">
        <f t="shared" si="55"/>
        <v>0</v>
      </c>
    </row>
    <row r="1931" spans="1:10" ht="56.25" x14ac:dyDescent="0.25">
      <c r="A1931" s="68"/>
      <c r="B1931" s="68">
        <f>IF(TRIM(I1931)&lt;&gt;"",COUNTA($I$8:I1931),"")</f>
        <v>1458</v>
      </c>
      <c r="C1931" s="68"/>
      <c r="D1931" s="102"/>
      <c r="E1931" s="70" t="s">
        <v>1350</v>
      </c>
      <c r="F1931" s="70" t="s">
        <v>1351</v>
      </c>
      <c r="G1931" s="68" t="s">
        <v>28</v>
      </c>
      <c r="H1931" s="101">
        <v>119</v>
      </c>
      <c r="I1931" s="207">
        <v>0</v>
      </c>
      <c r="J1931" s="208">
        <f t="shared" si="55"/>
        <v>0</v>
      </c>
    </row>
    <row r="1932" spans="1:10" ht="33.75" x14ac:dyDescent="0.25">
      <c r="A1932" s="68"/>
      <c r="B1932" s="68">
        <f>IF(TRIM(I1932)&lt;&gt;"",COUNTA($I$8:I1932),"")</f>
        <v>1459</v>
      </c>
      <c r="C1932" s="68"/>
      <c r="D1932" s="102"/>
      <c r="E1932" s="70" t="s">
        <v>1352</v>
      </c>
      <c r="F1932" s="70" t="s">
        <v>1353</v>
      </c>
      <c r="G1932" s="68" t="s">
        <v>28</v>
      </c>
      <c r="H1932" s="101">
        <v>8</v>
      </c>
      <c r="I1932" s="207">
        <v>0</v>
      </c>
      <c r="J1932" s="208">
        <f t="shared" si="55"/>
        <v>0</v>
      </c>
    </row>
    <row r="1933" spans="1:10" ht="33.75" x14ac:dyDescent="0.25">
      <c r="A1933" s="68"/>
      <c r="B1933" s="68">
        <f>IF(TRIM(I1933)&lt;&gt;"",COUNTA($I$8:I1933),"")</f>
        <v>1460</v>
      </c>
      <c r="C1933" s="68"/>
      <c r="D1933" s="102"/>
      <c r="E1933" s="70" t="s">
        <v>1354</v>
      </c>
      <c r="F1933" s="70"/>
      <c r="G1933" s="68" t="s">
        <v>28</v>
      </c>
      <c r="H1933" s="101">
        <v>4</v>
      </c>
      <c r="I1933" s="207">
        <v>0</v>
      </c>
      <c r="J1933" s="208">
        <f t="shared" si="55"/>
        <v>0</v>
      </c>
    </row>
    <row r="1934" spans="1:10" ht="33.75" x14ac:dyDescent="0.25">
      <c r="A1934" s="68"/>
      <c r="B1934" s="68">
        <f>IF(TRIM(I1934)&lt;&gt;"",COUNTA($I$8:I1934),"")</f>
        <v>1461</v>
      </c>
      <c r="C1934" s="68"/>
      <c r="D1934" s="102"/>
      <c r="E1934" s="70" t="s">
        <v>1355</v>
      </c>
      <c r="F1934" s="70" t="s">
        <v>1356</v>
      </c>
      <c r="G1934" s="68" t="s">
        <v>28</v>
      </c>
      <c r="H1934" s="101">
        <v>53</v>
      </c>
      <c r="I1934" s="207">
        <v>0</v>
      </c>
      <c r="J1934" s="208">
        <f t="shared" si="55"/>
        <v>0</v>
      </c>
    </row>
    <row r="1935" spans="1:10" ht="22.5" x14ac:dyDescent="0.25">
      <c r="A1935" s="68"/>
      <c r="B1935" s="68">
        <f>IF(TRIM(I1935)&lt;&gt;"",COUNTA($I$8:I1935),"")</f>
        <v>1462</v>
      </c>
      <c r="C1935" s="68"/>
      <c r="D1935" s="102"/>
      <c r="E1935" s="70" t="s">
        <v>1357</v>
      </c>
      <c r="F1935" s="70" t="s">
        <v>1358</v>
      </c>
      <c r="G1935" s="68" t="s">
        <v>28</v>
      </c>
      <c r="H1935" s="101">
        <v>14</v>
      </c>
      <c r="I1935" s="207">
        <v>0</v>
      </c>
      <c r="J1935" s="208">
        <f t="shared" si="55"/>
        <v>0</v>
      </c>
    </row>
    <row r="1936" spans="1:10" ht="45" x14ac:dyDescent="0.25">
      <c r="A1936" s="68"/>
      <c r="B1936" s="68">
        <f>IF(TRIM(I1936)&lt;&gt;"",COUNTA($I$8:I1936),"")</f>
        <v>1463</v>
      </c>
      <c r="C1936" s="68"/>
      <c r="D1936" s="102"/>
      <c r="E1936" s="70" t="s">
        <v>1359</v>
      </c>
      <c r="F1936" s="70" t="s">
        <v>1360</v>
      </c>
      <c r="G1936" s="68" t="s">
        <v>85</v>
      </c>
      <c r="H1936" s="101">
        <v>806</v>
      </c>
      <c r="I1936" s="207">
        <v>0</v>
      </c>
      <c r="J1936" s="208">
        <f t="shared" si="55"/>
        <v>0</v>
      </c>
    </row>
    <row r="1937" spans="1:10" ht="45" x14ac:dyDescent="0.25">
      <c r="A1937" s="68"/>
      <c r="B1937" s="68">
        <f>IF(TRIM(I1937)&lt;&gt;"",COUNTA($I$8:I1937),"")</f>
        <v>1464</v>
      </c>
      <c r="C1937" s="68"/>
      <c r="D1937" s="102"/>
      <c r="E1937" s="70" t="s">
        <v>1361</v>
      </c>
      <c r="F1937" s="70"/>
      <c r="G1937" s="68" t="s">
        <v>85</v>
      </c>
      <c r="H1937" s="101">
        <v>110405</v>
      </c>
      <c r="I1937" s="207">
        <v>0</v>
      </c>
      <c r="J1937" s="208">
        <f t="shared" si="55"/>
        <v>0</v>
      </c>
    </row>
    <row r="1938" spans="1:10" x14ac:dyDescent="0.25">
      <c r="A1938" s="79">
        <v>3</v>
      </c>
      <c r="B1938" s="79" t="str">
        <f>IF(TRIM(I1938)&lt;&gt;"",COUNTA($I$8:I1938),"")</f>
        <v/>
      </c>
      <c r="C1938" s="79" t="s">
        <v>791</v>
      </c>
      <c r="D1938" s="80" t="s">
        <v>791</v>
      </c>
      <c r="E1938" s="81" t="s">
        <v>412</v>
      </c>
      <c r="F1938" s="82"/>
      <c r="G1938" s="106"/>
      <c r="H1938" s="84"/>
      <c r="I1938" s="85"/>
      <c r="J1938" s="85">
        <f>SUM(J1939:J1941)</f>
        <v>0</v>
      </c>
    </row>
    <row r="1939" spans="1:10" ht="45" x14ac:dyDescent="0.25">
      <c r="A1939" s="68"/>
      <c r="B1939" s="68">
        <f>IF(TRIM(I1939)&lt;&gt;"",COUNTA($I$8:I1939),"")</f>
        <v>1465</v>
      </c>
      <c r="C1939" s="68"/>
      <c r="D1939" s="102"/>
      <c r="E1939" s="70" t="s">
        <v>1362</v>
      </c>
      <c r="F1939" s="70" t="s">
        <v>1363</v>
      </c>
      <c r="G1939" s="68" t="s">
        <v>368</v>
      </c>
      <c r="H1939" s="101">
        <v>13</v>
      </c>
      <c r="I1939" s="207">
        <v>0</v>
      </c>
      <c r="J1939" s="208">
        <f t="shared" si="55"/>
        <v>0</v>
      </c>
    </row>
    <row r="1940" spans="1:10" ht="22.5" x14ac:dyDescent="0.25">
      <c r="A1940" s="68"/>
      <c r="B1940" s="68">
        <f>IF(TRIM(I1940)&lt;&gt;"",COUNTA($I$8:I1940),"")</f>
        <v>1466</v>
      </c>
      <c r="C1940" s="68"/>
      <c r="D1940" s="102"/>
      <c r="E1940" s="70" t="s">
        <v>114</v>
      </c>
      <c r="F1940" s="70"/>
      <c r="G1940" s="68" t="s">
        <v>33</v>
      </c>
      <c r="H1940" s="101">
        <v>6</v>
      </c>
      <c r="I1940" s="207">
        <v>0</v>
      </c>
      <c r="J1940" s="208">
        <f t="shared" si="55"/>
        <v>0</v>
      </c>
    </row>
    <row r="1941" spans="1:10" ht="22.5" x14ac:dyDescent="0.25">
      <c r="A1941" s="68"/>
      <c r="B1941" s="68">
        <f>IF(TRIM(I1941)&lt;&gt;"",COUNTA($I$8:I1941),"")</f>
        <v>1467</v>
      </c>
      <c r="C1941" s="68"/>
      <c r="D1941" s="102"/>
      <c r="E1941" s="70" t="s">
        <v>115</v>
      </c>
      <c r="F1941" s="70"/>
      <c r="G1941" s="68" t="s">
        <v>33</v>
      </c>
      <c r="H1941" s="101">
        <v>1</v>
      </c>
      <c r="I1941" s="207">
        <v>0</v>
      </c>
      <c r="J1941" s="208">
        <f t="shared" si="55"/>
        <v>0</v>
      </c>
    </row>
    <row r="1942" spans="1:10" x14ac:dyDescent="0.25">
      <c r="A1942" s="79">
        <v>3</v>
      </c>
      <c r="B1942" s="79" t="str">
        <f>IF(TRIM(I1942)&lt;&gt;"",COUNTA($I$8:I1942),"")</f>
        <v/>
      </c>
      <c r="C1942" s="79" t="s">
        <v>791</v>
      </c>
      <c r="D1942" s="80" t="s">
        <v>791</v>
      </c>
      <c r="E1942" s="81" t="s">
        <v>151</v>
      </c>
      <c r="F1942" s="82"/>
      <c r="G1942" s="106"/>
      <c r="H1942" s="84"/>
      <c r="I1942" s="85"/>
      <c r="J1942" s="85">
        <f>SUM(J1943:J1948)</f>
        <v>0</v>
      </c>
    </row>
    <row r="1943" spans="1:10" ht="67.5" x14ac:dyDescent="0.25">
      <c r="A1943" s="68"/>
      <c r="B1943" s="68">
        <f>IF(TRIM(I1943)&lt;&gt;"",COUNTA($I$8:I1943),"")</f>
        <v>1468</v>
      </c>
      <c r="C1943" s="68"/>
      <c r="D1943" s="102"/>
      <c r="E1943" s="70" t="s">
        <v>1364</v>
      </c>
      <c r="F1943" s="70" t="s">
        <v>1365</v>
      </c>
      <c r="G1943" s="68" t="s">
        <v>31</v>
      </c>
      <c r="H1943" s="101">
        <v>530</v>
      </c>
      <c r="I1943" s="207">
        <v>0</v>
      </c>
      <c r="J1943" s="208">
        <f t="shared" si="55"/>
        <v>0</v>
      </c>
    </row>
    <row r="1944" spans="1:10" ht="33.75" x14ac:dyDescent="0.25">
      <c r="A1944" s="68"/>
      <c r="B1944" s="68">
        <f>IF(TRIM(I1944)&lt;&gt;"",COUNTA($I$8:I1944),"")</f>
        <v>1469</v>
      </c>
      <c r="C1944" s="68"/>
      <c r="D1944" s="102"/>
      <c r="E1944" s="70" t="s">
        <v>1366</v>
      </c>
      <c r="F1944" s="70" t="s">
        <v>1367</v>
      </c>
      <c r="G1944" s="68" t="s">
        <v>368</v>
      </c>
      <c r="H1944" s="101">
        <v>10</v>
      </c>
      <c r="I1944" s="207">
        <v>0</v>
      </c>
      <c r="J1944" s="208">
        <f t="shared" si="55"/>
        <v>0</v>
      </c>
    </row>
    <row r="1945" spans="1:10" x14ac:dyDescent="0.25">
      <c r="A1945" s="68"/>
      <c r="B1945" s="68">
        <f>IF(TRIM(I1945)&lt;&gt;"",COUNTA($I$8:I1945),"")</f>
        <v>1470</v>
      </c>
      <c r="C1945" s="68"/>
      <c r="D1945" s="102"/>
      <c r="E1945" s="70" t="s">
        <v>205</v>
      </c>
      <c r="F1945" s="70" t="s">
        <v>1368</v>
      </c>
      <c r="G1945" s="68" t="s">
        <v>368</v>
      </c>
      <c r="H1945" s="101">
        <v>10</v>
      </c>
      <c r="I1945" s="207">
        <v>0</v>
      </c>
      <c r="J1945" s="208">
        <f t="shared" si="55"/>
        <v>0</v>
      </c>
    </row>
    <row r="1946" spans="1:10" ht="22.5" x14ac:dyDescent="0.25">
      <c r="A1946" s="68"/>
      <c r="B1946" s="68">
        <f>IF(TRIM(I1946)&lt;&gt;"",COUNTA($I$8:I1946),"")</f>
        <v>1471</v>
      </c>
      <c r="C1946" s="68"/>
      <c r="D1946" s="102"/>
      <c r="E1946" s="70" t="s">
        <v>1369</v>
      </c>
      <c r="F1946" s="70" t="s">
        <v>1370</v>
      </c>
      <c r="G1946" s="68" t="s">
        <v>368</v>
      </c>
      <c r="H1946" s="101">
        <v>130</v>
      </c>
      <c r="I1946" s="207">
        <v>0</v>
      </c>
      <c r="J1946" s="208">
        <f t="shared" si="55"/>
        <v>0</v>
      </c>
    </row>
    <row r="1947" spans="1:10" ht="22.5" x14ac:dyDescent="0.25">
      <c r="A1947" s="68"/>
      <c r="B1947" s="68">
        <f>IF(TRIM(I1947)&lt;&gt;"",COUNTA($I$8:I1947),"")</f>
        <v>1472</v>
      </c>
      <c r="C1947" s="68"/>
      <c r="D1947" s="102"/>
      <c r="E1947" s="70" t="s">
        <v>207</v>
      </c>
      <c r="F1947" s="70" t="s">
        <v>1371</v>
      </c>
      <c r="G1947" s="68" t="s">
        <v>31</v>
      </c>
      <c r="H1947" s="101">
        <v>135</v>
      </c>
      <c r="I1947" s="207">
        <v>0</v>
      </c>
      <c r="J1947" s="208">
        <f t="shared" si="55"/>
        <v>0</v>
      </c>
    </row>
    <row r="1948" spans="1:10" ht="22.5" x14ac:dyDescent="0.25">
      <c r="A1948" s="68"/>
      <c r="B1948" s="68">
        <f>IF(TRIM(I1948)&lt;&gt;"",COUNTA($I$8:I1948),"")</f>
        <v>1473</v>
      </c>
      <c r="C1948" s="68"/>
      <c r="D1948" s="102"/>
      <c r="E1948" s="70" t="s">
        <v>1372</v>
      </c>
      <c r="F1948" s="70" t="s">
        <v>1373</v>
      </c>
      <c r="G1948" s="68" t="s">
        <v>21</v>
      </c>
      <c r="H1948" s="101">
        <v>1</v>
      </c>
      <c r="I1948" s="207">
        <v>0</v>
      </c>
      <c r="J1948" s="208">
        <f t="shared" si="55"/>
        <v>0</v>
      </c>
    </row>
    <row r="1949" spans="1:10" x14ac:dyDescent="0.25">
      <c r="A1949" s="79">
        <v>3</v>
      </c>
      <c r="B1949" s="79" t="str">
        <f>IF(TRIM(I1949)&lt;&gt;"",COUNTA($I$8:I1949),"")</f>
        <v/>
      </c>
      <c r="C1949" s="79" t="s">
        <v>791</v>
      </c>
      <c r="D1949" s="80" t="s">
        <v>791</v>
      </c>
      <c r="E1949" s="81" t="s">
        <v>918</v>
      </c>
      <c r="F1949" s="82"/>
      <c r="G1949" s="106"/>
      <c r="H1949" s="84"/>
      <c r="I1949" s="85"/>
      <c r="J1949" s="85">
        <f>SUM(J1950)</f>
        <v>0</v>
      </c>
    </row>
    <row r="1950" spans="1:10" x14ac:dyDescent="0.25">
      <c r="A1950" s="68"/>
      <c r="B1950" s="68">
        <f>IF(TRIM(I1950)&lt;&gt;"",COUNTA($I$8:I1950),"")</f>
        <v>1474</v>
      </c>
      <c r="C1950" s="68"/>
      <c r="D1950" s="102"/>
      <c r="E1950" s="70" t="s">
        <v>1374</v>
      </c>
      <c r="F1950" s="70"/>
      <c r="G1950" s="68" t="s">
        <v>21</v>
      </c>
      <c r="H1950" s="101">
        <v>1</v>
      </c>
      <c r="I1950" s="207">
        <v>0</v>
      </c>
      <c r="J1950" s="208">
        <f t="shared" si="55"/>
        <v>0</v>
      </c>
    </row>
    <row r="1951" spans="1:10" x14ac:dyDescent="0.25">
      <c r="A1951" s="89">
        <v>1</v>
      </c>
      <c r="B1951" s="89" t="str">
        <f>IF(TRIM(I1951)&lt;&gt;"",COUNTA($I$8:I1951),"")</f>
        <v/>
      </c>
      <c r="C1951" s="90" t="s">
        <v>792</v>
      </c>
      <c r="D1951" s="91" t="s">
        <v>792</v>
      </c>
      <c r="E1951" s="25" t="s">
        <v>597</v>
      </c>
      <c r="F1951" s="92"/>
      <c r="G1951" s="93"/>
      <c r="H1951" s="94"/>
      <c r="I1951" s="206"/>
      <c r="J1951" s="26">
        <f>J1952+J1964+J1983</f>
        <v>0</v>
      </c>
    </row>
    <row r="1952" spans="1:10" x14ac:dyDescent="0.25">
      <c r="A1952" s="62">
        <v>2</v>
      </c>
      <c r="B1952" s="62" t="str">
        <f>IF(TRIM(I1952)&lt;&gt;"",COUNTA($I$8:I1952),"")</f>
        <v/>
      </c>
      <c r="C1952" s="62" t="s">
        <v>792</v>
      </c>
      <c r="D1952" s="63" t="s">
        <v>792</v>
      </c>
      <c r="E1952" s="64" t="s">
        <v>86</v>
      </c>
      <c r="F1952" s="64"/>
      <c r="G1952" s="95"/>
      <c r="H1952" s="96"/>
      <c r="I1952" s="173"/>
      <c r="J1952" s="66">
        <f>J1953+J1957</f>
        <v>0</v>
      </c>
    </row>
    <row r="1953" spans="1:10" x14ac:dyDescent="0.25">
      <c r="A1953" s="79">
        <v>3</v>
      </c>
      <c r="B1953" s="79" t="str">
        <f>IF(TRIM(I1953)&lt;&gt;"",COUNTA($I$8:I1953),"")</f>
        <v/>
      </c>
      <c r="C1953" s="79" t="s">
        <v>792</v>
      </c>
      <c r="D1953" s="80" t="s">
        <v>792</v>
      </c>
      <c r="E1953" s="81" t="s">
        <v>1315</v>
      </c>
      <c r="F1953" s="82"/>
      <c r="G1953" s="106"/>
      <c r="H1953" s="84"/>
      <c r="I1953" s="85"/>
      <c r="J1953" s="85">
        <f>SUM(J1954:J1956)</f>
        <v>0</v>
      </c>
    </row>
    <row r="1954" spans="1:10" ht="33.75" x14ac:dyDescent="0.25">
      <c r="A1954" s="68"/>
      <c r="B1954" s="68">
        <f>IF(TRIM(I1954)&lt;&gt;"",COUNTA($I$8:I1954),"")</f>
        <v>1475</v>
      </c>
      <c r="C1954" s="68"/>
      <c r="D1954" s="102"/>
      <c r="E1954" s="70" t="s">
        <v>1375</v>
      </c>
      <c r="F1954" s="70" t="s">
        <v>1376</v>
      </c>
      <c r="G1954" s="68" t="s">
        <v>28</v>
      </c>
      <c r="H1954" s="101">
        <v>107</v>
      </c>
      <c r="I1954" s="207">
        <v>0</v>
      </c>
      <c r="J1954" s="208">
        <f t="shared" si="55"/>
        <v>0</v>
      </c>
    </row>
    <row r="1955" spans="1:10" ht="56.25" x14ac:dyDescent="0.25">
      <c r="A1955" s="68"/>
      <c r="B1955" s="68">
        <f>IF(TRIM(I1955)&lt;&gt;"",COUNTA($I$8:I1955),"")</f>
        <v>1476</v>
      </c>
      <c r="C1955" s="68"/>
      <c r="D1955" s="102"/>
      <c r="E1955" s="70" t="s">
        <v>1377</v>
      </c>
      <c r="F1955" s="70" t="s">
        <v>1378</v>
      </c>
      <c r="G1955" s="68" t="s">
        <v>28</v>
      </c>
      <c r="H1955" s="101">
        <v>9</v>
      </c>
      <c r="I1955" s="207">
        <v>0</v>
      </c>
      <c r="J1955" s="208">
        <f t="shared" si="55"/>
        <v>0</v>
      </c>
    </row>
    <row r="1956" spans="1:10" x14ac:dyDescent="0.25">
      <c r="A1956" s="68"/>
      <c r="B1956" s="68">
        <f>IF(TRIM(I1956)&lt;&gt;"",COUNTA($I$8:I1956),"")</f>
        <v>1477</v>
      </c>
      <c r="C1956" s="68"/>
      <c r="D1956" s="102"/>
      <c r="E1956" s="70" t="s">
        <v>1379</v>
      </c>
      <c r="F1956" s="70"/>
      <c r="G1956" s="68" t="s">
        <v>21</v>
      </c>
      <c r="H1956" s="101">
        <v>1</v>
      </c>
      <c r="I1956" s="207">
        <v>0</v>
      </c>
      <c r="J1956" s="208">
        <f t="shared" si="55"/>
        <v>0</v>
      </c>
    </row>
    <row r="1957" spans="1:10" x14ac:dyDescent="0.25">
      <c r="A1957" s="79">
        <v>3</v>
      </c>
      <c r="B1957" s="79" t="str">
        <f>IF(TRIM(I1957)&lt;&gt;"",COUNTA($I$8:I1957),"")</f>
        <v/>
      </c>
      <c r="C1957" s="79" t="s">
        <v>792</v>
      </c>
      <c r="D1957" s="80" t="s">
        <v>792</v>
      </c>
      <c r="E1957" s="81" t="s">
        <v>595</v>
      </c>
      <c r="F1957" s="82"/>
      <c r="G1957" s="106"/>
      <c r="H1957" s="84"/>
      <c r="I1957" s="85"/>
      <c r="J1957" s="85">
        <f>SUM(J1958:J1963)</f>
        <v>0</v>
      </c>
    </row>
    <row r="1958" spans="1:10" ht="56.25" x14ac:dyDescent="0.25">
      <c r="A1958" s="68"/>
      <c r="B1958" s="68">
        <f>IF(TRIM(I1958)&lt;&gt;"",COUNTA($I$8:I1958),"")</f>
        <v>1478</v>
      </c>
      <c r="C1958" s="68"/>
      <c r="D1958" s="102"/>
      <c r="E1958" s="70" t="s">
        <v>1380</v>
      </c>
      <c r="F1958" s="70" t="s">
        <v>1381</v>
      </c>
      <c r="G1958" s="68" t="s">
        <v>31</v>
      </c>
      <c r="H1958" s="101">
        <v>2917</v>
      </c>
      <c r="I1958" s="207">
        <v>0</v>
      </c>
      <c r="J1958" s="208">
        <f t="shared" si="55"/>
        <v>0</v>
      </c>
    </row>
    <row r="1959" spans="1:10" ht="33.75" x14ac:dyDescent="0.25">
      <c r="A1959" s="68"/>
      <c r="B1959" s="68">
        <f>IF(TRIM(I1959)&lt;&gt;"",COUNTA($I$8:I1959),"")</f>
        <v>1479</v>
      </c>
      <c r="C1959" s="68"/>
      <c r="D1959" s="102"/>
      <c r="E1959" s="70" t="s">
        <v>1382</v>
      </c>
      <c r="F1959" s="70" t="s">
        <v>1383</v>
      </c>
      <c r="G1959" s="68" t="s">
        <v>31</v>
      </c>
      <c r="H1959" s="101">
        <v>1500</v>
      </c>
      <c r="I1959" s="207">
        <v>0</v>
      </c>
      <c r="J1959" s="208">
        <f t="shared" si="55"/>
        <v>0</v>
      </c>
    </row>
    <row r="1960" spans="1:10" ht="22.5" x14ac:dyDescent="0.25">
      <c r="A1960" s="68"/>
      <c r="B1960" s="68">
        <f>IF(TRIM(I1960)&lt;&gt;"",COUNTA($I$8:I1960),"")</f>
        <v>1480</v>
      </c>
      <c r="C1960" s="68"/>
      <c r="D1960" s="102"/>
      <c r="E1960" s="70" t="s">
        <v>1384</v>
      </c>
      <c r="F1960" s="70"/>
      <c r="G1960" s="68" t="s">
        <v>22</v>
      </c>
      <c r="H1960" s="101">
        <v>1670</v>
      </c>
      <c r="I1960" s="207">
        <v>0</v>
      </c>
      <c r="J1960" s="208">
        <f t="shared" si="55"/>
        <v>0</v>
      </c>
    </row>
    <row r="1961" spans="1:10" ht="33.75" x14ac:dyDescent="0.25">
      <c r="A1961" s="68"/>
      <c r="B1961" s="68">
        <f>IF(TRIM(I1961)&lt;&gt;"",COUNTA($I$8:I1961),"")</f>
        <v>1481</v>
      </c>
      <c r="C1961" s="68"/>
      <c r="D1961" s="102"/>
      <c r="E1961" s="70" t="s">
        <v>1385</v>
      </c>
      <c r="F1961" s="70" t="s">
        <v>1386</v>
      </c>
      <c r="G1961" s="68" t="s">
        <v>31</v>
      </c>
      <c r="H1961" s="101">
        <v>1167</v>
      </c>
      <c r="I1961" s="207">
        <v>0</v>
      </c>
      <c r="J1961" s="208">
        <f t="shared" si="55"/>
        <v>0</v>
      </c>
    </row>
    <row r="1962" spans="1:10" ht="22.5" x14ac:dyDescent="0.25">
      <c r="A1962" s="68"/>
      <c r="B1962" s="68">
        <f>IF(TRIM(I1962)&lt;&gt;"",COUNTA($I$8:I1962),"")</f>
        <v>1482</v>
      </c>
      <c r="C1962" s="68"/>
      <c r="D1962" s="102"/>
      <c r="E1962" s="70" t="s">
        <v>1387</v>
      </c>
      <c r="F1962" s="70" t="s">
        <v>1388</v>
      </c>
      <c r="G1962" s="68" t="s">
        <v>31</v>
      </c>
      <c r="H1962" s="101">
        <v>50</v>
      </c>
      <c r="I1962" s="207">
        <v>0</v>
      </c>
      <c r="J1962" s="208">
        <f t="shared" si="55"/>
        <v>0</v>
      </c>
    </row>
    <row r="1963" spans="1:10" ht="45" x14ac:dyDescent="0.25">
      <c r="A1963" s="68"/>
      <c r="B1963" s="68">
        <f>IF(TRIM(I1963)&lt;&gt;"",COUNTA($I$8:I1963),"")</f>
        <v>1483</v>
      </c>
      <c r="C1963" s="68"/>
      <c r="D1963" s="102"/>
      <c r="E1963" s="70" t="s">
        <v>1389</v>
      </c>
      <c r="F1963" s="70" t="s">
        <v>1390</v>
      </c>
      <c r="G1963" s="68" t="s">
        <v>31</v>
      </c>
      <c r="H1963" s="101">
        <v>1500</v>
      </c>
      <c r="I1963" s="207">
        <v>0</v>
      </c>
      <c r="J1963" s="208">
        <f t="shared" si="55"/>
        <v>0</v>
      </c>
    </row>
    <row r="1964" spans="1:10" x14ac:dyDescent="0.25">
      <c r="A1964" s="62">
        <v>2</v>
      </c>
      <c r="B1964" s="62" t="str">
        <f>IF(TRIM(I1964)&lt;&gt;"",COUNTA($I$8:I1964),"")</f>
        <v/>
      </c>
      <c r="C1964" s="62" t="s">
        <v>792</v>
      </c>
      <c r="D1964" s="63" t="s">
        <v>792</v>
      </c>
      <c r="E1964" s="64" t="s">
        <v>92</v>
      </c>
      <c r="F1964" s="64"/>
      <c r="G1964" s="95"/>
      <c r="H1964" s="96"/>
      <c r="I1964" s="173"/>
      <c r="J1964" s="66">
        <f>J1965+J1967+J1973+J1975+J1981</f>
        <v>0</v>
      </c>
    </row>
    <row r="1965" spans="1:10" x14ac:dyDescent="0.25">
      <c r="A1965" s="79">
        <v>3</v>
      </c>
      <c r="B1965" s="79" t="str">
        <f>IF(TRIM(I1965)&lt;&gt;"",COUNTA($I$8:I1965),"")</f>
        <v/>
      </c>
      <c r="C1965" s="79" t="s">
        <v>792</v>
      </c>
      <c r="D1965" s="80" t="s">
        <v>792</v>
      </c>
      <c r="E1965" s="81" t="s">
        <v>157</v>
      </c>
      <c r="F1965" s="82"/>
      <c r="G1965" s="106"/>
      <c r="H1965" s="84"/>
      <c r="I1965" s="85"/>
      <c r="J1965" s="85">
        <f>SUM(J1966)</f>
        <v>0</v>
      </c>
    </row>
    <row r="1966" spans="1:10" ht="22.5" x14ac:dyDescent="0.25">
      <c r="A1966" s="68"/>
      <c r="B1966" s="68">
        <f>IF(TRIM(I1966)&lt;&gt;"",COUNTA($I$8:I1966),"")</f>
        <v>1484</v>
      </c>
      <c r="C1966" s="68"/>
      <c r="D1966" s="102"/>
      <c r="E1966" s="70" t="s">
        <v>1392</v>
      </c>
      <c r="F1966" s="70"/>
      <c r="G1966" s="68" t="s">
        <v>31</v>
      </c>
      <c r="H1966" s="101">
        <v>80</v>
      </c>
      <c r="I1966" s="207">
        <v>0</v>
      </c>
      <c r="J1966" s="208">
        <f t="shared" ref="J1966:J1987" si="56">IF(ISNUMBER(H1966),ROUND(H1966*I1966,2),"")</f>
        <v>0</v>
      </c>
    </row>
    <row r="1967" spans="1:10" x14ac:dyDescent="0.25">
      <c r="A1967" s="79">
        <v>3</v>
      </c>
      <c r="B1967" s="79" t="str">
        <f>IF(TRIM(I1967)&lt;&gt;"",COUNTA($I$8:I1967),"")</f>
        <v/>
      </c>
      <c r="C1967" s="79" t="s">
        <v>792</v>
      </c>
      <c r="D1967" s="80" t="s">
        <v>792</v>
      </c>
      <c r="E1967" s="81" t="s">
        <v>155</v>
      </c>
      <c r="F1967" s="82"/>
      <c r="G1967" s="106"/>
      <c r="H1967" s="84"/>
      <c r="I1967" s="85"/>
      <c r="J1967" s="85">
        <f>SUM(J1968:J1972)</f>
        <v>0</v>
      </c>
    </row>
    <row r="1968" spans="1:10" ht="33.75" x14ac:dyDescent="0.25">
      <c r="A1968" s="68"/>
      <c r="B1968" s="68">
        <f>IF(TRIM(I1968)&lt;&gt;"",COUNTA($I$8:I1968),"")</f>
        <v>1485</v>
      </c>
      <c r="C1968" s="68"/>
      <c r="D1968" s="102"/>
      <c r="E1968" s="70" t="s">
        <v>1393</v>
      </c>
      <c r="F1968" s="70" t="s">
        <v>1394</v>
      </c>
      <c r="G1968" s="68" t="s">
        <v>28</v>
      </c>
      <c r="H1968" s="101">
        <v>107.41</v>
      </c>
      <c r="I1968" s="207">
        <v>0</v>
      </c>
      <c r="J1968" s="208">
        <f t="shared" si="56"/>
        <v>0</v>
      </c>
    </row>
    <row r="1969" spans="1:10" ht="33.75" x14ac:dyDescent="0.25">
      <c r="A1969" s="68"/>
      <c r="B1969" s="68">
        <f>IF(TRIM(I1969)&lt;&gt;"",COUNTA($I$8:I1969),"")</f>
        <v>1486</v>
      </c>
      <c r="C1969" s="68"/>
      <c r="D1969" s="102"/>
      <c r="E1969" s="70" t="s">
        <v>1352</v>
      </c>
      <c r="F1969" s="70" t="s">
        <v>1395</v>
      </c>
      <c r="G1969" s="68" t="s">
        <v>28</v>
      </c>
      <c r="H1969" s="101">
        <v>19.95</v>
      </c>
      <c r="I1969" s="207">
        <v>0</v>
      </c>
      <c r="J1969" s="208">
        <f t="shared" si="56"/>
        <v>0</v>
      </c>
    </row>
    <row r="1970" spans="1:10" ht="22.5" x14ac:dyDescent="0.25">
      <c r="A1970" s="68"/>
      <c r="B1970" s="68">
        <f>IF(TRIM(I1970)&lt;&gt;"",COUNTA($I$8:I1970),"")</f>
        <v>1487</v>
      </c>
      <c r="C1970" s="68"/>
      <c r="D1970" s="102"/>
      <c r="E1970" s="70" t="s">
        <v>1396</v>
      </c>
      <c r="F1970" s="70" t="s">
        <v>1397</v>
      </c>
      <c r="G1970" s="68" t="s">
        <v>31</v>
      </c>
      <c r="H1970" s="101">
        <v>900</v>
      </c>
      <c r="I1970" s="207">
        <v>0</v>
      </c>
      <c r="J1970" s="208">
        <f t="shared" si="56"/>
        <v>0</v>
      </c>
    </row>
    <row r="1971" spans="1:10" ht="22.5" x14ac:dyDescent="0.25">
      <c r="A1971" s="68"/>
      <c r="B1971" s="68">
        <f>IF(TRIM(I1971)&lt;&gt;"",COUNTA($I$8:I1971),"")</f>
        <v>1488</v>
      </c>
      <c r="C1971" s="68"/>
      <c r="D1971" s="102"/>
      <c r="E1971" s="70" t="s">
        <v>1398</v>
      </c>
      <c r="F1971" s="70" t="s">
        <v>1397</v>
      </c>
      <c r="G1971" s="68" t="s">
        <v>31</v>
      </c>
      <c r="H1971" s="101">
        <v>900</v>
      </c>
      <c r="I1971" s="207">
        <v>0</v>
      </c>
      <c r="J1971" s="208">
        <f t="shared" si="56"/>
        <v>0</v>
      </c>
    </row>
    <row r="1972" spans="1:10" ht="45" x14ac:dyDescent="0.25">
      <c r="A1972" s="68"/>
      <c r="B1972" s="68">
        <f>IF(TRIM(I1972)&lt;&gt;"",COUNTA($I$8:I1972),"")</f>
        <v>1489</v>
      </c>
      <c r="C1972" s="68"/>
      <c r="D1972" s="102"/>
      <c r="E1972" s="70" t="s">
        <v>1359</v>
      </c>
      <c r="F1972" s="70" t="s">
        <v>1399</v>
      </c>
      <c r="G1972" s="68" t="s">
        <v>85</v>
      </c>
      <c r="H1972" s="101">
        <v>7956</v>
      </c>
      <c r="I1972" s="207">
        <v>0</v>
      </c>
      <c r="J1972" s="208">
        <f t="shared" si="56"/>
        <v>0</v>
      </c>
    </row>
    <row r="1973" spans="1:10" x14ac:dyDescent="0.25">
      <c r="A1973" s="79">
        <v>3</v>
      </c>
      <c r="B1973" s="79" t="str">
        <f>IF(TRIM(I1973)&lt;&gt;"",COUNTA($I$8:I1973),"")</f>
        <v/>
      </c>
      <c r="C1973" s="79" t="s">
        <v>792</v>
      </c>
      <c r="D1973" s="80" t="s">
        <v>792</v>
      </c>
      <c r="E1973" s="81" t="s">
        <v>1391</v>
      </c>
      <c r="F1973" s="82"/>
      <c r="G1973" s="106"/>
      <c r="H1973" s="84"/>
      <c r="I1973" s="85"/>
      <c r="J1973" s="85">
        <f>SUM(J1974)</f>
        <v>0</v>
      </c>
    </row>
    <row r="1974" spans="1:10" ht="67.5" x14ac:dyDescent="0.25">
      <c r="A1974" s="68"/>
      <c r="B1974" s="68">
        <f>IF(TRIM(I1974)&lt;&gt;"",COUNTA($I$8:I1974),"")</f>
        <v>1490</v>
      </c>
      <c r="C1974" s="68"/>
      <c r="D1974" s="102"/>
      <c r="E1974" s="70" t="s">
        <v>1364</v>
      </c>
      <c r="F1974" s="70" t="s">
        <v>1365</v>
      </c>
      <c r="G1974" s="68" t="s">
        <v>31</v>
      </c>
      <c r="H1974" s="101">
        <v>1100</v>
      </c>
      <c r="I1974" s="207">
        <v>0</v>
      </c>
      <c r="J1974" s="208">
        <f t="shared" si="56"/>
        <v>0</v>
      </c>
    </row>
    <row r="1975" spans="1:10" x14ac:dyDescent="0.25">
      <c r="A1975" s="79">
        <v>3</v>
      </c>
      <c r="B1975" s="79" t="str">
        <f>IF(TRIM(I1975)&lt;&gt;"",COUNTA($I$8:I1975),"")</f>
        <v/>
      </c>
      <c r="C1975" s="79" t="s">
        <v>792</v>
      </c>
      <c r="D1975" s="80" t="s">
        <v>792</v>
      </c>
      <c r="E1975" s="81" t="s">
        <v>154</v>
      </c>
      <c r="F1975" s="82"/>
      <c r="G1975" s="106"/>
      <c r="H1975" s="84"/>
      <c r="I1975" s="85"/>
      <c r="J1975" s="85">
        <f>SUM(J1976:J1980)</f>
        <v>0</v>
      </c>
    </row>
    <row r="1976" spans="1:10" ht="45" x14ac:dyDescent="0.25">
      <c r="A1976" s="68"/>
      <c r="B1976" s="68">
        <f>IF(TRIM(I1976)&lt;&gt;"",COUNTA($I$8:I1976),"")</f>
        <v>1491</v>
      </c>
      <c r="C1976" s="68"/>
      <c r="D1976" s="102"/>
      <c r="E1976" s="70" t="s">
        <v>1400</v>
      </c>
      <c r="F1976" s="70" t="s">
        <v>1401</v>
      </c>
      <c r="G1976" s="68" t="s">
        <v>22</v>
      </c>
      <c r="H1976" s="101">
        <v>200</v>
      </c>
      <c r="I1976" s="207">
        <v>0</v>
      </c>
      <c r="J1976" s="208">
        <f t="shared" si="56"/>
        <v>0</v>
      </c>
    </row>
    <row r="1977" spans="1:10" ht="67.5" x14ac:dyDescent="0.25">
      <c r="A1977" s="68"/>
      <c r="B1977" s="68">
        <f>IF(TRIM(I1977)&lt;&gt;"",COUNTA($I$8:I1977),"")</f>
        <v>1492</v>
      </c>
      <c r="C1977" s="68"/>
      <c r="D1977" s="102"/>
      <c r="E1977" s="70" t="s">
        <v>1402</v>
      </c>
      <c r="F1977" s="70" t="s">
        <v>1403</v>
      </c>
      <c r="G1977" s="68" t="s">
        <v>31</v>
      </c>
      <c r="H1977" s="101">
        <v>1500</v>
      </c>
      <c r="I1977" s="207">
        <v>0</v>
      </c>
      <c r="J1977" s="208">
        <f t="shared" si="56"/>
        <v>0</v>
      </c>
    </row>
    <row r="1978" spans="1:10" ht="56.25" x14ac:dyDescent="0.25">
      <c r="A1978" s="68"/>
      <c r="B1978" s="68">
        <f>IF(TRIM(I1978)&lt;&gt;"",COUNTA($I$8:I1978),"")</f>
        <v>1493</v>
      </c>
      <c r="C1978" s="68"/>
      <c r="D1978" s="102"/>
      <c r="E1978" s="70" t="s">
        <v>1404</v>
      </c>
      <c r="F1978" s="70" t="s">
        <v>1405</v>
      </c>
      <c r="G1978" s="68" t="s">
        <v>31</v>
      </c>
      <c r="H1978" s="101">
        <v>1500</v>
      </c>
      <c r="I1978" s="207">
        <v>0</v>
      </c>
      <c r="J1978" s="208">
        <f t="shared" si="56"/>
        <v>0</v>
      </c>
    </row>
    <row r="1979" spans="1:10" ht="33.75" x14ac:dyDescent="0.25">
      <c r="A1979" s="68"/>
      <c r="B1979" s="68">
        <f>IF(TRIM(I1979)&lt;&gt;"",COUNTA($I$8:I1979),"")</f>
        <v>1494</v>
      </c>
      <c r="C1979" s="68"/>
      <c r="D1979" s="102"/>
      <c r="E1979" s="70" t="s">
        <v>1406</v>
      </c>
      <c r="F1979" s="70" t="s">
        <v>1407</v>
      </c>
      <c r="G1979" s="68" t="s">
        <v>31</v>
      </c>
      <c r="H1979" s="101">
        <v>2917</v>
      </c>
      <c r="I1979" s="207">
        <v>0</v>
      </c>
      <c r="J1979" s="208">
        <f t="shared" si="56"/>
        <v>0</v>
      </c>
    </row>
    <row r="1980" spans="1:10" ht="56.25" x14ac:dyDescent="0.25">
      <c r="A1980" s="68"/>
      <c r="B1980" s="68">
        <f>IF(TRIM(I1980)&lt;&gt;"",COUNTA($I$8:I1980),"")</f>
        <v>1495</v>
      </c>
      <c r="C1980" s="68"/>
      <c r="D1980" s="102"/>
      <c r="E1980" s="70" t="s">
        <v>1053</v>
      </c>
      <c r="F1980" s="70" t="s">
        <v>1408</v>
      </c>
      <c r="G1980" s="68" t="s">
        <v>31</v>
      </c>
      <c r="H1980" s="101">
        <v>900</v>
      </c>
      <c r="I1980" s="207">
        <v>0</v>
      </c>
      <c r="J1980" s="208">
        <f t="shared" si="56"/>
        <v>0</v>
      </c>
    </row>
    <row r="1981" spans="1:10" x14ac:dyDescent="0.25">
      <c r="A1981" s="79">
        <v>3</v>
      </c>
      <c r="B1981" s="79" t="str">
        <f>IF(TRIM(I1981)&lt;&gt;"",COUNTA($I$8:I1981),"")</f>
        <v/>
      </c>
      <c r="C1981" s="79" t="s">
        <v>792</v>
      </c>
      <c r="D1981" s="80" t="s">
        <v>792</v>
      </c>
      <c r="E1981" s="81" t="s">
        <v>153</v>
      </c>
      <c r="F1981" s="82"/>
      <c r="G1981" s="106"/>
      <c r="H1981" s="84"/>
      <c r="I1981" s="85"/>
      <c r="J1981" s="85">
        <f>SUM(J1982)</f>
        <v>0</v>
      </c>
    </row>
    <row r="1982" spans="1:10" ht="78.75" x14ac:dyDescent="0.25">
      <c r="A1982" s="68"/>
      <c r="B1982" s="68">
        <f>IF(TRIM(I1982)&lt;&gt;"",COUNTA($I$8:I1982),"")</f>
        <v>1496</v>
      </c>
      <c r="C1982" s="68"/>
      <c r="D1982" s="102"/>
      <c r="E1982" s="70" t="s">
        <v>598</v>
      </c>
      <c r="F1982" s="70" t="s">
        <v>1409</v>
      </c>
      <c r="G1982" s="68" t="s">
        <v>33</v>
      </c>
      <c r="H1982" s="101">
        <v>334</v>
      </c>
      <c r="I1982" s="207">
        <v>0</v>
      </c>
      <c r="J1982" s="208">
        <f t="shared" si="56"/>
        <v>0</v>
      </c>
    </row>
    <row r="1983" spans="1:10" x14ac:dyDescent="0.25">
      <c r="A1983" s="62">
        <v>2</v>
      </c>
      <c r="B1983" s="62" t="str">
        <f>IF(TRIM(I1983)&lt;&gt;"",COUNTA($I$8:I1983),"")</f>
        <v/>
      </c>
      <c r="C1983" s="62" t="s">
        <v>792</v>
      </c>
      <c r="D1983" s="63" t="s">
        <v>792</v>
      </c>
      <c r="E1983" s="64" t="s">
        <v>91</v>
      </c>
      <c r="F1983" s="64"/>
      <c r="G1983" s="95"/>
      <c r="H1983" s="96"/>
      <c r="I1983" s="173"/>
      <c r="J1983" s="66">
        <f>SUM(J1984:J1987)</f>
        <v>0</v>
      </c>
    </row>
    <row r="1984" spans="1:10" ht="56.25" x14ac:dyDescent="0.25">
      <c r="A1984" s="68"/>
      <c r="B1984" s="68">
        <f>IF(TRIM(I1984)&lt;&gt;"",COUNTA($I$8:I1984),"")</f>
        <v>1497</v>
      </c>
      <c r="C1984" s="68"/>
      <c r="D1984" s="102"/>
      <c r="E1984" s="70" t="s">
        <v>1072</v>
      </c>
      <c r="F1984" s="70" t="s">
        <v>1410</v>
      </c>
      <c r="G1984" s="68" t="s">
        <v>368</v>
      </c>
      <c r="H1984" s="101">
        <v>230</v>
      </c>
      <c r="I1984" s="207">
        <v>0</v>
      </c>
      <c r="J1984" s="208">
        <f t="shared" si="56"/>
        <v>0</v>
      </c>
    </row>
    <row r="1985" spans="1:10" ht="22.5" x14ac:dyDescent="0.25">
      <c r="A1985" s="68"/>
      <c r="B1985" s="68">
        <f>IF(TRIM(I1985)&lt;&gt;"",COUNTA($I$8:I1985),"")</f>
        <v>1498</v>
      </c>
      <c r="C1985" s="68"/>
      <c r="D1985" s="102"/>
      <c r="E1985" s="70" t="s">
        <v>1074</v>
      </c>
      <c r="F1985" s="70" t="s">
        <v>1073</v>
      </c>
      <c r="G1985" s="68" t="s">
        <v>31</v>
      </c>
      <c r="H1985" s="101">
        <v>100</v>
      </c>
      <c r="I1985" s="207">
        <v>0</v>
      </c>
      <c r="J1985" s="208">
        <f t="shared" si="56"/>
        <v>0</v>
      </c>
    </row>
    <row r="1986" spans="1:10" ht="22.5" x14ac:dyDescent="0.25">
      <c r="A1986" s="68"/>
      <c r="B1986" s="68">
        <f>IF(TRIM(I1986)&lt;&gt;"",COUNTA($I$8:I1986),"")</f>
        <v>1499</v>
      </c>
      <c r="C1986" s="68"/>
      <c r="D1986" s="102"/>
      <c r="E1986" s="70" t="s">
        <v>1075</v>
      </c>
      <c r="F1986" s="70" t="s">
        <v>1076</v>
      </c>
      <c r="G1986" s="68" t="s">
        <v>28</v>
      </c>
      <c r="H1986" s="101">
        <v>7</v>
      </c>
      <c r="I1986" s="207">
        <v>0</v>
      </c>
      <c r="J1986" s="208">
        <f t="shared" si="56"/>
        <v>0</v>
      </c>
    </row>
    <row r="1987" spans="1:10" ht="56.25" x14ac:dyDescent="0.25">
      <c r="A1987" s="68"/>
      <c r="B1987" s="68">
        <f>IF(TRIM(I1987)&lt;&gt;"",COUNTA($I$8:I1987),"")</f>
        <v>1500</v>
      </c>
      <c r="C1987" s="68"/>
      <c r="D1987" s="102"/>
      <c r="E1987" s="70" t="s">
        <v>1079</v>
      </c>
      <c r="F1987" s="70" t="s">
        <v>1411</v>
      </c>
      <c r="G1987" s="68" t="s">
        <v>33</v>
      </c>
      <c r="H1987" s="101">
        <v>2</v>
      </c>
      <c r="I1987" s="207">
        <v>0</v>
      </c>
      <c r="J1987" s="208">
        <f t="shared" si="56"/>
        <v>0</v>
      </c>
    </row>
    <row r="1988" spans="1:10" x14ac:dyDescent="0.25">
      <c r="A1988" s="89">
        <v>1</v>
      </c>
      <c r="B1988" s="89" t="str">
        <f>IF(TRIM(I1988)&lt;&gt;"",COUNTA($I$8:I1988),"")</f>
        <v/>
      </c>
      <c r="C1988" s="90" t="s">
        <v>794</v>
      </c>
      <c r="D1988" s="91" t="s">
        <v>794</v>
      </c>
      <c r="E1988" s="25" t="s">
        <v>806</v>
      </c>
      <c r="F1988" s="92"/>
      <c r="G1988" s="93"/>
      <c r="H1988" s="94"/>
      <c r="I1988" s="206"/>
      <c r="J1988" s="26">
        <f>J1989+J1994+J2003+J2018+J2020</f>
        <v>0</v>
      </c>
    </row>
    <row r="1989" spans="1:10" x14ac:dyDescent="0.25">
      <c r="A1989" s="62">
        <v>2</v>
      </c>
      <c r="B1989" s="62" t="str">
        <f>IF(TRIM(I1989)&lt;&gt;"",COUNTA($I$8:I1989),"")</f>
        <v/>
      </c>
      <c r="C1989" s="62" t="s">
        <v>794</v>
      </c>
      <c r="D1989" s="63" t="s">
        <v>794</v>
      </c>
      <c r="E1989" s="64" t="s">
        <v>133</v>
      </c>
      <c r="F1989" s="64"/>
      <c r="G1989" s="95"/>
      <c r="H1989" s="96"/>
      <c r="I1989" s="173"/>
      <c r="J1989" s="66">
        <f>SUM(J1990:J1993)</f>
        <v>0</v>
      </c>
    </row>
    <row r="1990" spans="1:10" ht="33.75" x14ac:dyDescent="0.25">
      <c r="A1990" s="68"/>
      <c r="B1990" s="68" t="str">
        <f>IF(TRIM(I1990)&lt;&gt;"",COUNTA($I$8:I1990),"")</f>
        <v/>
      </c>
      <c r="C1990" s="68"/>
      <c r="D1990" s="102"/>
      <c r="E1990" s="70"/>
      <c r="F1990" s="70" t="s">
        <v>158</v>
      </c>
      <c r="G1990" s="68"/>
      <c r="H1990" s="101"/>
      <c r="I1990" s="208"/>
      <c r="J1990" s="208" t="str">
        <f t="shared" ref="J1990:J2067" si="57">IF(ISNUMBER(H1990),ROUND(H1990*I1990,2),"")</f>
        <v/>
      </c>
    </row>
    <row r="1991" spans="1:10" ht="78.75" x14ac:dyDescent="0.25">
      <c r="A1991" s="68"/>
      <c r="B1991" s="68" t="str">
        <f>IF(TRIM(I1991)&lt;&gt;"",COUNTA($I$8:I1991),"")</f>
        <v/>
      </c>
      <c r="C1991" s="68"/>
      <c r="D1991" s="102"/>
      <c r="E1991" s="70"/>
      <c r="F1991" s="70" t="s">
        <v>159</v>
      </c>
      <c r="G1991" s="68"/>
      <c r="H1991" s="101"/>
      <c r="I1991" s="208"/>
      <c r="J1991" s="208" t="str">
        <f t="shared" si="57"/>
        <v/>
      </c>
    </row>
    <row r="1992" spans="1:10" ht="45" x14ac:dyDescent="0.25">
      <c r="A1992" s="68"/>
      <c r="B1992" s="68" t="str">
        <f>IF(TRIM(I1992)&lt;&gt;"",COUNTA($I$8:I1992),"")</f>
        <v/>
      </c>
      <c r="C1992" s="68"/>
      <c r="D1992" s="102"/>
      <c r="E1992" s="70"/>
      <c r="F1992" s="70" t="s">
        <v>160</v>
      </c>
      <c r="G1992" s="68"/>
      <c r="H1992" s="101"/>
      <c r="I1992" s="208"/>
      <c r="J1992" s="208" t="str">
        <f t="shared" si="57"/>
        <v/>
      </c>
    </row>
    <row r="1993" spans="1:10" ht="67.5" x14ac:dyDescent="0.25">
      <c r="A1993" s="68"/>
      <c r="B1993" s="68" t="str">
        <f>IF(TRIM(I1993)&lt;&gt;"",COUNTA($I$8:I1993),"")</f>
        <v/>
      </c>
      <c r="C1993" s="68"/>
      <c r="D1993" s="102"/>
      <c r="E1993" s="70"/>
      <c r="F1993" s="70" t="s">
        <v>161</v>
      </c>
      <c r="G1993" s="68"/>
      <c r="H1993" s="101"/>
      <c r="I1993" s="208"/>
      <c r="J1993" s="208" t="str">
        <f t="shared" si="57"/>
        <v/>
      </c>
    </row>
    <row r="1994" spans="1:10" x14ac:dyDescent="0.25">
      <c r="A1994" s="62">
        <v>2</v>
      </c>
      <c r="B1994" s="62" t="str">
        <f>IF(TRIM(I1994)&lt;&gt;"",COUNTA($I$8:I1994),"")</f>
        <v/>
      </c>
      <c r="C1994" s="62" t="s">
        <v>794</v>
      </c>
      <c r="D1994" s="63" t="s">
        <v>794</v>
      </c>
      <c r="E1994" s="64" t="s">
        <v>86</v>
      </c>
      <c r="F1994" s="64"/>
      <c r="G1994" s="95"/>
      <c r="H1994" s="96"/>
      <c r="I1994" s="173"/>
      <c r="J1994" s="66">
        <f>J1995+J1998</f>
        <v>0</v>
      </c>
    </row>
    <row r="1995" spans="1:10" x14ac:dyDescent="0.25">
      <c r="A1995" s="79">
        <v>3</v>
      </c>
      <c r="B1995" s="79" t="str">
        <f>IF(TRIM(I1995)&lt;&gt;"",COUNTA($I$8:I1995),"")</f>
        <v/>
      </c>
      <c r="C1995" s="79" t="s">
        <v>794</v>
      </c>
      <c r="D1995" s="80" t="s">
        <v>794</v>
      </c>
      <c r="E1995" s="81" t="s">
        <v>145</v>
      </c>
      <c r="F1995" s="82"/>
      <c r="G1995" s="106"/>
      <c r="H1995" s="84"/>
      <c r="I1995" s="85"/>
      <c r="J1995" s="85">
        <f>SUM(J1996:J1997)</f>
        <v>0</v>
      </c>
    </row>
    <row r="1996" spans="1:10" ht="22.5" x14ac:dyDescent="0.25">
      <c r="A1996" s="68"/>
      <c r="B1996" s="68">
        <f>IF(TRIM(I1996)&lt;&gt;"",COUNTA($I$8:I1996),"")</f>
        <v>1501</v>
      </c>
      <c r="C1996" s="68"/>
      <c r="D1996" s="102"/>
      <c r="E1996" s="70" t="s">
        <v>123</v>
      </c>
      <c r="F1996" s="70"/>
      <c r="G1996" s="68" t="s">
        <v>124</v>
      </c>
      <c r="H1996" s="101">
        <v>15</v>
      </c>
      <c r="I1996" s="207">
        <v>0</v>
      </c>
      <c r="J1996" s="208">
        <f t="shared" si="57"/>
        <v>0</v>
      </c>
    </row>
    <row r="1997" spans="1:10" ht="22.5" x14ac:dyDescent="0.25">
      <c r="A1997" s="68"/>
      <c r="B1997" s="68">
        <f>IF(TRIM(I1997)&lt;&gt;"",COUNTA($I$8:I1997),"")</f>
        <v>1502</v>
      </c>
      <c r="C1997" s="68"/>
      <c r="D1997" s="102"/>
      <c r="E1997" s="70" t="s">
        <v>448</v>
      </c>
      <c r="F1997" s="70"/>
      <c r="G1997" s="68" t="s">
        <v>124</v>
      </c>
      <c r="H1997" s="101">
        <v>2</v>
      </c>
      <c r="I1997" s="207">
        <v>0</v>
      </c>
      <c r="J1997" s="208">
        <f t="shared" si="57"/>
        <v>0</v>
      </c>
    </row>
    <row r="1998" spans="1:10" x14ac:dyDescent="0.25">
      <c r="A1998" s="79">
        <v>3</v>
      </c>
      <c r="B1998" s="79" t="str">
        <f>IF(TRIM(I1998)&lt;&gt;"",COUNTA($I$8:I1998),"")</f>
        <v/>
      </c>
      <c r="C1998" s="79" t="s">
        <v>794</v>
      </c>
      <c r="D1998" s="80" t="s">
        <v>794</v>
      </c>
      <c r="E1998" s="81" t="s">
        <v>150</v>
      </c>
      <c r="F1998" s="82"/>
      <c r="G1998" s="106"/>
      <c r="H1998" s="84"/>
      <c r="I1998" s="85"/>
      <c r="J1998" s="85">
        <f>SUM(J1999:J2002)</f>
        <v>0</v>
      </c>
    </row>
    <row r="1999" spans="1:10" ht="56.25" x14ac:dyDescent="0.25">
      <c r="A1999" s="68"/>
      <c r="B1999" s="68">
        <f>IF(TRIM(I1999)&lt;&gt;"",COUNTA($I$8:I1999),"")</f>
        <v>1503</v>
      </c>
      <c r="C1999" s="68"/>
      <c r="D1999" s="102"/>
      <c r="E1999" s="70" t="s">
        <v>449</v>
      </c>
      <c r="F1999" s="70" t="s">
        <v>450</v>
      </c>
      <c r="G1999" s="68" t="s">
        <v>368</v>
      </c>
      <c r="H1999" s="101">
        <v>6.5</v>
      </c>
      <c r="I1999" s="207">
        <v>0</v>
      </c>
      <c r="J1999" s="208">
        <f t="shared" si="57"/>
        <v>0</v>
      </c>
    </row>
    <row r="2000" spans="1:10" ht="33.75" x14ac:dyDescent="0.25">
      <c r="A2000" s="68"/>
      <c r="B2000" s="68">
        <f>IF(TRIM(I2000)&lt;&gt;"",COUNTA($I$8:I2000),"")</f>
        <v>1504</v>
      </c>
      <c r="C2000" s="68"/>
      <c r="D2000" s="102"/>
      <c r="E2000" s="70" t="s">
        <v>224</v>
      </c>
      <c r="F2000" s="70" t="s">
        <v>260</v>
      </c>
      <c r="G2000" s="68" t="s">
        <v>124</v>
      </c>
      <c r="H2000" s="101">
        <v>130</v>
      </c>
      <c r="I2000" s="207">
        <v>0</v>
      </c>
      <c r="J2000" s="208">
        <f t="shared" si="57"/>
        <v>0</v>
      </c>
    </row>
    <row r="2001" spans="1:10" ht="56.25" x14ac:dyDescent="0.25">
      <c r="A2001" s="68"/>
      <c r="B2001" s="68">
        <f>IF(TRIM(I2001)&lt;&gt;"",COUNTA($I$8:I2001),"")</f>
        <v>1505</v>
      </c>
      <c r="C2001" s="68"/>
      <c r="D2001" s="102"/>
      <c r="E2001" s="70" t="s">
        <v>222</v>
      </c>
      <c r="F2001" s="70" t="s">
        <v>450</v>
      </c>
      <c r="G2001" s="68" t="s">
        <v>368</v>
      </c>
      <c r="H2001" s="101">
        <v>6.5</v>
      </c>
      <c r="I2001" s="207">
        <v>0</v>
      </c>
      <c r="J2001" s="208">
        <f t="shared" si="57"/>
        <v>0</v>
      </c>
    </row>
    <row r="2002" spans="1:10" ht="22.5" x14ac:dyDescent="0.25">
      <c r="A2002" s="68"/>
      <c r="B2002" s="68">
        <f>IF(TRIM(I2002)&lt;&gt;"",COUNTA($I$8:I2002),"")</f>
        <v>1506</v>
      </c>
      <c r="C2002" s="68"/>
      <c r="D2002" s="102"/>
      <c r="E2002" s="70" t="s">
        <v>451</v>
      </c>
      <c r="F2002" s="70"/>
      <c r="G2002" s="68" t="s">
        <v>124</v>
      </c>
      <c r="H2002" s="101">
        <v>130</v>
      </c>
      <c r="I2002" s="207">
        <v>0</v>
      </c>
      <c r="J2002" s="208">
        <f t="shared" si="57"/>
        <v>0</v>
      </c>
    </row>
    <row r="2003" spans="1:10" x14ac:dyDescent="0.25">
      <c r="A2003" s="62">
        <v>2</v>
      </c>
      <c r="B2003" s="62" t="str">
        <f>IF(TRIM(I2003)&lt;&gt;"",COUNTA($I$8:I2003),"")</f>
        <v/>
      </c>
      <c r="C2003" s="62" t="s">
        <v>794</v>
      </c>
      <c r="D2003" s="63" t="s">
        <v>794</v>
      </c>
      <c r="E2003" s="64" t="s">
        <v>211</v>
      </c>
      <c r="F2003" s="64"/>
      <c r="G2003" s="95"/>
      <c r="H2003" s="96"/>
      <c r="I2003" s="173"/>
      <c r="J2003" s="66">
        <f>J2004+J2006+J2008+J2011+J2013+J2016</f>
        <v>0</v>
      </c>
    </row>
    <row r="2004" spans="1:10" x14ac:dyDescent="0.25">
      <c r="A2004" s="79">
        <v>3</v>
      </c>
      <c r="B2004" s="79" t="str">
        <f>IF(TRIM(I2004)&lt;&gt;"",COUNTA($I$8:I2004),"")</f>
        <v/>
      </c>
      <c r="C2004" s="79" t="s">
        <v>794</v>
      </c>
      <c r="D2004" s="80" t="s">
        <v>794</v>
      </c>
      <c r="E2004" s="81" t="s">
        <v>146</v>
      </c>
      <c r="F2004" s="82"/>
      <c r="G2004" s="106"/>
      <c r="H2004" s="84"/>
      <c r="I2004" s="85"/>
      <c r="J2004" s="85">
        <f>SUM(J2005)</f>
        <v>0</v>
      </c>
    </row>
    <row r="2005" spans="1:10" ht="22.5" x14ac:dyDescent="0.25">
      <c r="A2005" s="68"/>
      <c r="B2005" s="68">
        <f>IF(TRIM(I2005)&lt;&gt;"",COUNTA($I$8:I2005),"")</f>
        <v>1507</v>
      </c>
      <c r="C2005" s="68"/>
      <c r="D2005" s="102"/>
      <c r="E2005" s="70" t="s">
        <v>169</v>
      </c>
      <c r="F2005" s="70"/>
      <c r="G2005" s="68" t="s">
        <v>128</v>
      </c>
      <c r="H2005" s="101">
        <v>215</v>
      </c>
      <c r="I2005" s="207">
        <v>0</v>
      </c>
      <c r="J2005" s="208">
        <f t="shared" si="57"/>
        <v>0</v>
      </c>
    </row>
    <row r="2006" spans="1:10" x14ac:dyDescent="0.25">
      <c r="A2006" s="79">
        <v>3</v>
      </c>
      <c r="B2006" s="79" t="str">
        <f>IF(TRIM(I2006)&lt;&gt;"",COUNTA($I$8:I2006),"")</f>
        <v/>
      </c>
      <c r="C2006" s="79" t="s">
        <v>794</v>
      </c>
      <c r="D2006" s="80" t="s">
        <v>794</v>
      </c>
      <c r="E2006" s="81" t="s">
        <v>147</v>
      </c>
      <c r="F2006" s="82"/>
      <c r="G2006" s="106"/>
      <c r="H2006" s="84"/>
      <c r="I2006" s="85"/>
      <c r="J2006" s="85">
        <f>SUM(J2007)</f>
        <v>0</v>
      </c>
    </row>
    <row r="2007" spans="1:10" ht="22.5" x14ac:dyDescent="0.25">
      <c r="A2007" s="68"/>
      <c r="B2007" s="68">
        <f>IF(TRIM(I2007)&lt;&gt;"",COUNTA($I$8:I2007),"")</f>
        <v>1508</v>
      </c>
      <c r="C2007" s="68"/>
      <c r="D2007" s="102"/>
      <c r="E2007" s="70" t="s">
        <v>171</v>
      </c>
      <c r="F2007" s="70" t="s">
        <v>599</v>
      </c>
      <c r="G2007" s="68" t="s">
        <v>124</v>
      </c>
      <c r="H2007" s="101">
        <v>75</v>
      </c>
      <c r="I2007" s="207">
        <v>0</v>
      </c>
      <c r="J2007" s="208">
        <f t="shared" si="57"/>
        <v>0</v>
      </c>
    </row>
    <row r="2008" spans="1:10" x14ac:dyDescent="0.25">
      <c r="A2008" s="79">
        <v>3</v>
      </c>
      <c r="B2008" s="79" t="str">
        <f>IF(TRIM(I2008)&lt;&gt;"",COUNTA($I$8:I2008),"")</f>
        <v/>
      </c>
      <c r="C2008" s="79" t="s">
        <v>794</v>
      </c>
      <c r="D2008" s="80" t="s">
        <v>794</v>
      </c>
      <c r="E2008" s="81" t="s">
        <v>315</v>
      </c>
      <c r="F2008" s="82"/>
      <c r="G2008" s="106"/>
      <c r="H2008" s="84"/>
      <c r="I2008" s="85"/>
      <c r="J2008" s="85">
        <f>SUM(J2009:J2010)</f>
        <v>0</v>
      </c>
    </row>
    <row r="2009" spans="1:10" ht="22.5" x14ac:dyDescent="0.25">
      <c r="A2009" s="68"/>
      <c r="B2009" s="68">
        <f>IF(TRIM(I2009)&lt;&gt;"",COUNTA($I$8:I2009),"")</f>
        <v>1509</v>
      </c>
      <c r="C2009" s="68"/>
      <c r="D2009" s="102"/>
      <c r="E2009" s="70" t="s">
        <v>172</v>
      </c>
      <c r="F2009" s="70"/>
      <c r="G2009" s="68" t="s">
        <v>124</v>
      </c>
      <c r="H2009" s="101">
        <v>85</v>
      </c>
      <c r="I2009" s="207">
        <v>0</v>
      </c>
      <c r="J2009" s="208">
        <f t="shared" si="57"/>
        <v>0</v>
      </c>
    </row>
    <row r="2010" spans="1:10" ht="22.5" x14ac:dyDescent="0.25">
      <c r="A2010" s="68"/>
      <c r="B2010" s="68">
        <f>IF(TRIM(I2010)&lt;&gt;"",COUNTA($I$8:I2010),"")</f>
        <v>1510</v>
      </c>
      <c r="C2010" s="68"/>
      <c r="D2010" s="102"/>
      <c r="E2010" s="70" t="s">
        <v>173</v>
      </c>
      <c r="F2010" s="70" t="s">
        <v>600</v>
      </c>
      <c r="G2010" s="68" t="s">
        <v>128</v>
      </c>
      <c r="H2010" s="101">
        <v>38</v>
      </c>
      <c r="I2010" s="207">
        <v>0</v>
      </c>
      <c r="J2010" s="208">
        <f t="shared" si="57"/>
        <v>0</v>
      </c>
    </row>
    <row r="2011" spans="1:10" x14ac:dyDescent="0.25">
      <c r="A2011" s="79">
        <v>3</v>
      </c>
      <c r="B2011" s="79" t="str">
        <f>IF(TRIM(I2011)&lt;&gt;"",COUNTA($I$8:I2011),"")</f>
        <v/>
      </c>
      <c r="C2011" s="79" t="s">
        <v>794</v>
      </c>
      <c r="D2011" s="80" t="s">
        <v>794</v>
      </c>
      <c r="E2011" s="81" t="s">
        <v>498</v>
      </c>
      <c r="F2011" s="82"/>
      <c r="G2011" s="106"/>
      <c r="H2011" s="84"/>
      <c r="I2011" s="85"/>
      <c r="J2011" s="85">
        <f>SUM(J2012)</f>
        <v>0</v>
      </c>
    </row>
    <row r="2012" spans="1:10" ht="22.5" x14ac:dyDescent="0.25">
      <c r="A2012" s="68"/>
      <c r="B2012" s="68">
        <f>IF(TRIM(I2012)&lt;&gt;"",COUNTA($I$8:I2012),"")</f>
        <v>1511</v>
      </c>
      <c r="C2012" s="68"/>
      <c r="D2012" s="102"/>
      <c r="E2012" s="70" t="s">
        <v>177</v>
      </c>
      <c r="F2012" s="70"/>
      <c r="G2012" s="68" t="s">
        <v>128</v>
      </c>
      <c r="H2012" s="101">
        <v>215</v>
      </c>
      <c r="I2012" s="207">
        <v>0</v>
      </c>
      <c r="J2012" s="208">
        <f t="shared" si="57"/>
        <v>0</v>
      </c>
    </row>
    <row r="2013" spans="1:10" x14ac:dyDescent="0.25">
      <c r="A2013" s="79">
        <v>3</v>
      </c>
      <c r="B2013" s="79" t="str">
        <f>IF(TRIM(I2013)&lt;&gt;"",COUNTA($I$8:I2013),"")</f>
        <v/>
      </c>
      <c r="C2013" s="79" t="s">
        <v>794</v>
      </c>
      <c r="D2013" s="80" t="s">
        <v>794</v>
      </c>
      <c r="E2013" s="81" t="s">
        <v>148</v>
      </c>
      <c r="F2013" s="82"/>
      <c r="G2013" s="106"/>
      <c r="H2013" s="84"/>
      <c r="I2013" s="85"/>
      <c r="J2013" s="85">
        <f>SUM(J2014:J2015)</f>
        <v>0</v>
      </c>
    </row>
    <row r="2014" spans="1:10" ht="22.5" x14ac:dyDescent="0.25">
      <c r="A2014" s="68"/>
      <c r="B2014" s="68">
        <f>IF(TRIM(I2014)&lt;&gt;"",COUNTA($I$8:I2014),"")</f>
        <v>1512</v>
      </c>
      <c r="C2014" s="68"/>
      <c r="D2014" s="102"/>
      <c r="E2014" s="70" t="s">
        <v>1489</v>
      </c>
      <c r="F2014" s="70" t="s">
        <v>1490</v>
      </c>
      <c r="G2014" s="68" t="s">
        <v>128</v>
      </c>
      <c r="H2014" s="101">
        <v>4.5</v>
      </c>
      <c r="I2014" s="207">
        <v>0</v>
      </c>
      <c r="J2014" s="208">
        <f t="shared" si="57"/>
        <v>0</v>
      </c>
    </row>
    <row r="2015" spans="1:10" x14ac:dyDescent="0.25">
      <c r="A2015" s="68"/>
      <c r="B2015" s="68">
        <f>IF(TRIM(I2015)&lt;&gt;"",COUNTA($I$8:I2015),"")</f>
        <v>1513</v>
      </c>
      <c r="C2015" s="68"/>
      <c r="D2015" s="102"/>
      <c r="E2015" s="70" t="s">
        <v>232</v>
      </c>
      <c r="F2015" s="70" t="s">
        <v>1491</v>
      </c>
      <c r="G2015" s="68" t="s">
        <v>128</v>
      </c>
      <c r="H2015" s="101">
        <v>46</v>
      </c>
      <c r="I2015" s="207">
        <v>0</v>
      </c>
      <c r="J2015" s="208">
        <f t="shared" si="57"/>
        <v>0</v>
      </c>
    </row>
    <row r="2016" spans="1:10" ht="22.5" x14ac:dyDescent="0.25">
      <c r="A2016" s="79">
        <v>3</v>
      </c>
      <c r="B2016" s="79" t="str">
        <f>IF(TRIM(I2016)&lt;&gt;"",COUNTA($I$8:I2016),"")</f>
        <v/>
      </c>
      <c r="C2016" s="79" t="s">
        <v>794</v>
      </c>
      <c r="D2016" s="80" t="s">
        <v>794</v>
      </c>
      <c r="E2016" s="81" t="s">
        <v>149</v>
      </c>
      <c r="F2016" s="82"/>
      <c r="G2016" s="106"/>
      <c r="H2016" s="84"/>
      <c r="I2016" s="85"/>
      <c r="J2016" s="85">
        <f>SUM(J2017)</f>
        <v>0</v>
      </c>
    </row>
    <row r="2017" spans="1:10" x14ac:dyDescent="0.25">
      <c r="A2017" s="68"/>
      <c r="B2017" s="68">
        <f>IF(TRIM(I2017)&lt;&gt;"",COUNTA($I$8:I2017),"")</f>
        <v>1514</v>
      </c>
      <c r="C2017" s="68"/>
      <c r="D2017" s="102"/>
      <c r="E2017" s="70" t="s">
        <v>182</v>
      </c>
      <c r="F2017" s="70"/>
      <c r="G2017" s="68" t="s">
        <v>128</v>
      </c>
      <c r="H2017" s="101">
        <v>150</v>
      </c>
      <c r="I2017" s="207">
        <v>0</v>
      </c>
      <c r="J2017" s="208">
        <f t="shared" si="57"/>
        <v>0</v>
      </c>
    </row>
    <row r="2018" spans="1:10" x14ac:dyDescent="0.25">
      <c r="A2018" s="62">
        <v>2</v>
      </c>
      <c r="B2018" s="62" t="str">
        <f>IF(TRIM(I2018)&lt;&gt;"",COUNTA($I$8:I2018),"")</f>
        <v/>
      </c>
      <c r="C2018" s="62" t="s">
        <v>794</v>
      </c>
      <c r="D2018" s="63" t="s">
        <v>794</v>
      </c>
      <c r="E2018" s="64" t="s">
        <v>91</v>
      </c>
      <c r="F2018" s="64"/>
      <c r="G2018" s="95"/>
      <c r="H2018" s="96"/>
      <c r="I2018" s="173"/>
      <c r="J2018" s="66">
        <f>SUM(J2019)</f>
        <v>0</v>
      </c>
    </row>
    <row r="2019" spans="1:10" ht="33.75" x14ac:dyDescent="0.25">
      <c r="A2019" s="68"/>
      <c r="B2019" s="68">
        <f>IF(TRIM(I2019)&lt;&gt;"",COUNTA($I$8:I2019),"")</f>
        <v>1515</v>
      </c>
      <c r="C2019" s="68"/>
      <c r="D2019" s="102"/>
      <c r="E2019" s="70" t="s">
        <v>183</v>
      </c>
      <c r="F2019" s="70"/>
      <c r="G2019" s="68" t="s">
        <v>368</v>
      </c>
      <c r="H2019" s="101">
        <v>80</v>
      </c>
      <c r="I2019" s="207">
        <v>0</v>
      </c>
      <c r="J2019" s="208">
        <f t="shared" si="57"/>
        <v>0</v>
      </c>
    </row>
    <row r="2020" spans="1:10" x14ac:dyDescent="0.25">
      <c r="A2020" s="62">
        <v>2</v>
      </c>
      <c r="B2020" s="62" t="str">
        <f>IF(TRIM(I2020)&lt;&gt;"",COUNTA($I$8:I2020),"")</f>
        <v/>
      </c>
      <c r="C2020" s="62" t="s">
        <v>794</v>
      </c>
      <c r="D2020" s="63" t="s">
        <v>794</v>
      </c>
      <c r="E2020" s="64" t="s">
        <v>92</v>
      </c>
      <c r="F2020" s="64"/>
      <c r="G2020" s="95"/>
      <c r="H2020" s="96"/>
      <c r="I2020" s="173"/>
      <c r="J2020" s="66">
        <f>J2021+J2023+J2031+J2036+J2039+J2044+J2048</f>
        <v>0</v>
      </c>
    </row>
    <row r="2021" spans="1:10" x14ac:dyDescent="0.25">
      <c r="A2021" s="79">
        <v>3</v>
      </c>
      <c r="B2021" s="79" t="str">
        <f>IF(TRIM(I2021)&lt;&gt;"",COUNTA($I$8:I2021),"")</f>
        <v/>
      </c>
      <c r="C2021" s="79" t="s">
        <v>794</v>
      </c>
      <c r="D2021" s="80" t="s">
        <v>794</v>
      </c>
      <c r="E2021" s="81" t="s">
        <v>151</v>
      </c>
      <c r="F2021" s="82"/>
      <c r="G2021" s="106"/>
      <c r="H2021" s="84"/>
      <c r="I2021" s="85"/>
      <c r="J2021" s="85">
        <f>SUM(J2022)</f>
        <v>0</v>
      </c>
    </row>
    <row r="2022" spans="1:10" ht="45" x14ac:dyDescent="0.25">
      <c r="A2022" s="68"/>
      <c r="B2022" s="68">
        <f>IF(TRIM(I2022)&lt;&gt;"",COUNTA($I$8:I2022),"")</f>
        <v>1516</v>
      </c>
      <c r="C2022" s="68"/>
      <c r="D2022" s="102"/>
      <c r="E2022" s="70" t="s">
        <v>1492</v>
      </c>
      <c r="F2022" s="70" t="s">
        <v>1493</v>
      </c>
      <c r="G2022" s="68" t="s">
        <v>1109</v>
      </c>
      <c r="H2022" s="101">
        <v>5</v>
      </c>
      <c r="I2022" s="207">
        <v>0</v>
      </c>
      <c r="J2022" s="208">
        <f t="shared" si="57"/>
        <v>0</v>
      </c>
    </row>
    <row r="2023" spans="1:10" x14ac:dyDescent="0.25">
      <c r="A2023" s="79">
        <v>3</v>
      </c>
      <c r="B2023" s="79" t="str">
        <f>IF(TRIM(I2023)&lt;&gt;"",COUNTA($I$8:I2023),"")</f>
        <v/>
      </c>
      <c r="C2023" s="79" t="s">
        <v>794</v>
      </c>
      <c r="D2023" s="80" t="s">
        <v>794</v>
      </c>
      <c r="E2023" s="81" t="s">
        <v>154</v>
      </c>
      <c r="F2023" s="82"/>
      <c r="G2023" s="106"/>
      <c r="H2023" s="84"/>
      <c r="I2023" s="85"/>
      <c r="J2023" s="85">
        <f>SUM(J2024:J2030)</f>
        <v>0</v>
      </c>
    </row>
    <row r="2024" spans="1:10" ht="22.5" x14ac:dyDescent="0.25">
      <c r="A2024" s="68"/>
      <c r="B2024" s="68">
        <f>IF(TRIM(I2024)&lt;&gt;"",COUNTA($I$8:I2024),"")</f>
        <v>1517</v>
      </c>
      <c r="C2024" s="68"/>
      <c r="D2024" s="102"/>
      <c r="E2024" s="70" t="s">
        <v>452</v>
      </c>
      <c r="F2024" s="70" t="s">
        <v>453</v>
      </c>
      <c r="G2024" s="68" t="s">
        <v>124</v>
      </c>
      <c r="H2024" s="101">
        <v>6.5</v>
      </c>
      <c r="I2024" s="207">
        <v>0</v>
      </c>
      <c r="J2024" s="208">
        <f t="shared" si="57"/>
        <v>0</v>
      </c>
    </row>
    <row r="2025" spans="1:10" ht="45" x14ac:dyDescent="0.25">
      <c r="A2025" s="68"/>
      <c r="B2025" s="68">
        <f>IF(TRIM(I2025)&lt;&gt;"",COUNTA($I$8:I2025),"")</f>
        <v>1518</v>
      </c>
      <c r="C2025" s="68"/>
      <c r="D2025" s="102"/>
      <c r="E2025" s="70" t="s">
        <v>454</v>
      </c>
      <c r="F2025" s="70" t="s">
        <v>455</v>
      </c>
      <c r="G2025" s="68" t="s">
        <v>124</v>
      </c>
      <c r="H2025" s="101">
        <v>6.5</v>
      </c>
      <c r="I2025" s="207">
        <v>0</v>
      </c>
      <c r="J2025" s="208">
        <f t="shared" si="57"/>
        <v>0</v>
      </c>
    </row>
    <row r="2026" spans="1:10" ht="22.5" x14ac:dyDescent="0.25">
      <c r="A2026" s="68"/>
      <c r="B2026" s="68">
        <f>IF(TRIM(I2026)&lt;&gt;"",COUNTA($I$8:I2026),"")</f>
        <v>1519</v>
      </c>
      <c r="C2026" s="68"/>
      <c r="D2026" s="102"/>
      <c r="E2026" s="70" t="s">
        <v>129</v>
      </c>
      <c r="F2026" s="70"/>
      <c r="G2026" s="68" t="s">
        <v>124</v>
      </c>
      <c r="H2026" s="101">
        <v>130</v>
      </c>
      <c r="I2026" s="207">
        <v>0</v>
      </c>
      <c r="J2026" s="208">
        <f t="shared" si="57"/>
        <v>0</v>
      </c>
    </row>
    <row r="2027" spans="1:10" ht="67.5" x14ac:dyDescent="0.25">
      <c r="A2027" s="68"/>
      <c r="B2027" s="68">
        <f>IF(TRIM(I2027)&lt;&gt;"",COUNTA($I$8:I2027),"")</f>
        <v>1520</v>
      </c>
      <c r="C2027" s="68"/>
      <c r="D2027" s="102"/>
      <c r="E2027" s="70" t="s">
        <v>253</v>
      </c>
      <c r="F2027" s="70" t="s">
        <v>453</v>
      </c>
      <c r="G2027" s="68" t="s">
        <v>368</v>
      </c>
      <c r="H2027" s="101">
        <v>6.5</v>
      </c>
      <c r="I2027" s="207">
        <v>0</v>
      </c>
      <c r="J2027" s="208">
        <f t="shared" si="57"/>
        <v>0</v>
      </c>
    </row>
    <row r="2028" spans="1:10" ht="45" x14ac:dyDescent="0.25">
      <c r="A2028" s="68"/>
      <c r="B2028" s="68">
        <f>IF(TRIM(I2028)&lt;&gt;"",COUNTA($I$8:I2028),"")</f>
        <v>1521</v>
      </c>
      <c r="C2028" s="68"/>
      <c r="D2028" s="102"/>
      <c r="E2028" s="70" t="s">
        <v>456</v>
      </c>
      <c r="F2028" s="70" t="s">
        <v>453</v>
      </c>
      <c r="G2028" s="68" t="s">
        <v>124</v>
      </c>
      <c r="H2028" s="101">
        <v>6.5</v>
      </c>
      <c r="I2028" s="207">
        <v>0</v>
      </c>
      <c r="J2028" s="208">
        <f t="shared" si="57"/>
        <v>0</v>
      </c>
    </row>
    <row r="2029" spans="1:10" ht="45" x14ac:dyDescent="0.25">
      <c r="A2029" s="68"/>
      <c r="B2029" s="68">
        <f>IF(TRIM(I2029)&lt;&gt;"",COUNTA($I$8:I2029),"")</f>
        <v>1522</v>
      </c>
      <c r="C2029" s="68"/>
      <c r="D2029" s="102"/>
      <c r="E2029" s="70" t="s">
        <v>457</v>
      </c>
      <c r="F2029" s="70" t="s">
        <v>453</v>
      </c>
      <c r="G2029" s="68" t="s">
        <v>124</v>
      </c>
      <c r="H2029" s="101">
        <v>6.5</v>
      </c>
      <c r="I2029" s="207">
        <v>0</v>
      </c>
      <c r="J2029" s="208">
        <f t="shared" si="57"/>
        <v>0</v>
      </c>
    </row>
    <row r="2030" spans="1:10" x14ac:dyDescent="0.25">
      <c r="A2030" s="68"/>
      <c r="B2030" s="68">
        <f>IF(TRIM(I2030)&lt;&gt;"",COUNTA($I$8:I2030),"")</f>
        <v>1523</v>
      </c>
      <c r="C2030" s="68"/>
      <c r="D2030" s="102"/>
      <c r="E2030" s="161" t="s">
        <v>252</v>
      </c>
      <c r="F2030" s="70"/>
      <c r="G2030" s="68" t="s">
        <v>124</v>
      </c>
      <c r="H2030" s="101">
        <v>130</v>
      </c>
      <c r="I2030" s="207">
        <v>0</v>
      </c>
      <c r="J2030" s="208">
        <f t="shared" si="57"/>
        <v>0</v>
      </c>
    </row>
    <row r="2031" spans="1:10" x14ac:dyDescent="0.25">
      <c r="A2031" s="79">
        <v>3</v>
      </c>
      <c r="B2031" s="79" t="str">
        <f>IF(TRIM(I2031)&lt;&gt;"",COUNTA($I$8:I2031),"")</f>
        <v/>
      </c>
      <c r="C2031" s="79" t="s">
        <v>794</v>
      </c>
      <c r="D2031" s="80" t="s">
        <v>794</v>
      </c>
      <c r="E2031" s="81" t="s">
        <v>157</v>
      </c>
      <c r="F2031" s="82"/>
      <c r="G2031" s="106"/>
      <c r="H2031" s="84"/>
      <c r="I2031" s="85"/>
      <c r="J2031" s="85">
        <f>SUM(J2032:J2035)</f>
        <v>0</v>
      </c>
    </row>
    <row r="2032" spans="1:10" x14ac:dyDescent="0.25">
      <c r="A2032" s="68"/>
      <c r="B2032" s="68">
        <f>IF(TRIM(I2032)&lt;&gt;"",COUNTA($I$8:I2032),"")</f>
        <v>1524</v>
      </c>
      <c r="C2032" s="68"/>
      <c r="D2032" s="102"/>
      <c r="E2032" s="70" t="s">
        <v>1494</v>
      </c>
      <c r="F2032" s="70"/>
      <c r="G2032" s="68" t="s">
        <v>124</v>
      </c>
      <c r="H2032" s="101">
        <v>25</v>
      </c>
      <c r="I2032" s="207">
        <v>0</v>
      </c>
      <c r="J2032" s="208">
        <f t="shared" si="57"/>
        <v>0</v>
      </c>
    </row>
    <row r="2033" spans="1:10" x14ac:dyDescent="0.25">
      <c r="A2033" s="68"/>
      <c r="B2033" s="68">
        <f>IF(TRIM(I2033)&lt;&gt;"",COUNTA($I$8:I2033),"")</f>
        <v>1525</v>
      </c>
      <c r="C2033" s="68"/>
      <c r="D2033" s="102"/>
      <c r="E2033" s="70" t="s">
        <v>234</v>
      </c>
      <c r="F2033" s="70"/>
      <c r="G2033" s="68" t="s">
        <v>124</v>
      </c>
      <c r="H2033" s="101">
        <v>5</v>
      </c>
      <c r="I2033" s="207">
        <v>0</v>
      </c>
      <c r="J2033" s="208">
        <f t="shared" si="57"/>
        <v>0</v>
      </c>
    </row>
    <row r="2034" spans="1:10" x14ac:dyDescent="0.25">
      <c r="A2034" s="68"/>
      <c r="B2034" s="68">
        <f>IF(TRIM(I2034)&lt;&gt;"",COUNTA($I$8:I2034),"")</f>
        <v>1526</v>
      </c>
      <c r="C2034" s="68"/>
      <c r="D2034" s="102"/>
      <c r="E2034" s="70" t="s">
        <v>1495</v>
      </c>
      <c r="F2034" s="70"/>
      <c r="G2034" s="68" t="s">
        <v>124</v>
      </c>
      <c r="H2034" s="101">
        <v>100</v>
      </c>
      <c r="I2034" s="207">
        <v>0</v>
      </c>
      <c r="J2034" s="208">
        <f t="shared" si="57"/>
        <v>0</v>
      </c>
    </row>
    <row r="2035" spans="1:10" ht="22.5" x14ac:dyDescent="0.25">
      <c r="A2035" s="68"/>
      <c r="B2035" s="68">
        <f>IF(TRIM(I2035)&lt;&gt;"",COUNTA($I$8:I2035),"")</f>
        <v>1527</v>
      </c>
      <c r="C2035" s="68"/>
      <c r="D2035" s="102"/>
      <c r="E2035" s="70" t="s">
        <v>1496</v>
      </c>
      <c r="F2035" s="70"/>
      <c r="G2035" s="68" t="s">
        <v>124</v>
      </c>
      <c r="H2035" s="101">
        <v>16.25</v>
      </c>
      <c r="I2035" s="207">
        <v>0</v>
      </c>
      <c r="J2035" s="208">
        <f t="shared" si="57"/>
        <v>0</v>
      </c>
    </row>
    <row r="2036" spans="1:10" x14ac:dyDescent="0.25">
      <c r="A2036" s="79">
        <v>3</v>
      </c>
      <c r="B2036" s="79" t="str">
        <f>IF(TRIM(I2036)&lt;&gt;"",COUNTA($I$8:I2036),"")</f>
        <v/>
      </c>
      <c r="C2036" s="79" t="s">
        <v>794</v>
      </c>
      <c r="D2036" s="80" t="s">
        <v>794</v>
      </c>
      <c r="E2036" s="81" t="s">
        <v>156</v>
      </c>
      <c r="F2036" s="82"/>
      <c r="G2036" s="106"/>
      <c r="H2036" s="84"/>
      <c r="I2036" s="85"/>
      <c r="J2036" s="85">
        <f>SUM(J2037:J2038)</f>
        <v>0</v>
      </c>
    </row>
    <row r="2037" spans="1:10" ht="22.5" x14ac:dyDescent="0.25">
      <c r="A2037" s="68"/>
      <c r="B2037" s="68">
        <f>IF(TRIM(I2037)&lt;&gt;"",COUNTA($I$8:I2037),"")</f>
        <v>1528</v>
      </c>
      <c r="C2037" s="68"/>
      <c r="D2037" s="102"/>
      <c r="E2037" s="70" t="s">
        <v>1497</v>
      </c>
      <c r="F2037" s="70" t="s">
        <v>187</v>
      </c>
      <c r="G2037" s="68" t="s">
        <v>85</v>
      </c>
      <c r="H2037" s="101">
        <v>4000</v>
      </c>
      <c r="I2037" s="207">
        <v>0</v>
      </c>
      <c r="J2037" s="208">
        <f t="shared" si="57"/>
        <v>0</v>
      </c>
    </row>
    <row r="2038" spans="1:10" ht="33.75" x14ac:dyDescent="0.25">
      <c r="A2038" s="68"/>
      <c r="B2038" s="68">
        <f>IF(TRIM(I2038)&lt;&gt;"",COUNTA($I$8:I2038),"")</f>
        <v>1529</v>
      </c>
      <c r="C2038" s="68"/>
      <c r="D2038" s="102"/>
      <c r="E2038" s="70" t="s">
        <v>1498</v>
      </c>
      <c r="F2038" s="70" t="s">
        <v>187</v>
      </c>
      <c r="G2038" s="68" t="s">
        <v>85</v>
      </c>
      <c r="H2038" s="101">
        <v>4000</v>
      </c>
      <c r="I2038" s="207">
        <v>0</v>
      </c>
      <c r="J2038" s="208">
        <f t="shared" si="57"/>
        <v>0</v>
      </c>
    </row>
    <row r="2039" spans="1:10" x14ac:dyDescent="0.25">
      <c r="A2039" s="79">
        <v>3</v>
      </c>
      <c r="B2039" s="79" t="str">
        <f>IF(TRIM(I2039)&lt;&gt;"",COUNTA($I$8:I2039),"")</f>
        <v/>
      </c>
      <c r="C2039" s="79" t="s">
        <v>794</v>
      </c>
      <c r="D2039" s="80" t="s">
        <v>794</v>
      </c>
      <c r="E2039" s="81" t="s">
        <v>155</v>
      </c>
      <c r="F2039" s="82"/>
      <c r="G2039" s="106"/>
      <c r="H2039" s="84"/>
      <c r="I2039" s="85"/>
      <c r="J2039" s="85">
        <f>SUM(J2040:J2043)</f>
        <v>0</v>
      </c>
    </row>
    <row r="2040" spans="1:10" ht="22.5" x14ac:dyDescent="0.25">
      <c r="A2040" s="68"/>
      <c r="B2040" s="68">
        <f>IF(TRIM(I2040)&lt;&gt;"",COUNTA($I$8:I2040),"")</f>
        <v>1530</v>
      </c>
      <c r="C2040" s="68"/>
      <c r="D2040" s="102"/>
      <c r="E2040" s="70" t="s">
        <v>1499</v>
      </c>
      <c r="F2040" s="70"/>
      <c r="G2040" s="68" t="s">
        <v>128</v>
      </c>
      <c r="H2040" s="101">
        <v>5</v>
      </c>
      <c r="I2040" s="207">
        <v>0</v>
      </c>
      <c r="J2040" s="208">
        <f t="shared" si="57"/>
        <v>0</v>
      </c>
    </row>
    <row r="2041" spans="1:10" ht="22.5" x14ac:dyDescent="0.25">
      <c r="A2041" s="68"/>
      <c r="B2041" s="68">
        <f>IF(TRIM(I2041)&lt;&gt;"",COUNTA($I$8:I2041),"")</f>
        <v>1531</v>
      </c>
      <c r="C2041" s="68"/>
      <c r="D2041" s="102"/>
      <c r="E2041" s="70" t="s">
        <v>1500</v>
      </c>
      <c r="F2041" s="70" t="s">
        <v>240</v>
      </c>
      <c r="G2041" s="68" t="s">
        <v>128</v>
      </c>
      <c r="H2041" s="101">
        <v>45</v>
      </c>
      <c r="I2041" s="207">
        <v>0</v>
      </c>
      <c r="J2041" s="208">
        <f t="shared" si="57"/>
        <v>0</v>
      </c>
    </row>
    <row r="2042" spans="1:10" ht="33.75" x14ac:dyDescent="0.25">
      <c r="A2042" s="68"/>
      <c r="B2042" s="68">
        <f>IF(TRIM(I2042)&lt;&gt;"",COUNTA($I$8:I2042),"")</f>
        <v>1532</v>
      </c>
      <c r="C2042" s="68"/>
      <c r="D2042" s="102"/>
      <c r="E2042" s="70" t="s">
        <v>1501</v>
      </c>
      <c r="F2042" s="70" t="s">
        <v>241</v>
      </c>
      <c r="G2042" s="68" t="s">
        <v>128</v>
      </c>
      <c r="H2042" s="101">
        <v>4.5</v>
      </c>
      <c r="I2042" s="207">
        <v>0</v>
      </c>
      <c r="J2042" s="208">
        <f t="shared" si="57"/>
        <v>0</v>
      </c>
    </row>
    <row r="2043" spans="1:10" ht="22.5" x14ac:dyDescent="0.25">
      <c r="A2043" s="68"/>
      <c r="B2043" s="68">
        <f>IF(TRIM(I2043)&lt;&gt;"",COUNTA($I$8:I2043),"")</f>
        <v>1533</v>
      </c>
      <c r="C2043" s="68"/>
      <c r="D2043" s="102"/>
      <c r="E2043" s="70" t="s">
        <v>191</v>
      </c>
      <c r="F2043" s="70"/>
      <c r="G2043" s="68" t="s">
        <v>128</v>
      </c>
      <c r="H2043" s="101">
        <v>12.5</v>
      </c>
      <c r="I2043" s="207">
        <v>0</v>
      </c>
      <c r="J2043" s="208">
        <f t="shared" si="57"/>
        <v>0</v>
      </c>
    </row>
    <row r="2044" spans="1:10" x14ac:dyDescent="0.25">
      <c r="A2044" s="79">
        <v>3</v>
      </c>
      <c r="B2044" s="79" t="str">
        <f>IF(TRIM(I2044)&lt;&gt;"",COUNTA($I$8:I2044),"")</f>
        <v/>
      </c>
      <c r="C2044" s="79" t="s">
        <v>794</v>
      </c>
      <c r="D2044" s="80" t="s">
        <v>794</v>
      </c>
      <c r="E2044" s="81" t="s">
        <v>152</v>
      </c>
      <c r="F2044" s="82"/>
      <c r="G2044" s="106"/>
      <c r="H2044" s="84"/>
      <c r="I2044" s="85"/>
      <c r="J2044" s="85">
        <f>SUM(J2045:J2047)</f>
        <v>0</v>
      </c>
    </row>
    <row r="2045" spans="1:10" ht="22.5" x14ac:dyDescent="0.25">
      <c r="A2045" s="68"/>
      <c r="B2045" s="68">
        <f>IF(TRIM(I2045)&lt;&gt;"",COUNTA($I$8:I2045),"")</f>
        <v>1534</v>
      </c>
      <c r="C2045" s="68"/>
      <c r="D2045" s="102"/>
      <c r="E2045" s="70" t="s">
        <v>114</v>
      </c>
      <c r="F2045" s="70"/>
      <c r="G2045" s="68" t="s">
        <v>1502</v>
      </c>
      <c r="H2045" s="101">
        <v>6</v>
      </c>
      <c r="I2045" s="207">
        <v>0</v>
      </c>
      <c r="J2045" s="208">
        <f t="shared" si="57"/>
        <v>0</v>
      </c>
    </row>
    <row r="2046" spans="1:10" ht="22.5" x14ac:dyDescent="0.25">
      <c r="A2046" s="68"/>
      <c r="B2046" s="68">
        <f>IF(TRIM(I2046)&lt;&gt;"",COUNTA($I$8:I2046),"")</f>
        <v>1535</v>
      </c>
      <c r="C2046" s="68"/>
      <c r="D2046" s="102"/>
      <c r="E2046" s="70" t="s">
        <v>1503</v>
      </c>
      <c r="F2046" s="70"/>
      <c r="G2046" s="68" t="s">
        <v>1109</v>
      </c>
      <c r="H2046" s="101">
        <v>25</v>
      </c>
      <c r="I2046" s="207">
        <v>0</v>
      </c>
      <c r="J2046" s="208">
        <f t="shared" si="57"/>
        <v>0</v>
      </c>
    </row>
    <row r="2047" spans="1:10" ht="22.5" x14ac:dyDescent="0.25">
      <c r="A2047" s="68"/>
      <c r="B2047" s="68">
        <f>IF(TRIM(I2047)&lt;&gt;"",COUNTA($I$8:I2047),"")</f>
        <v>1536</v>
      </c>
      <c r="C2047" s="68"/>
      <c r="D2047" s="102"/>
      <c r="E2047" s="70" t="s">
        <v>115</v>
      </c>
      <c r="F2047" s="70"/>
      <c r="G2047" s="68" t="s">
        <v>1502</v>
      </c>
      <c r="H2047" s="101">
        <v>1</v>
      </c>
      <c r="I2047" s="207">
        <v>0</v>
      </c>
      <c r="J2047" s="208">
        <f t="shared" si="57"/>
        <v>0</v>
      </c>
    </row>
    <row r="2048" spans="1:10" x14ac:dyDescent="0.25">
      <c r="A2048" s="79">
        <v>3</v>
      </c>
      <c r="B2048" s="79" t="str">
        <f>IF(TRIM(I2048)&lt;&gt;"",COUNTA($I$8:I2048),"")</f>
        <v/>
      </c>
      <c r="C2048" s="79" t="s">
        <v>794</v>
      </c>
      <c r="D2048" s="80" t="s">
        <v>794</v>
      </c>
      <c r="E2048" s="81" t="s">
        <v>153</v>
      </c>
      <c r="F2048" s="82"/>
      <c r="G2048" s="106"/>
      <c r="H2048" s="84"/>
      <c r="I2048" s="85"/>
      <c r="J2048" s="85">
        <f>SUM(J2049)</f>
        <v>0</v>
      </c>
    </row>
    <row r="2049" spans="1:10" ht="25.5" x14ac:dyDescent="0.25">
      <c r="A2049" s="68"/>
      <c r="B2049" s="68">
        <f>IF(TRIM(I2049)&lt;&gt;"",COUNTA($I$8:I2049),"")</f>
        <v>1537</v>
      </c>
      <c r="C2049" s="68"/>
      <c r="D2049" s="102"/>
      <c r="E2049" s="162" t="s">
        <v>131</v>
      </c>
      <c r="F2049" s="163"/>
      <c r="G2049" s="164" t="s">
        <v>1109</v>
      </c>
      <c r="H2049" s="165">
        <v>50</v>
      </c>
      <c r="I2049" s="210">
        <v>0</v>
      </c>
      <c r="J2049" s="208">
        <f t="shared" si="57"/>
        <v>0</v>
      </c>
    </row>
    <row r="2050" spans="1:10" x14ac:dyDescent="0.25">
      <c r="A2050" s="89">
        <v>1</v>
      </c>
      <c r="B2050" s="89" t="str">
        <f>IF(TRIM(I2050)&lt;&gt;"",COUNTA($I$8:I2050),"")</f>
        <v/>
      </c>
      <c r="C2050" s="90" t="s">
        <v>795</v>
      </c>
      <c r="D2050" s="91" t="s">
        <v>795</v>
      </c>
      <c r="E2050" s="25" t="s">
        <v>807</v>
      </c>
      <c r="F2050" s="92"/>
      <c r="G2050" s="93"/>
      <c r="H2050" s="94"/>
      <c r="I2050" s="206"/>
      <c r="J2050" s="26">
        <f>J2051+J2056+J2065+J2080+J2082</f>
        <v>0</v>
      </c>
    </row>
    <row r="2051" spans="1:10" x14ac:dyDescent="0.25">
      <c r="A2051" s="62">
        <v>2</v>
      </c>
      <c r="B2051" s="62" t="str">
        <f>IF(TRIM(I2051)&lt;&gt;"",COUNTA($I$8:I2051),"")</f>
        <v/>
      </c>
      <c r="C2051" s="62" t="s">
        <v>795</v>
      </c>
      <c r="D2051" s="63" t="s">
        <v>795</v>
      </c>
      <c r="E2051" s="64" t="s">
        <v>133</v>
      </c>
      <c r="F2051" s="64"/>
      <c r="G2051" s="95"/>
      <c r="H2051" s="96"/>
      <c r="I2051" s="173"/>
      <c r="J2051" s="66">
        <f>SUM(J2052:J2055)</f>
        <v>0</v>
      </c>
    </row>
    <row r="2052" spans="1:10" ht="33.75" x14ac:dyDescent="0.25">
      <c r="A2052" s="68"/>
      <c r="B2052" s="68" t="str">
        <f>IF(TRIM(I2052)&lt;&gt;"",COUNTA($I$8:I2052),"")</f>
        <v/>
      </c>
      <c r="C2052" s="68"/>
      <c r="D2052" s="102"/>
      <c r="E2052" s="70"/>
      <c r="F2052" s="70" t="s">
        <v>158</v>
      </c>
      <c r="G2052" s="68"/>
      <c r="H2052" s="101"/>
      <c r="I2052" s="208"/>
      <c r="J2052" s="208" t="str">
        <f t="shared" si="57"/>
        <v/>
      </c>
    </row>
    <row r="2053" spans="1:10" ht="78.75" x14ac:dyDescent="0.25">
      <c r="A2053" s="68"/>
      <c r="B2053" s="68" t="str">
        <f>IF(TRIM(I2053)&lt;&gt;"",COUNTA($I$8:I2053),"")</f>
        <v/>
      </c>
      <c r="C2053" s="68"/>
      <c r="D2053" s="102"/>
      <c r="E2053" s="70"/>
      <c r="F2053" s="70" t="s">
        <v>159</v>
      </c>
      <c r="G2053" s="68"/>
      <c r="H2053" s="101"/>
      <c r="I2053" s="208"/>
      <c r="J2053" s="208" t="str">
        <f t="shared" si="57"/>
        <v/>
      </c>
    </row>
    <row r="2054" spans="1:10" ht="45" x14ac:dyDescent="0.25">
      <c r="A2054" s="68"/>
      <c r="B2054" s="68" t="str">
        <f>IF(TRIM(I2054)&lt;&gt;"",COUNTA($I$8:I2054),"")</f>
        <v/>
      </c>
      <c r="C2054" s="68"/>
      <c r="D2054" s="102"/>
      <c r="E2054" s="70"/>
      <c r="F2054" s="70" t="s">
        <v>160</v>
      </c>
      <c r="G2054" s="68"/>
      <c r="H2054" s="101"/>
      <c r="I2054" s="208"/>
      <c r="J2054" s="208" t="str">
        <f t="shared" si="57"/>
        <v/>
      </c>
    </row>
    <row r="2055" spans="1:10" ht="67.5" x14ac:dyDescent="0.25">
      <c r="A2055" s="68"/>
      <c r="B2055" s="68" t="str">
        <f>IF(TRIM(I2055)&lt;&gt;"",COUNTA($I$8:I2055),"")</f>
        <v/>
      </c>
      <c r="C2055" s="68"/>
      <c r="D2055" s="102"/>
      <c r="E2055" s="70"/>
      <c r="F2055" s="70" t="s">
        <v>161</v>
      </c>
      <c r="G2055" s="68"/>
      <c r="H2055" s="101"/>
      <c r="I2055" s="208"/>
      <c r="J2055" s="208" t="str">
        <f t="shared" si="57"/>
        <v/>
      </c>
    </row>
    <row r="2056" spans="1:10" x14ac:dyDescent="0.25">
      <c r="A2056" s="62">
        <v>2</v>
      </c>
      <c r="B2056" s="62" t="str">
        <f>IF(TRIM(I2056)&lt;&gt;"",COUNTA($I$8:I2056),"")</f>
        <v/>
      </c>
      <c r="C2056" s="62" t="s">
        <v>795</v>
      </c>
      <c r="D2056" s="63" t="s">
        <v>795</v>
      </c>
      <c r="E2056" s="64" t="s">
        <v>86</v>
      </c>
      <c r="F2056" s="64"/>
      <c r="G2056" s="95"/>
      <c r="H2056" s="96"/>
      <c r="I2056" s="173"/>
      <c r="J2056" s="66">
        <f>J2057+J2060</f>
        <v>0</v>
      </c>
    </row>
    <row r="2057" spans="1:10" x14ac:dyDescent="0.25">
      <c r="A2057" s="79">
        <v>3</v>
      </c>
      <c r="B2057" s="79" t="str">
        <f>IF(TRIM(I2057)&lt;&gt;"",COUNTA($I$8:I2057),"")</f>
        <v/>
      </c>
      <c r="C2057" s="79" t="s">
        <v>795</v>
      </c>
      <c r="D2057" s="80" t="s">
        <v>795</v>
      </c>
      <c r="E2057" s="81" t="s">
        <v>145</v>
      </c>
      <c r="F2057" s="82"/>
      <c r="G2057" s="106"/>
      <c r="H2057" s="84"/>
      <c r="I2057" s="85"/>
      <c r="J2057" s="85">
        <f>SUM(J2058:J2059)</f>
        <v>0</v>
      </c>
    </row>
    <row r="2058" spans="1:10" ht="22.5" x14ac:dyDescent="0.25">
      <c r="A2058" s="68"/>
      <c r="B2058" s="68">
        <f>IF(TRIM(I2058)&lt;&gt;"",COUNTA($I$8:I2058),"")</f>
        <v>1538</v>
      </c>
      <c r="C2058" s="68"/>
      <c r="D2058" s="102"/>
      <c r="E2058" s="70" t="s">
        <v>123</v>
      </c>
      <c r="F2058" s="70"/>
      <c r="G2058" s="68" t="s">
        <v>124</v>
      </c>
      <c r="H2058" s="101">
        <v>15</v>
      </c>
      <c r="I2058" s="207">
        <v>0</v>
      </c>
      <c r="J2058" s="208">
        <f t="shared" si="57"/>
        <v>0</v>
      </c>
    </row>
    <row r="2059" spans="1:10" ht="22.5" x14ac:dyDescent="0.25">
      <c r="A2059" s="68"/>
      <c r="B2059" s="68">
        <f>IF(TRIM(I2059)&lt;&gt;"",COUNTA($I$8:I2059),"")</f>
        <v>1539</v>
      </c>
      <c r="C2059" s="68"/>
      <c r="D2059" s="102"/>
      <c r="E2059" s="70" t="s">
        <v>448</v>
      </c>
      <c r="F2059" s="70"/>
      <c r="G2059" s="68" t="s">
        <v>124</v>
      </c>
      <c r="H2059" s="101">
        <v>2</v>
      </c>
      <c r="I2059" s="207">
        <v>0</v>
      </c>
      <c r="J2059" s="208">
        <f t="shared" si="57"/>
        <v>0</v>
      </c>
    </row>
    <row r="2060" spans="1:10" x14ac:dyDescent="0.25">
      <c r="A2060" s="79">
        <v>3</v>
      </c>
      <c r="B2060" s="79" t="str">
        <f>IF(TRIM(I2060)&lt;&gt;"",COUNTA($I$8:I2060),"")</f>
        <v/>
      </c>
      <c r="C2060" s="79" t="s">
        <v>795</v>
      </c>
      <c r="D2060" s="80" t="s">
        <v>795</v>
      </c>
      <c r="E2060" s="81" t="s">
        <v>150</v>
      </c>
      <c r="F2060" s="82"/>
      <c r="G2060" s="106"/>
      <c r="H2060" s="84"/>
      <c r="I2060" s="85"/>
      <c r="J2060" s="85">
        <f>SUM(J2061:J2064)</f>
        <v>0</v>
      </c>
    </row>
    <row r="2061" spans="1:10" ht="56.25" x14ac:dyDescent="0.25">
      <c r="A2061" s="68"/>
      <c r="B2061" s="68">
        <f>IF(TRIM(I2061)&lt;&gt;"",COUNTA($I$8:I2061),"")</f>
        <v>1540</v>
      </c>
      <c r="C2061" s="68"/>
      <c r="D2061" s="102"/>
      <c r="E2061" s="70" t="s">
        <v>449</v>
      </c>
      <c r="F2061" s="70" t="s">
        <v>450</v>
      </c>
      <c r="G2061" s="68" t="s">
        <v>368</v>
      </c>
      <c r="H2061" s="101">
        <v>6.5</v>
      </c>
      <c r="I2061" s="207">
        <v>0</v>
      </c>
      <c r="J2061" s="208">
        <f t="shared" si="57"/>
        <v>0</v>
      </c>
    </row>
    <row r="2062" spans="1:10" ht="33.75" x14ac:dyDescent="0.25">
      <c r="A2062" s="68"/>
      <c r="B2062" s="68">
        <f>IF(TRIM(I2062)&lt;&gt;"",COUNTA($I$8:I2062),"")</f>
        <v>1541</v>
      </c>
      <c r="C2062" s="68"/>
      <c r="D2062" s="102"/>
      <c r="E2062" s="70" t="s">
        <v>224</v>
      </c>
      <c r="F2062" s="70" t="s">
        <v>260</v>
      </c>
      <c r="G2062" s="68" t="s">
        <v>124</v>
      </c>
      <c r="H2062" s="101">
        <v>130</v>
      </c>
      <c r="I2062" s="207">
        <v>0</v>
      </c>
      <c r="J2062" s="208">
        <f t="shared" si="57"/>
        <v>0</v>
      </c>
    </row>
    <row r="2063" spans="1:10" ht="56.25" x14ac:dyDescent="0.25">
      <c r="A2063" s="68"/>
      <c r="B2063" s="68">
        <f>IF(TRIM(I2063)&lt;&gt;"",COUNTA($I$8:I2063),"")</f>
        <v>1542</v>
      </c>
      <c r="C2063" s="68"/>
      <c r="D2063" s="102"/>
      <c r="E2063" s="70" t="s">
        <v>222</v>
      </c>
      <c r="F2063" s="70" t="s">
        <v>450</v>
      </c>
      <c r="G2063" s="68" t="s">
        <v>368</v>
      </c>
      <c r="H2063" s="101">
        <v>6.5</v>
      </c>
      <c r="I2063" s="207">
        <v>0</v>
      </c>
      <c r="J2063" s="208">
        <f t="shared" si="57"/>
        <v>0</v>
      </c>
    </row>
    <row r="2064" spans="1:10" ht="22.5" x14ac:dyDescent="0.25">
      <c r="A2064" s="68"/>
      <c r="B2064" s="68">
        <f>IF(TRIM(I2064)&lt;&gt;"",COUNTA($I$8:I2064),"")</f>
        <v>1543</v>
      </c>
      <c r="C2064" s="68"/>
      <c r="D2064" s="102"/>
      <c r="E2064" s="70" t="s">
        <v>451</v>
      </c>
      <c r="F2064" s="70"/>
      <c r="G2064" s="68" t="s">
        <v>124</v>
      </c>
      <c r="H2064" s="101">
        <v>130</v>
      </c>
      <c r="I2064" s="207">
        <v>0</v>
      </c>
      <c r="J2064" s="208">
        <f t="shared" si="57"/>
        <v>0</v>
      </c>
    </row>
    <row r="2065" spans="1:10" x14ac:dyDescent="0.25">
      <c r="A2065" s="62">
        <v>2</v>
      </c>
      <c r="B2065" s="62" t="str">
        <f>IF(TRIM(I2065)&lt;&gt;"",COUNTA($I$8:I2065),"")</f>
        <v/>
      </c>
      <c r="C2065" s="62" t="s">
        <v>795</v>
      </c>
      <c r="D2065" s="63" t="s">
        <v>795</v>
      </c>
      <c r="E2065" s="64" t="s">
        <v>211</v>
      </c>
      <c r="F2065" s="64"/>
      <c r="G2065" s="95"/>
      <c r="H2065" s="96"/>
      <c r="I2065" s="173"/>
      <c r="J2065" s="66">
        <f>J2066+J2068+J2070+J2073+J2075+J2078</f>
        <v>0</v>
      </c>
    </row>
    <row r="2066" spans="1:10" x14ac:dyDescent="0.25">
      <c r="A2066" s="79">
        <v>3</v>
      </c>
      <c r="B2066" s="79" t="str">
        <f>IF(TRIM(I2066)&lt;&gt;"",COUNTA($I$8:I2066),"")</f>
        <v/>
      </c>
      <c r="C2066" s="79" t="s">
        <v>795</v>
      </c>
      <c r="D2066" s="80" t="s">
        <v>795</v>
      </c>
      <c r="E2066" s="81" t="s">
        <v>146</v>
      </c>
      <c r="F2066" s="82"/>
      <c r="G2066" s="106"/>
      <c r="H2066" s="84"/>
      <c r="I2066" s="85"/>
      <c r="J2066" s="85">
        <f>SUM(J2067)</f>
        <v>0</v>
      </c>
    </row>
    <row r="2067" spans="1:10" ht="22.5" x14ac:dyDescent="0.25">
      <c r="A2067" s="68"/>
      <c r="B2067" s="68">
        <f>IF(TRIM(I2067)&lt;&gt;"",COUNTA($I$8:I2067),"")</f>
        <v>1544</v>
      </c>
      <c r="C2067" s="68"/>
      <c r="D2067" s="102"/>
      <c r="E2067" s="70" t="s">
        <v>169</v>
      </c>
      <c r="F2067" s="70"/>
      <c r="G2067" s="68" t="s">
        <v>128</v>
      </c>
      <c r="H2067" s="101">
        <v>150</v>
      </c>
      <c r="I2067" s="207">
        <v>0</v>
      </c>
      <c r="J2067" s="208">
        <f t="shared" si="57"/>
        <v>0</v>
      </c>
    </row>
    <row r="2068" spans="1:10" x14ac:dyDescent="0.25">
      <c r="A2068" s="79">
        <v>3</v>
      </c>
      <c r="B2068" s="79" t="str">
        <f>IF(TRIM(I2068)&lt;&gt;"",COUNTA($I$8:I2068),"")</f>
        <v/>
      </c>
      <c r="C2068" s="79" t="s">
        <v>795</v>
      </c>
      <c r="D2068" s="80" t="s">
        <v>795</v>
      </c>
      <c r="E2068" s="81" t="s">
        <v>147</v>
      </c>
      <c r="F2068" s="82"/>
      <c r="G2068" s="106"/>
      <c r="H2068" s="84"/>
      <c r="I2068" s="85"/>
      <c r="J2068" s="85">
        <f>SUM(J2069)</f>
        <v>0</v>
      </c>
    </row>
    <row r="2069" spans="1:10" x14ac:dyDescent="0.25">
      <c r="A2069" s="68"/>
      <c r="B2069" s="68">
        <f>IF(TRIM(I2069)&lt;&gt;"",COUNTA($I$8:I2069),"")</f>
        <v>1545</v>
      </c>
      <c r="C2069" s="68"/>
      <c r="D2069" s="102"/>
      <c r="E2069" s="70" t="s">
        <v>171</v>
      </c>
      <c r="F2069" s="70"/>
      <c r="G2069" s="68" t="s">
        <v>124</v>
      </c>
      <c r="H2069" s="101">
        <v>50</v>
      </c>
      <c r="I2069" s="207">
        <v>0</v>
      </c>
      <c r="J2069" s="208">
        <f t="shared" ref="J2069:J2111" si="58">IF(ISNUMBER(H2069),ROUND(H2069*I2069,2),"")</f>
        <v>0</v>
      </c>
    </row>
    <row r="2070" spans="1:10" x14ac:dyDescent="0.25">
      <c r="A2070" s="79">
        <v>3</v>
      </c>
      <c r="B2070" s="79" t="str">
        <f>IF(TRIM(I2070)&lt;&gt;"",COUNTA($I$8:I2070),"")</f>
        <v/>
      </c>
      <c r="C2070" s="79" t="s">
        <v>795</v>
      </c>
      <c r="D2070" s="80" t="s">
        <v>795</v>
      </c>
      <c r="E2070" s="81" t="s">
        <v>601</v>
      </c>
      <c r="F2070" s="82"/>
      <c r="G2070" s="106"/>
      <c r="H2070" s="84"/>
      <c r="I2070" s="85"/>
      <c r="J2070" s="85">
        <f>SUM(J2071:J2072)</f>
        <v>0</v>
      </c>
    </row>
    <row r="2071" spans="1:10" ht="22.5" x14ac:dyDescent="0.25">
      <c r="A2071" s="68"/>
      <c r="B2071" s="68">
        <f>IF(TRIM(I2071)&lt;&gt;"",COUNTA($I$8:I2071),"")</f>
        <v>1546</v>
      </c>
      <c r="C2071" s="68"/>
      <c r="D2071" s="102"/>
      <c r="E2071" s="70" t="s">
        <v>172</v>
      </c>
      <c r="F2071" s="70"/>
      <c r="G2071" s="68" t="s">
        <v>124</v>
      </c>
      <c r="H2071" s="101">
        <v>55</v>
      </c>
      <c r="I2071" s="207">
        <v>0</v>
      </c>
      <c r="J2071" s="208">
        <f t="shared" si="58"/>
        <v>0</v>
      </c>
    </row>
    <row r="2072" spans="1:10" ht="22.5" x14ac:dyDescent="0.25">
      <c r="A2072" s="68"/>
      <c r="B2072" s="68">
        <f>IF(TRIM(I2072)&lt;&gt;"",COUNTA($I$8:I2072),"")</f>
        <v>1547</v>
      </c>
      <c r="C2072" s="68"/>
      <c r="D2072" s="102"/>
      <c r="E2072" s="70" t="s">
        <v>173</v>
      </c>
      <c r="F2072" s="70" t="s">
        <v>600</v>
      </c>
      <c r="G2072" s="68" t="s">
        <v>128</v>
      </c>
      <c r="H2072" s="101">
        <v>25</v>
      </c>
      <c r="I2072" s="207">
        <v>0</v>
      </c>
      <c r="J2072" s="208">
        <f t="shared" si="58"/>
        <v>0</v>
      </c>
    </row>
    <row r="2073" spans="1:10" x14ac:dyDescent="0.25">
      <c r="A2073" s="79">
        <v>3</v>
      </c>
      <c r="B2073" s="79" t="str">
        <f>IF(TRIM(I2073)&lt;&gt;"",COUNTA($I$8:I2073),"")</f>
        <v/>
      </c>
      <c r="C2073" s="79" t="s">
        <v>795</v>
      </c>
      <c r="D2073" s="80" t="s">
        <v>795</v>
      </c>
      <c r="E2073" s="81" t="s">
        <v>596</v>
      </c>
      <c r="F2073" s="82"/>
      <c r="G2073" s="106"/>
      <c r="H2073" s="84"/>
      <c r="I2073" s="85"/>
      <c r="J2073" s="85">
        <f>SUM(J2074)</f>
        <v>0</v>
      </c>
    </row>
    <row r="2074" spans="1:10" ht="22.5" x14ac:dyDescent="0.25">
      <c r="A2074" s="68"/>
      <c r="B2074" s="68">
        <f>IF(TRIM(I2074)&lt;&gt;"",COUNTA($I$8:I2074),"")</f>
        <v>1548</v>
      </c>
      <c r="C2074" s="68"/>
      <c r="D2074" s="102"/>
      <c r="E2074" s="70" t="s">
        <v>177</v>
      </c>
      <c r="F2074" s="70"/>
      <c r="G2074" s="68" t="s">
        <v>128</v>
      </c>
      <c r="H2074" s="101">
        <v>190</v>
      </c>
      <c r="I2074" s="207">
        <v>0</v>
      </c>
      <c r="J2074" s="208">
        <f t="shared" si="58"/>
        <v>0</v>
      </c>
    </row>
    <row r="2075" spans="1:10" x14ac:dyDescent="0.25">
      <c r="A2075" s="79">
        <v>3</v>
      </c>
      <c r="B2075" s="79" t="str">
        <f>IF(TRIM(I2075)&lt;&gt;"",COUNTA($I$8:I2075),"")</f>
        <v/>
      </c>
      <c r="C2075" s="79" t="s">
        <v>795</v>
      </c>
      <c r="D2075" s="80" t="s">
        <v>795</v>
      </c>
      <c r="E2075" s="81" t="s">
        <v>148</v>
      </c>
      <c r="F2075" s="82"/>
      <c r="G2075" s="106"/>
      <c r="H2075" s="84"/>
      <c r="I2075" s="85"/>
      <c r="J2075" s="85">
        <f>SUM(J2076:J2077)</f>
        <v>0</v>
      </c>
    </row>
    <row r="2076" spans="1:10" ht="22.5" x14ac:dyDescent="0.25">
      <c r="A2076" s="68"/>
      <c r="B2076" s="68">
        <f>IF(TRIM(I2076)&lt;&gt;"",COUNTA($I$8:I2076),"")</f>
        <v>1549</v>
      </c>
      <c r="C2076" s="68"/>
      <c r="D2076" s="102"/>
      <c r="E2076" s="70" t="s">
        <v>1489</v>
      </c>
      <c r="F2076" s="70" t="s">
        <v>1490</v>
      </c>
      <c r="G2076" s="68" t="s">
        <v>128</v>
      </c>
      <c r="H2076" s="101">
        <v>4.5</v>
      </c>
      <c r="I2076" s="207">
        <v>0</v>
      </c>
      <c r="J2076" s="208">
        <f t="shared" si="58"/>
        <v>0</v>
      </c>
    </row>
    <row r="2077" spans="1:10" x14ac:dyDescent="0.25">
      <c r="A2077" s="68"/>
      <c r="B2077" s="68">
        <f>IF(TRIM(I2077)&lt;&gt;"",COUNTA($I$8:I2077),"")</f>
        <v>1550</v>
      </c>
      <c r="C2077" s="68"/>
      <c r="D2077" s="102"/>
      <c r="E2077" s="70" t="s">
        <v>232</v>
      </c>
      <c r="F2077" s="70" t="s">
        <v>1491</v>
      </c>
      <c r="G2077" s="68" t="s">
        <v>128</v>
      </c>
      <c r="H2077" s="101">
        <v>20</v>
      </c>
      <c r="I2077" s="207">
        <v>0</v>
      </c>
      <c r="J2077" s="208">
        <f t="shared" si="58"/>
        <v>0</v>
      </c>
    </row>
    <row r="2078" spans="1:10" ht="22.5" x14ac:dyDescent="0.25">
      <c r="A2078" s="79">
        <v>3</v>
      </c>
      <c r="B2078" s="79" t="str">
        <f>IF(TRIM(I2078)&lt;&gt;"",COUNTA($I$8:I2078),"")</f>
        <v/>
      </c>
      <c r="C2078" s="79" t="s">
        <v>795</v>
      </c>
      <c r="D2078" s="80" t="s">
        <v>795</v>
      </c>
      <c r="E2078" s="81" t="s">
        <v>149</v>
      </c>
      <c r="F2078" s="82"/>
      <c r="G2078" s="106"/>
      <c r="H2078" s="84"/>
      <c r="I2078" s="85"/>
      <c r="J2078" s="85">
        <f>SUM(J2079)</f>
        <v>0</v>
      </c>
    </row>
    <row r="2079" spans="1:10" x14ac:dyDescent="0.25">
      <c r="A2079" s="68"/>
      <c r="B2079" s="68">
        <f>IF(TRIM(I2079)&lt;&gt;"",COUNTA($I$8:I2079),"")</f>
        <v>1551</v>
      </c>
      <c r="C2079" s="68"/>
      <c r="D2079" s="102"/>
      <c r="E2079" s="70" t="s">
        <v>182</v>
      </c>
      <c r="F2079" s="70"/>
      <c r="G2079" s="68" t="s">
        <v>128</v>
      </c>
      <c r="H2079" s="101">
        <v>150</v>
      </c>
      <c r="I2079" s="207">
        <v>0</v>
      </c>
      <c r="J2079" s="208">
        <f t="shared" si="58"/>
        <v>0</v>
      </c>
    </row>
    <row r="2080" spans="1:10" x14ac:dyDescent="0.25">
      <c r="A2080" s="62">
        <v>2</v>
      </c>
      <c r="B2080" s="62" t="str">
        <f>IF(TRIM(I2080)&lt;&gt;"",COUNTA($I$8:I2080),"")</f>
        <v/>
      </c>
      <c r="C2080" s="62" t="s">
        <v>795</v>
      </c>
      <c r="D2080" s="63" t="s">
        <v>795</v>
      </c>
      <c r="E2080" s="64" t="s">
        <v>91</v>
      </c>
      <c r="F2080" s="64"/>
      <c r="G2080" s="95"/>
      <c r="H2080" s="96"/>
      <c r="I2080" s="173"/>
      <c r="J2080" s="66">
        <f>J2081</f>
        <v>0</v>
      </c>
    </row>
    <row r="2081" spans="1:10" ht="33.75" x14ac:dyDescent="0.25">
      <c r="A2081" s="68"/>
      <c r="B2081" s="68">
        <f>IF(TRIM(I2081)&lt;&gt;"",COUNTA($I$8:I2081),"")</f>
        <v>1552</v>
      </c>
      <c r="C2081" s="68"/>
      <c r="D2081" s="102"/>
      <c r="E2081" s="70" t="s">
        <v>183</v>
      </c>
      <c r="F2081" s="70"/>
      <c r="G2081" s="68" t="s">
        <v>1109</v>
      </c>
      <c r="H2081" s="101">
        <v>40</v>
      </c>
      <c r="I2081" s="207">
        <v>0</v>
      </c>
      <c r="J2081" s="208">
        <f t="shared" si="58"/>
        <v>0</v>
      </c>
    </row>
    <row r="2082" spans="1:10" x14ac:dyDescent="0.25">
      <c r="A2082" s="62">
        <v>2</v>
      </c>
      <c r="B2082" s="62" t="str">
        <f>IF(TRIM(I2082)&lt;&gt;"",COUNTA($I$8:I2082),"")</f>
        <v/>
      </c>
      <c r="C2082" s="62" t="s">
        <v>795</v>
      </c>
      <c r="D2082" s="63" t="s">
        <v>795</v>
      </c>
      <c r="E2082" s="64" t="s">
        <v>92</v>
      </c>
      <c r="F2082" s="64"/>
      <c r="G2082" s="95"/>
      <c r="H2082" s="96"/>
      <c r="I2082" s="173"/>
      <c r="J2082" s="66">
        <f>J2083+J2085+J2093+J2098+J2101+J2106+J2110</f>
        <v>0</v>
      </c>
    </row>
    <row r="2083" spans="1:10" x14ac:dyDescent="0.25">
      <c r="A2083" s="79">
        <v>3</v>
      </c>
      <c r="B2083" s="79" t="str">
        <f>IF(TRIM(I2083)&lt;&gt;"",COUNTA($I$8:I2083),"")</f>
        <v/>
      </c>
      <c r="C2083" s="79" t="s">
        <v>795</v>
      </c>
      <c r="D2083" s="80" t="s">
        <v>795</v>
      </c>
      <c r="E2083" s="81" t="s">
        <v>151</v>
      </c>
      <c r="F2083" s="82"/>
      <c r="G2083" s="106"/>
      <c r="H2083" s="84"/>
      <c r="I2083" s="85"/>
      <c r="J2083" s="85">
        <f>SUM(J2084)</f>
        <v>0</v>
      </c>
    </row>
    <row r="2084" spans="1:10" ht="45" x14ac:dyDescent="0.25">
      <c r="A2084" s="68"/>
      <c r="B2084" s="68">
        <f>IF(TRIM(I2084)&lt;&gt;"",COUNTA($I$8:I2084),"")</f>
        <v>1553</v>
      </c>
      <c r="C2084" s="68"/>
      <c r="D2084" s="102"/>
      <c r="E2084" s="70" t="s">
        <v>1492</v>
      </c>
      <c r="F2084" s="70" t="s">
        <v>1493</v>
      </c>
      <c r="G2084" s="68" t="s">
        <v>1109</v>
      </c>
      <c r="H2084" s="101">
        <v>5</v>
      </c>
      <c r="I2084" s="207">
        <v>0</v>
      </c>
      <c r="J2084" s="208">
        <f t="shared" si="58"/>
        <v>0</v>
      </c>
    </row>
    <row r="2085" spans="1:10" x14ac:dyDescent="0.25">
      <c r="A2085" s="79">
        <v>3</v>
      </c>
      <c r="B2085" s="79" t="str">
        <f>IF(TRIM(I2085)&lt;&gt;"",COUNTA($I$8:I2085),"")</f>
        <v/>
      </c>
      <c r="C2085" s="79" t="s">
        <v>795</v>
      </c>
      <c r="D2085" s="80" t="s">
        <v>795</v>
      </c>
      <c r="E2085" s="81" t="s">
        <v>154</v>
      </c>
      <c r="F2085" s="82"/>
      <c r="G2085" s="106"/>
      <c r="H2085" s="84"/>
      <c r="I2085" s="85"/>
      <c r="J2085" s="85">
        <f>SUM(J2086:J2092)</f>
        <v>0</v>
      </c>
    </row>
    <row r="2086" spans="1:10" ht="22.5" x14ac:dyDescent="0.25">
      <c r="A2086" s="68"/>
      <c r="B2086" s="68">
        <f>IF(TRIM(I2086)&lt;&gt;"",COUNTA($I$8:I2086),"")</f>
        <v>1554</v>
      </c>
      <c r="C2086" s="68"/>
      <c r="D2086" s="102"/>
      <c r="E2086" s="70" t="s">
        <v>452</v>
      </c>
      <c r="F2086" s="70" t="s">
        <v>453</v>
      </c>
      <c r="G2086" s="68" t="s">
        <v>124</v>
      </c>
      <c r="H2086" s="101">
        <v>6.5</v>
      </c>
      <c r="I2086" s="207">
        <v>0</v>
      </c>
      <c r="J2086" s="208">
        <f t="shared" si="58"/>
        <v>0</v>
      </c>
    </row>
    <row r="2087" spans="1:10" ht="45" x14ac:dyDescent="0.25">
      <c r="A2087" s="68"/>
      <c r="B2087" s="68">
        <f>IF(TRIM(I2087)&lt;&gt;"",COUNTA($I$8:I2087),"")</f>
        <v>1555</v>
      </c>
      <c r="C2087" s="68"/>
      <c r="D2087" s="102"/>
      <c r="E2087" s="70" t="s">
        <v>454</v>
      </c>
      <c r="F2087" s="70" t="s">
        <v>455</v>
      </c>
      <c r="G2087" s="68" t="s">
        <v>124</v>
      </c>
      <c r="H2087" s="101">
        <v>6.5</v>
      </c>
      <c r="I2087" s="207">
        <v>0</v>
      </c>
      <c r="J2087" s="208">
        <f t="shared" si="58"/>
        <v>0</v>
      </c>
    </row>
    <row r="2088" spans="1:10" ht="22.5" x14ac:dyDescent="0.25">
      <c r="A2088" s="68"/>
      <c r="B2088" s="68">
        <f>IF(TRIM(I2088)&lt;&gt;"",COUNTA($I$8:I2088),"")</f>
        <v>1556</v>
      </c>
      <c r="C2088" s="68"/>
      <c r="D2088" s="102"/>
      <c r="E2088" s="70" t="s">
        <v>129</v>
      </c>
      <c r="F2088" s="70"/>
      <c r="G2088" s="68" t="s">
        <v>124</v>
      </c>
      <c r="H2088" s="101">
        <v>130</v>
      </c>
      <c r="I2088" s="207">
        <v>0</v>
      </c>
      <c r="J2088" s="208">
        <f t="shared" si="58"/>
        <v>0</v>
      </c>
    </row>
    <row r="2089" spans="1:10" ht="67.5" x14ac:dyDescent="0.25">
      <c r="A2089" s="68"/>
      <c r="B2089" s="68">
        <f>IF(TRIM(I2089)&lt;&gt;"",COUNTA($I$8:I2089),"")</f>
        <v>1557</v>
      </c>
      <c r="C2089" s="68"/>
      <c r="D2089" s="102"/>
      <c r="E2089" s="70" t="s">
        <v>253</v>
      </c>
      <c r="F2089" s="70" t="s">
        <v>453</v>
      </c>
      <c r="G2089" s="68" t="s">
        <v>368</v>
      </c>
      <c r="H2089" s="101">
        <v>6.5</v>
      </c>
      <c r="I2089" s="207">
        <v>0</v>
      </c>
      <c r="J2089" s="208">
        <f t="shared" si="58"/>
        <v>0</v>
      </c>
    </row>
    <row r="2090" spans="1:10" ht="45" x14ac:dyDescent="0.25">
      <c r="A2090" s="68"/>
      <c r="B2090" s="68">
        <f>IF(TRIM(I2090)&lt;&gt;"",COUNTA($I$8:I2090),"")</f>
        <v>1558</v>
      </c>
      <c r="C2090" s="68"/>
      <c r="D2090" s="102"/>
      <c r="E2090" s="70" t="s">
        <v>456</v>
      </c>
      <c r="F2090" s="70" t="s">
        <v>453</v>
      </c>
      <c r="G2090" s="68" t="s">
        <v>124</v>
      </c>
      <c r="H2090" s="101">
        <v>6.5</v>
      </c>
      <c r="I2090" s="207">
        <v>0</v>
      </c>
      <c r="J2090" s="208">
        <f t="shared" si="58"/>
        <v>0</v>
      </c>
    </row>
    <row r="2091" spans="1:10" ht="45" x14ac:dyDescent="0.25">
      <c r="A2091" s="68"/>
      <c r="B2091" s="68">
        <f>IF(TRIM(I2091)&lt;&gt;"",COUNTA($I$8:I2091),"")</f>
        <v>1559</v>
      </c>
      <c r="C2091" s="68"/>
      <c r="D2091" s="102"/>
      <c r="E2091" s="70" t="s">
        <v>457</v>
      </c>
      <c r="F2091" s="70" t="s">
        <v>453</v>
      </c>
      <c r="G2091" s="68" t="s">
        <v>124</v>
      </c>
      <c r="H2091" s="101">
        <v>6.5</v>
      </c>
      <c r="I2091" s="207">
        <v>0</v>
      </c>
      <c r="J2091" s="208">
        <f t="shared" si="58"/>
        <v>0</v>
      </c>
    </row>
    <row r="2092" spans="1:10" x14ac:dyDescent="0.25">
      <c r="A2092" s="68"/>
      <c r="B2092" s="68">
        <f>IF(TRIM(I2092)&lt;&gt;"",COUNTA($I$8:I2092),"")</f>
        <v>1560</v>
      </c>
      <c r="C2092" s="68"/>
      <c r="D2092" s="102"/>
      <c r="E2092" s="70" t="s">
        <v>252</v>
      </c>
      <c r="F2092" s="70"/>
      <c r="G2092" s="68" t="s">
        <v>124</v>
      </c>
      <c r="H2092" s="101">
        <v>130</v>
      </c>
      <c r="I2092" s="207">
        <v>0</v>
      </c>
      <c r="J2092" s="208">
        <f t="shared" si="58"/>
        <v>0</v>
      </c>
    </row>
    <row r="2093" spans="1:10" x14ac:dyDescent="0.25">
      <c r="A2093" s="79">
        <v>3</v>
      </c>
      <c r="B2093" s="79" t="str">
        <f>IF(TRIM(I2093)&lt;&gt;"",COUNTA($I$8:I2093),"")</f>
        <v/>
      </c>
      <c r="C2093" s="79" t="s">
        <v>795</v>
      </c>
      <c r="D2093" s="80" t="s">
        <v>795</v>
      </c>
      <c r="E2093" s="81" t="s">
        <v>157</v>
      </c>
      <c r="F2093" s="82"/>
      <c r="G2093" s="106"/>
      <c r="H2093" s="84"/>
      <c r="I2093" s="85"/>
      <c r="J2093" s="85">
        <f>SUM(J2094:J2097)</f>
        <v>0</v>
      </c>
    </row>
    <row r="2094" spans="1:10" x14ac:dyDescent="0.25">
      <c r="A2094" s="68"/>
      <c r="B2094" s="68">
        <f>IF(TRIM(I2094)&lt;&gt;"",COUNTA($I$8:I2094),"")</f>
        <v>1561</v>
      </c>
      <c r="C2094" s="68"/>
      <c r="D2094" s="102"/>
      <c r="E2094" s="70" t="s">
        <v>1494</v>
      </c>
      <c r="F2094" s="70"/>
      <c r="G2094" s="68" t="s">
        <v>124</v>
      </c>
      <c r="H2094" s="101">
        <v>10</v>
      </c>
      <c r="I2094" s="207">
        <v>0</v>
      </c>
      <c r="J2094" s="208">
        <f t="shared" si="58"/>
        <v>0</v>
      </c>
    </row>
    <row r="2095" spans="1:10" x14ac:dyDescent="0.25">
      <c r="A2095" s="68"/>
      <c r="B2095" s="68">
        <f>IF(TRIM(I2095)&lt;&gt;"",COUNTA($I$8:I2095),"")</f>
        <v>1562</v>
      </c>
      <c r="C2095" s="68"/>
      <c r="D2095" s="102"/>
      <c r="E2095" s="70" t="s">
        <v>234</v>
      </c>
      <c r="F2095" s="70"/>
      <c r="G2095" s="68" t="s">
        <v>124</v>
      </c>
      <c r="H2095" s="101">
        <v>5</v>
      </c>
      <c r="I2095" s="207">
        <v>0</v>
      </c>
      <c r="J2095" s="208">
        <f t="shared" si="58"/>
        <v>0</v>
      </c>
    </row>
    <row r="2096" spans="1:10" x14ac:dyDescent="0.25">
      <c r="A2096" s="68"/>
      <c r="B2096" s="68">
        <f>IF(TRIM(I2096)&lt;&gt;"",COUNTA($I$8:I2096),"")</f>
        <v>1563</v>
      </c>
      <c r="C2096" s="68"/>
      <c r="D2096" s="102"/>
      <c r="E2096" s="70" t="s">
        <v>1495</v>
      </c>
      <c r="F2096" s="70"/>
      <c r="G2096" s="68" t="s">
        <v>124</v>
      </c>
      <c r="H2096" s="101">
        <v>50</v>
      </c>
      <c r="I2096" s="207">
        <v>0</v>
      </c>
      <c r="J2096" s="208">
        <f t="shared" si="58"/>
        <v>0</v>
      </c>
    </row>
    <row r="2097" spans="1:10" ht="22.5" x14ac:dyDescent="0.25">
      <c r="A2097" s="68"/>
      <c r="B2097" s="68">
        <f>IF(TRIM(I2097)&lt;&gt;"",COUNTA($I$8:I2097),"")</f>
        <v>1564</v>
      </c>
      <c r="C2097" s="68"/>
      <c r="D2097" s="102"/>
      <c r="E2097" s="70" t="s">
        <v>1496</v>
      </c>
      <c r="F2097" s="70"/>
      <c r="G2097" s="68" t="s">
        <v>124</v>
      </c>
      <c r="H2097" s="101">
        <v>16.25</v>
      </c>
      <c r="I2097" s="207">
        <v>0</v>
      </c>
      <c r="J2097" s="208">
        <f t="shared" si="58"/>
        <v>0</v>
      </c>
    </row>
    <row r="2098" spans="1:10" x14ac:dyDescent="0.25">
      <c r="A2098" s="79">
        <v>3</v>
      </c>
      <c r="B2098" s="79" t="str">
        <f>IF(TRIM(I2098)&lt;&gt;"",COUNTA($I$8:I2098),"")</f>
        <v/>
      </c>
      <c r="C2098" s="79" t="s">
        <v>795</v>
      </c>
      <c r="D2098" s="80" t="s">
        <v>795</v>
      </c>
      <c r="E2098" s="81" t="s">
        <v>156</v>
      </c>
      <c r="F2098" s="82"/>
      <c r="G2098" s="106"/>
      <c r="H2098" s="84"/>
      <c r="I2098" s="85"/>
      <c r="J2098" s="85">
        <f>SUM(J2099:J2100)</f>
        <v>0</v>
      </c>
    </row>
    <row r="2099" spans="1:10" ht="22.5" x14ac:dyDescent="0.25">
      <c r="A2099" s="68"/>
      <c r="B2099" s="68">
        <f>IF(TRIM(I2099)&lt;&gt;"",COUNTA($I$8:I2099),"")</f>
        <v>1565</v>
      </c>
      <c r="C2099" s="68"/>
      <c r="D2099" s="102"/>
      <c r="E2099" s="70" t="s">
        <v>1497</v>
      </c>
      <c r="F2099" s="70" t="s">
        <v>187</v>
      </c>
      <c r="G2099" s="68" t="s">
        <v>85</v>
      </c>
      <c r="H2099" s="101">
        <v>3000</v>
      </c>
      <c r="I2099" s="207">
        <v>0</v>
      </c>
      <c r="J2099" s="208">
        <f t="shared" si="58"/>
        <v>0</v>
      </c>
    </row>
    <row r="2100" spans="1:10" ht="33.75" x14ac:dyDescent="0.25">
      <c r="A2100" s="68"/>
      <c r="B2100" s="68">
        <f>IF(TRIM(I2100)&lt;&gt;"",COUNTA($I$8:I2100),"")</f>
        <v>1566</v>
      </c>
      <c r="C2100" s="68"/>
      <c r="D2100" s="102"/>
      <c r="E2100" s="70" t="s">
        <v>1498</v>
      </c>
      <c r="F2100" s="70" t="s">
        <v>187</v>
      </c>
      <c r="G2100" s="68" t="s">
        <v>85</v>
      </c>
      <c r="H2100" s="101">
        <v>3000</v>
      </c>
      <c r="I2100" s="207">
        <v>0</v>
      </c>
      <c r="J2100" s="208">
        <f t="shared" si="58"/>
        <v>0</v>
      </c>
    </row>
    <row r="2101" spans="1:10" x14ac:dyDescent="0.25">
      <c r="A2101" s="79">
        <v>3</v>
      </c>
      <c r="B2101" s="79" t="str">
        <f>IF(TRIM(I2101)&lt;&gt;"",COUNTA($I$8:I2101),"")</f>
        <v/>
      </c>
      <c r="C2101" s="79" t="s">
        <v>795</v>
      </c>
      <c r="D2101" s="80" t="s">
        <v>795</v>
      </c>
      <c r="E2101" s="81" t="s">
        <v>155</v>
      </c>
      <c r="F2101" s="82"/>
      <c r="G2101" s="106"/>
      <c r="H2101" s="84"/>
      <c r="I2101" s="85"/>
      <c r="J2101" s="85">
        <f>SUM(J2102:J2105)</f>
        <v>0</v>
      </c>
    </row>
    <row r="2102" spans="1:10" ht="22.5" x14ac:dyDescent="0.25">
      <c r="A2102" s="68"/>
      <c r="B2102" s="68">
        <f>IF(TRIM(I2102)&lt;&gt;"",COUNTA($I$8:I2102),"")</f>
        <v>1567</v>
      </c>
      <c r="C2102" s="68"/>
      <c r="D2102" s="102"/>
      <c r="E2102" s="70" t="s">
        <v>1499</v>
      </c>
      <c r="F2102" s="70"/>
      <c r="G2102" s="68" t="s">
        <v>128</v>
      </c>
      <c r="H2102" s="101">
        <v>5</v>
      </c>
      <c r="I2102" s="207">
        <v>0</v>
      </c>
      <c r="J2102" s="208">
        <f t="shared" si="58"/>
        <v>0</v>
      </c>
    </row>
    <row r="2103" spans="1:10" ht="22.5" x14ac:dyDescent="0.25">
      <c r="A2103" s="68"/>
      <c r="B2103" s="68">
        <f>IF(TRIM(I2103)&lt;&gt;"",COUNTA($I$8:I2103),"")</f>
        <v>1568</v>
      </c>
      <c r="C2103" s="68"/>
      <c r="D2103" s="102"/>
      <c r="E2103" s="70" t="s">
        <v>1500</v>
      </c>
      <c r="F2103" s="70" t="s">
        <v>240</v>
      </c>
      <c r="G2103" s="68" t="s">
        <v>128</v>
      </c>
      <c r="H2103" s="101">
        <v>25</v>
      </c>
      <c r="I2103" s="207">
        <v>0</v>
      </c>
      <c r="J2103" s="208">
        <f t="shared" si="58"/>
        <v>0</v>
      </c>
    </row>
    <row r="2104" spans="1:10" ht="33.75" x14ac:dyDescent="0.25">
      <c r="A2104" s="68"/>
      <c r="B2104" s="68">
        <f>IF(TRIM(I2104)&lt;&gt;"",COUNTA($I$8:I2104),"")</f>
        <v>1569</v>
      </c>
      <c r="C2104" s="68"/>
      <c r="D2104" s="102"/>
      <c r="E2104" s="70" t="s">
        <v>1501</v>
      </c>
      <c r="F2104" s="70" t="s">
        <v>241</v>
      </c>
      <c r="G2104" s="68" t="s">
        <v>128</v>
      </c>
      <c r="H2104" s="101">
        <v>3</v>
      </c>
      <c r="I2104" s="207">
        <v>0</v>
      </c>
      <c r="J2104" s="208">
        <f t="shared" si="58"/>
        <v>0</v>
      </c>
    </row>
    <row r="2105" spans="1:10" ht="22.5" x14ac:dyDescent="0.25">
      <c r="A2105" s="68"/>
      <c r="B2105" s="68">
        <f>IF(TRIM(I2105)&lt;&gt;"",COUNTA($I$8:I2105),"")</f>
        <v>1570</v>
      </c>
      <c r="C2105" s="68"/>
      <c r="D2105" s="102"/>
      <c r="E2105" s="70" t="s">
        <v>191</v>
      </c>
      <c r="F2105" s="70"/>
      <c r="G2105" s="68" t="s">
        <v>128</v>
      </c>
      <c r="H2105" s="101">
        <v>12.5</v>
      </c>
      <c r="I2105" s="207">
        <v>0</v>
      </c>
      <c r="J2105" s="208">
        <f t="shared" si="58"/>
        <v>0</v>
      </c>
    </row>
    <row r="2106" spans="1:10" x14ac:dyDescent="0.25">
      <c r="A2106" s="79">
        <v>3</v>
      </c>
      <c r="B2106" s="79" t="str">
        <f>IF(TRIM(I2106)&lt;&gt;"",COUNTA($I$8:I2106),"")</f>
        <v/>
      </c>
      <c r="C2106" s="79" t="s">
        <v>795</v>
      </c>
      <c r="D2106" s="80" t="s">
        <v>795</v>
      </c>
      <c r="E2106" s="81" t="s">
        <v>152</v>
      </c>
      <c r="F2106" s="82"/>
      <c r="G2106" s="106"/>
      <c r="H2106" s="84"/>
      <c r="I2106" s="85"/>
      <c r="J2106" s="85">
        <f>SUM(J2107:J2109)</f>
        <v>0</v>
      </c>
    </row>
    <row r="2107" spans="1:10" ht="22.5" x14ac:dyDescent="0.25">
      <c r="A2107" s="68"/>
      <c r="B2107" s="68">
        <f>IF(TRIM(I2107)&lt;&gt;"",COUNTA($I$8:I2107),"")</f>
        <v>1571</v>
      </c>
      <c r="C2107" s="68"/>
      <c r="D2107" s="102"/>
      <c r="E2107" s="70" t="s">
        <v>114</v>
      </c>
      <c r="F2107" s="70"/>
      <c r="G2107" s="68" t="s">
        <v>1502</v>
      </c>
      <c r="H2107" s="101">
        <v>3</v>
      </c>
      <c r="I2107" s="207">
        <v>0</v>
      </c>
      <c r="J2107" s="208">
        <f t="shared" si="58"/>
        <v>0</v>
      </c>
    </row>
    <row r="2108" spans="1:10" ht="22.5" x14ac:dyDescent="0.25">
      <c r="A2108" s="68"/>
      <c r="B2108" s="68">
        <f>IF(TRIM(I2108)&lt;&gt;"",COUNTA($I$8:I2108),"")</f>
        <v>1572</v>
      </c>
      <c r="C2108" s="68"/>
      <c r="D2108" s="102"/>
      <c r="E2108" s="70" t="s">
        <v>1503</v>
      </c>
      <c r="F2108" s="70"/>
      <c r="G2108" s="68" t="s">
        <v>1109</v>
      </c>
      <c r="H2108" s="101">
        <v>10</v>
      </c>
      <c r="I2108" s="207">
        <v>0</v>
      </c>
      <c r="J2108" s="208">
        <f t="shared" si="58"/>
        <v>0</v>
      </c>
    </row>
    <row r="2109" spans="1:10" ht="22.5" x14ac:dyDescent="0.25">
      <c r="A2109" s="68"/>
      <c r="B2109" s="68">
        <f>IF(TRIM(I2109)&lt;&gt;"",COUNTA($I$8:I2109),"")</f>
        <v>1573</v>
      </c>
      <c r="C2109" s="68"/>
      <c r="D2109" s="102"/>
      <c r="E2109" s="70" t="s">
        <v>115</v>
      </c>
      <c r="F2109" s="70"/>
      <c r="G2109" s="68" t="s">
        <v>1502</v>
      </c>
      <c r="H2109" s="101">
        <v>1</v>
      </c>
      <c r="I2109" s="207">
        <v>0</v>
      </c>
      <c r="J2109" s="208">
        <f t="shared" si="58"/>
        <v>0</v>
      </c>
    </row>
    <row r="2110" spans="1:10" x14ac:dyDescent="0.25">
      <c r="A2110" s="79">
        <v>3</v>
      </c>
      <c r="B2110" s="79" t="str">
        <f>IF(TRIM(I2110)&lt;&gt;"",COUNTA($I$8:I2110),"")</f>
        <v/>
      </c>
      <c r="C2110" s="79" t="s">
        <v>795</v>
      </c>
      <c r="D2110" s="80" t="s">
        <v>795</v>
      </c>
      <c r="E2110" s="81" t="s">
        <v>153</v>
      </c>
      <c r="F2110" s="82"/>
      <c r="G2110" s="106"/>
      <c r="H2110" s="84"/>
      <c r="I2110" s="85"/>
      <c r="J2110" s="85">
        <f>SUM(J2111)</f>
        <v>0</v>
      </c>
    </row>
    <row r="2111" spans="1:10" ht="22.5" x14ac:dyDescent="0.25">
      <c r="A2111" s="68"/>
      <c r="B2111" s="68">
        <f>IF(TRIM(I2111)&lt;&gt;"",COUNTA($I$8:I2111),"")</f>
        <v>1574</v>
      </c>
      <c r="C2111" s="68"/>
      <c r="D2111" s="102"/>
      <c r="E2111" s="70" t="s">
        <v>131</v>
      </c>
      <c r="F2111" s="70"/>
      <c r="G2111" s="68" t="s">
        <v>1109</v>
      </c>
      <c r="H2111" s="101">
        <v>30</v>
      </c>
      <c r="I2111" s="207">
        <v>0</v>
      </c>
      <c r="J2111" s="208">
        <f t="shared" si="58"/>
        <v>0</v>
      </c>
    </row>
    <row r="2112" spans="1:10" x14ac:dyDescent="0.25">
      <c r="A2112" s="89">
        <v>1</v>
      </c>
      <c r="B2112" s="89" t="str">
        <f>IF(TRIM(I2112)&lt;&gt;"",COUNTA($I$8:I2112),"")</f>
        <v/>
      </c>
      <c r="C2112" s="90" t="s">
        <v>798</v>
      </c>
      <c r="D2112" s="91" t="s">
        <v>798</v>
      </c>
      <c r="E2112" s="25" t="s">
        <v>809</v>
      </c>
      <c r="F2112" s="92"/>
      <c r="G2112" s="93"/>
      <c r="H2112" s="94"/>
      <c r="I2112" s="206"/>
      <c r="J2112" s="26">
        <f>J2113+J2126+J2144+J2157</f>
        <v>0</v>
      </c>
    </row>
    <row r="2113" spans="1:10" x14ac:dyDescent="0.25">
      <c r="A2113" s="62">
        <v>2</v>
      </c>
      <c r="B2113" s="62" t="str">
        <f>IF(TRIM(I2113)&lt;&gt;"",COUNTA($I$8:I2113),"")</f>
        <v/>
      </c>
      <c r="C2113" s="62" t="s">
        <v>798</v>
      </c>
      <c r="D2113" s="63" t="s">
        <v>798</v>
      </c>
      <c r="E2113" s="64" t="s">
        <v>86</v>
      </c>
      <c r="F2113" s="64"/>
      <c r="G2113" s="95"/>
      <c r="H2113" s="96"/>
      <c r="I2113" s="173"/>
      <c r="J2113" s="66">
        <f>SUM(J2114:J2125)</f>
        <v>0</v>
      </c>
    </row>
    <row r="2114" spans="1:10" ht="22.5" x14ac:dyDescent="0.25">
      <c r="A2114" s="68"/>
      <c r="B2114" s="68">
        <f>IF(TRIM(I2114)&lt;&gt;"",COUNTA($I$8:I2114),"")</f>
        <v>1575</v>
      </c>
      <c r="C2114" s="68"/>
      <c r="D2114" s="102"/>
      <c r="E2114" s="70" t="s">
        <v>96</v>
      </c>
      <c r="F2114" s="70"/>
      <c r="G2114" s="68" t="s">
        <v>31</v>
      </c>
      <c r="H2114" s="101">
        <v>400</v>
      </c>
      <c r="I2114" s="207">
        <v>0</v>
      </c>
      <c r="J2114" s="208">
        <f t="shared" ref="J2114:J2169" si="59">IF(ISNUMBER(H2114),ROUND(H2114*I2114,2),"")</f>
        <v>0</v>
      </c>
    </row>
    <row r="2115" spans="1:10" ht="45" x14ac:dyDescent="0.25">
      <c r="A2115" s="68"/>
      <c r="B2115" s="68">
        <f>IF(TRIM(I2115)&lt;&gt;"",COUNTA($I$8:I2115),"")</f>
        <v>1576</v>
      </c>
      <c r="C2115" s="68"/>
      <c r="D2115" s="102"/>
      <c r="E2115" s="70" t="s">
        <v>602</v>
      </c>
      <c r="F2115" s="70"/>
      <c r="G2115" s="68" t="s">
        <v>31</v>
      </c>
      <c r="H2115" s="101">
        <v>320</v>
      </c>
      <c r="I2115" s="207">
        <v>0</v>
      </c>
      <c r="J2115" s="208">
        <f t="shared" si="59"/>
        <v>0</v>
      </c>
    </row>
    <row r="2116" spans="1:10" ht="78.75" x14ac:dyDescent="0.25">
      <c r="A2116" s="68"/>
      <c r="B2116" s="68">
        <f>IF(TRIM(I2116)&lt;&gt;"",COUNTA($I$8:I2116),"")</f>
        <v>1577</v>
      </c>
      <c r="C2116" s="68"/>
      <c r="D2116" s="102"/>
      <c r="E2116" s="70" t="s">
        <v>603</v>
      </c>
      <c r="F2116" s="70"/>
      <c r="G2116" s="68" t="s">
        <v>31</v>
      </c>
      <c r="H2116" s="101">
        <v>420</v>
      </c>
      <c r="I2116" s="207">
        <v>0</v>
      </c>
      <c r="J2116" s="208">
        <f t="shared" si="59"/>
        <v>0</v>
      </c>
    </row>
    <row r="2117" spans="1:10" ht="78.75" x14ac:dyDescent="0.25">
      <c r="A2117" s="68"/>
      <c r="B2117" s="68">
        <f>IF(TRIM(I2117)&lt;&gt;"",COUNTA($I$8:I2117),"")</f>
        <v>1578</v>
      </c>
      <c r="C2117" s="68"/>
      <c r="D2117" s="102"/>
      <c r="E2117" s="70" t="s">
        <v>604</v>
      </c>
      <c r="F2117" s="70"/>
      <c r="G2117" s="68" t="s">
        <v>31</v>
      </c>
      <c r="H2117" s="101">
        <v>2160</v>
      </c>
      <c r="I2117" s="207">
        <v>0</v>
      </c>
      <c r="J2117" s="208">
        <f t="shared" si="59"/>
        <v>0</v>
      </c>
    </row>
    <row r="2118" spans="1:10" ht="45" x14ac:dyDescent="0.25">
      <c r="A2118" s="68"/>
      <c r="B2118" s="68">
        <f>IF(TRIM(I2118)&lt;&gt;"",COUNTA($I$8:I2118),"")</f>
        <v>1579</v>
      </c>
      <c r="C2118" s="68"/>
      <c r="D2118" s="102"/>
      <c r="E2118" s="70" t="s">
        <v>97</v>
      </c>
      <c r="F2118" s="70"/>
      <c r="G2118" s="68" t="s">
        <v>31</v>
      </c>
      <c r="H2118" s="101">
        <v>32</v>
      </c>
      <c r="I2118" s="207">
        <v>0</v>
      </c>
      <c r="J2118" s="208">
        <f t="shared" si="59"/>
        <v>0</v>
      </c>
    </row>
    <row r="2119" spans="1:10" ht="45" x14ac:dyDescent="0.25">
      <c r="A2119" s="68"/>
      <c r="B2119" s="68">
        <f>IF(TRIM(I2119)&lt;&gt;"",COUNTA($I$8:I2119),"")</f>
        <v>1580</v>
      </c>
      <c r="C2119" s="68"/>
      <c r="D2119" s="102"/>
      <c r="E2119" s="70" t="s">
        <v>529</v>
      </c>
      <c r="F2119" s="70"/>
      <c r="G2119" s="68" t="s">
        <v>31</v>
      </c>
      <c r="H2119" s="101">
        <v>192</v>
      </c>
      <c r="I2119" s="207">
        <v>0</v>
      </c>
      <c r="J2119" s="208">
        <f t="shared" si="59"/>
        <v>0</v>
      </c>
    </row>
    <row r="2120" spans="1:10" ht="45" x14ac:dyDescent="0.25">
      <c r="A2120" s="68"/>
      <c r="B2120" s="68">
        <f>IF(TRIM(I2120)&lt;&gt;"",COUNTA($I$8:I2120),"")</f>
        <v>1581</v>
      </c>
      <c r="C2120" s="68"/>
      <c r="D2120" s="102"/>
      <c r="E2120" s="70" t="s">
        <v>98</v>
      </c>
      <c r="F2120" s="70"/>
      <c r="G2120" s="68" t="s">
        <v>31</v>
      </c>
      <c r="H2120" s="101">
        <v>2.6</v>
      </c>
      <c r="I2120" s="207">
        <v>0</v>
      </c>
      <c r="J2120" s="208">
        <f t="shared" si="59"/>
        <v>0</v>
      </c>
    </row>
    <row r="2121" spans="1:10" ht="33.75" x14ac:dyDescent="0.25">
      <c r="A2121" s="68"/>
      <c r="B2121" s="68">
        <f>IF(TRIM(I2121)&lt;&gt;"",COUNTA($I$8:I2121),"")</f>
        <v>1582</v>
      </c>
      <c r="C2121" s="68"/>
      <c r="D2121" s="102"/>
      <c r="E2121" s="70" t="s">
        <v>99</v>
      </c>
      <c r="F2121" s="70"/>
      <c r="G2121" s="68" t="s">
        <v>22</v>
      </c>
      <c r="H2121" s="101">
        <v>40</v>
      </c>
      <c r="I2121" s="207">
        <v>0</v>
      </c>
      <c r="J2121" s="208">
        <f t="shared" si="59"/>
        <v>0</v>
      </c>
    </row>
    <row r="2122" spans="1:10" ht="33.75" x14ac:dyDescent="0.25">
      <c r="A2122" s="68"/>
      <c r="B2122" s="68">
        <f>IF(TRIM(I2122)&lt;&gt;"",COUNTA($I$8:I2122),"")</f>
        <v>1583</v>
      </c>
      <c r="C2122" s="68"/>
      <c r="D2122" s="102"/>
      <c r="E2122" s="70" t="s">
        <v>100</v>
      </c>
      <c r="F2122" s="70"/>
      <c r="G2122" s="68" t="s">
        <v>28</v>
      </c>
      <c r="H2122" s="101">
        <v>3</v>
      </c>
      <c r="I2122" s="207">
        <v>0</v>
      </c>
      <c r="J2122" s="208">
        <f t="shared" si="59"/>
        <v>0</v>
      </c>
    </row>
    <row r="2123" spans="1:10" ht="22.5" x14ac:dyDescent="0.25">
      <c r="A2123" s="68"/>
      <c r="B2123" s="68">
        <f>IF(TRIM(I2123)&lt;&gt;"",COUNTA($I$8:I2123),"")</f>
        <v>1584</v>
      </c>
      <c r="C2123" s="68"/>
      <c r="D2123" s="102"/>
      <c r="E2123" s="70" t="s">
        <v>605</v>
      </c>
      <c r="F2123" s="70"/>
      <c r="G2123" s="68" t="s">
        <v>22</v>
      </c>
      <c r="H2123" s="101">
        <v>12</v>
      </c>
      <c r="I2123" s="207">
        <v>0</v>
      </c>
      <c r="J2123" s="208">
        <f t="shared" si="59"/>
        <v>0</v>
      </c>
    </row>
    <row r="2124" spans="1:10" ht="33.75" x14ac:dyDescent="0.25">
      <c r="A2124" s="68"/>
      <c r="B2124" s="68">
        <f>IF(TRIM(I2124)&lt;&gt;"",COUNTA($I$8:I2124),"")</f>
        <v>1585</v>
      </c>
      <c r="C2124" s="68"/>
      <c r="D2124" s="102"/>
      <c r="E2124" s="70" t="s">
        <v>606</v>
      </c>
      <c r="F2124" s="70"/>
      <c r="G2124" s="68" t="s">
        <v>31</v>
      </c>
      <c r="H2124" s="101">
        <v>175</v>
      </c>
      <c r="I2124" s="207">
        <v>0</v>
      </c>
      <c r="J2124" s="208">
        <f t="shared" si="59"/>
        <v>0</v>
      </c>
    </row>
    <row r="2125" spans="1:10" ht="45" x14ac:dyDescent="0.25">
      <c r="A2125" s="68"/>
      <c r="B2125" s="68">
        <f>IF(TRIM(I2125)&lt;&gt;"",COUNTA($I$8:I2125),"")</f>
        <v>1586</v>
      </c>
      <c r="C2125" s="68"/>
      <c r="D2125" s="102"/>
      <c r="E2125" s="70" t="s">
        <v>1021</v>
      </c>
      <c r="F2125" s="70"/>
      <c r="G2125" s="68" t="s">
        <v>33</v>
      </c>
      <c r="H2125" s="101">
        <v>1</v>
      </c>
      <c r="I2125" s="207">
        <v>0</v>
      </c>
      <c r="J2125" s="208">
        <f t="shared" si="59"/>
        <v>0</v>
      </c>
    </row>
    <row r="2126" spans="1:10" x14ac:dyDescent="0.25">
      <c r="A2126" s="62">
        <v>2</v>
      </c>
      <c r="B2126" s="62" t="str">
        <f>IF(TRIM(I2126)&lt;&gt;"",COUNTA($I$8:I2126),"")</f>
        <v/>
      </c>
      <c r="C2126" s="62" t="s">
        <v>798</v>
      </c>
      <c r="D2126" s="63" t="s">
        <v>798</v>
      </c>
      <c r="E2126" s="64" t="s">
        <v>94</v>
      </c>
      <c r="F2126" s="64"/>
      <c r="G2126" s="95"/>
      <c r="H2126" s="96"/>
      <c r="I2126" s="173"/>
      <c r="J2126" s="66">
        <f>SUM(J2127:J2143)</f>
        <v>0</v>
      </c>
    </row>
    <row r="2127" spans="1:10" ht="45" x14ac:dyDescent="0.25">
      <c r="A2127" s="68"/>
      <c r="B2127" s="68">
        <f>IF(TRIM(I2127)&lt;&gt;"",COUNTA($I$8:I2127),"")</f>
        <v>1587</v>
      </c>
      <c r="C2127" s="68"/>
      <c r="D2127" s="102"/>
      <c r="E2127" s="70" t="s">
        <v>102</v>
      </c>
      <c r="F2127" s="70"/>
      <c r="G2127" s="68" t="s">
        <v>28</v>
      </c>
      <c r="H2127" s="101">
        <v>28</v>
      </c>
      <c r="I2127" s="207">
        <v>0</v>
      </c>
      <c r="J2127" s="208">
        <f t="shared" si="59"/>
        <v>0</v>
      </c>
    </row>
    <row r="2128" spans="1:10" ht="56.25" x14ac:dyDescent="0.25">
      <c r="A2128" s="68"/>
      <c r="B2128" s="68">
        <f>IF(TRIM(I2128)&lt;&gt;"",COUNTA($I$8:I2128),"")</f>
        <v>1588</v>
      </c>
      <c r="C2128" s="68"/>
      <c r="D2128" s="102"/>
      <c r="E2128" s="70" t="s">
        <v>103</v>
      </c>
      <c r="F2128" s="70"/>
      <c r="G2128" s="68" t="s">
        <v>28</v>
      </c>
      <c r="H2128" s="101">
        <v>28</v>
      </c>
      <c r="I2128" s="207">
        <v>0</v>
      </c>
      <c r="J2128" s="208">
        <f t="shared" si="59"/>
        <v>0</v>
      </c>
    </row>
    <row r="2129" spans="1:10" ht="56.25" x14ac:dyDescent="0.25">
      <c r="A2129" s="68"/>
      <c r="B2129" s="68">
        <f>IF(TRIM(I2129)&lt;&gt;"",COUNTA($I$8:I2129),"")</f>
        <v>1589</v>
      </c>
      <c r="C2129" s="68"/>
      <c r="D2129" s="102"/>
      <c r="E2129" s="70" t="s">
        <v>104</v>
      </c>
      <c r="F2129" s="70"/>
      <c r="G2129" s="68" t="s">
        <v>31</v>
      </c>
      <c r="H2129" s="101">
        <v>3</v>
      </c>
      <c r="I2129" s="207">
        <v>0</v>
      </c>
      <c r="J2129" s="208">
        <f t="shared" si="59"/>
        <v>0</v>
      </c>
    </row>
    <row r="2130" spans="1:10" ht="56.25" x14ac:dyDescent="0.25">
      <c r="A2130" s="68"/>
      <c r="B2130" s="68">
        <f>IF(TRIM(I2130)&lt;&gt;"",COUNTA($I$8:I2130),"")</f>
        <v>1590</v>
      </c>
      <c r="C2130" s="68"/>
      <c r="D2130" s="102"/>
      <c r="E2130" s="70" t="s">
        <v>532</v>
      </c>
      <c r="F2130" s="70"/>
      <c r="G2130" s="68" t="s">
        <v>368</v>
      </c>
      <c r="H2130" s="101">
        <v>10</v>
      </c>
      <c r="I2130" s="207">
        <v>0</v>
      </c>
      <c r="J2130" s="208">
        <f t="shared" si="59"/>
        <v>0</v>
      </c>
    </row>
    <row r="2131" spans="1:10" ht="56.25" x14ac:dyDescent="0.25">
      <c r="A2131" s="68"/>
      <c r="B2131" s="68">
        <f>IF(TRIM(I2131)&lt;&gt;"",COUNTA($I$8:I2131),"")</f>
        <v>1591</v>
      </c>
      <c r="C2131" s="68"/>
      <c r="D2131" s="102"/>
      <c r="E2131" s="70" t="s">
        <v>533</v>
      </c>
      <c r="F2131" s="70"/>
      <c r="G2131" s="68" t="s">
        <v>31</v>
      </c>
      <c r="H2131" s="101">
        <v>30</v>
      </c>
      <c r="I2131" s="207">
        <v>0</v>
      </c>
      <c r="J2131" s="208">
        <f t="shared" si="59"/>
        <v>0</v>
      </c>
    </row>
    <row r="2132" spans="1:10" ht="56.25" x14ac:dyDescent="0.25">
      <c r="A2132" s="68"/>
      <c r="B2132" s="68">
        <f>IF(TRIM(I2132)&lt;&gt;"",COUNTA($I$8:I2132),"")</f>
        <v>1592</v>
      </c>
      <c r="C2132" s="68"/>
      <c r="D2132" s="102"/>
      <c r="E2132" s="70" t="s">
        <v>105</v>
      </c>
      <c r="F2132" s="70"/>
      <c r="G2132" s="68" t="s">
        <v>31</v>
      </c>
      <c r="H2132" s="101">
        <v>50</v>
      </c>
      <c r="I2132" s="207">
        <v>0</v>
      </c>
      <c r="J2132" s="208">
        <f t="shared" si="59"/>
        <v>0</v>
      </c>
    </row>
    <row r="2133" spans="1:10" ht="45" x14ac:dyDescent="0.25">
      <c r="A2133" s="68"/>
      <c r="B2133" s="68">
        <f>IF(TRIM(I2133)&lt;&gt;"",COUNTA($I$8:I2133),"")</f>
        <v>1593</v>
      </c>
      <c r="C2133" s="68"/>
      <c r="D2133" s="102"/>
      <c r="E2133" s="70" t="s">
        <v>106</v>
      </c>
      <c r="F2133" s="70"/>
      <c r="G2133" s="68" t="s">
        <v>31</v>
      </c>
      <c r="H2133" s="101">
        <v>20</v>
      </c>
      <c r="I2133" s="207">
        <v>0</v>
      </c>
      <c r="J2133" s="208">
        <f t="shared" si="59"/>
        <v>0</v>
      </c>
    </row>
    <row r="2134" spans="1:10" ht="33.75" x14ac:dyDescent="0.25">
      <c r="A2134" s="68"/>
      <c r="B2134" s="68">
        <f>IF(TRIM(I2134)&lt;&gt;"",COUNTA($I$8:I2134),"")</f>
        <v>1594</v>
      </c>
      <c r="C2134" s="68"/>
      <c r="D2134" s="102"/>
      <c r="E2134" s="70" t="s">
        <v>534</v>
      </c>
      <c r="F2134" s="70"/>
      <c r="G2134" s="68" t="s">
        <v>31</v>
      </c>
      <c r="H2134" s="101">
        <v>192</v>
      </c>
      <c r="I2134" s="207">
        <v>0</v>
      </c>
      <c r="J2134" s="208">
        <f t="shared" si="59"/>
        <v>0</v>
      </c>
    </row>
    <row r="2135" spans="1:10" ht="33.75" x14ac:dyDescent="0.25">
      <c r="A2135" s="68"/>
      <c r="B2135" s="68">
        <f>IF(TRIM(I2135)&lt;&gt;"",COUNTA($I$8:I2135),"")</f>
        <v>1595</v>
      </c>
      <c r="C2135" s="68"/>
      <c r="D2135" s="102"/>
      <c r="E2135" s="70" t="s">
        <v>107</v>
      </c>
      <c r="F2135" s="70"/>
      <c r="G2135" s="68" t="s">
        <v>31</v>
      </c>
      <c r="H2135" s="101">
        <v>32</v>
      </c>
      <c r="I2135" s="207">
        <v>0</v>
      </c>
      <c r="J2135" s="208">
        <f t="shared" si="59"/>
        <v>0</v>
      </c>
    </row>
    <row r="2136" spans="1:10" ht="33.75" x14ac:dyDescent="0.25">
      <c r="A2136" s="68"/>
      <c r="B2136" s="68">
        <f>IF(TRIM(I2136)&lt;&gt;"",COUNTA($I$8:I2136),"")</f>
        <v>1596</v>
      </c>
      <c r="C2136" s="68"/>
      <c r="D2136" s="102"/>
      <c r="E2136" s="70" t="s">
        <v>108</v>
      </c>
      <c r="F2136" s="70"/>
      <c r="G2136" s="68" t="s">
        <v>28</v>
      </c>
      <c r="H2136" s="101">
        <v>2.5</v>
      </c>
      <c r="I2136" s="207">
        <v>0</v>
      </c>
      <c r="J2136" s="208">
        <f t="shared" si="59"/>
        <v>0</v>
      </c>
    </row>
    <row r="2137" spans="1:10" ht="45" x14ac:dyDescent="0.25">
      <c r="A2137" s="68"/>
      <c r="B2137" s="68">
        <f>IF(TRIM(I2137)&lt;&gt;"",COUNTA($I$8:I2137),"")</f>
        <v>1597</v>
      </c>
      <c r="C2137" s="68"/>
      <c r="D2137" s="102"/>
      <c r="E2137" s="70" t="s">
        <v>535</v>
      </c>
      <c r="F2137" s="70"/>
      <c r="G2137" s="68" t="s">
        <v>31</v>
      </c>
      <c r="H2137" s="101">
        <v>192</v>
      </c>
      <c r="I2137" s="207">
        <v>0</v>
      </c>
      <c r="J2137" s="208">
        <f t="shared" si="59"/>
        <v>0</v>
      </c>
    </row>
    <row r="2138" spans="1:10" ht="45" x14ac:dyDescent="0.25">
      <c r="A2138" s="68"/>
      <c r="B2138" s="68">
        <f>IF(TRIM(I2138)&lt;&gt;"",COUNTA($I$8:I2138),"")</f>
        <v>1598</v>
      </c>
      <c r="C2138" s="68"/>
      <c r="D2138" s="102"/>
      <c r="E2138" s="70" t="s">
        <v>109</v>
      </c>
      <c r="F2138" s="70"/>
      <c r="G2138" s="68" t="s">
        <v>110</v>
      </c>
      <c r="H2138" s="101">
        <v>35</v>
      </c>
      <c r="I2138" s="207">
        <v>0</v>
      </c>
      <c r="J2138" s="208">
        <f t="shared" si="59"/>
        <v>0</v>
      </c>
    </row>
    <row r="2139" spans="1:10" ht="56.25" x14ac:dyDescent="0.25">
      <c r="A2139" s="68"/>
      <c r="B2139" s="68">
        <f>IF(TRIM(I2139)&lt;&gt;"",COUNTA($I$8:I2139),"")</f>
        <v>1599</v>
      </c>
      <c r="C2139" s="68"/>
      <c r="D2139" s="102"/>
      <c r="E2139" s="70" t="s">
        <v>111</v>
      </c>
      <c r="F2139" s="70"/>
      <c r="G2139" s="68" t="s">
        <v>31</v>
      </c>
      <c r="H2139" s="101">
        <v>32</v>
      </c>
      <c r="I2139" s="207">
        <v>0</v>
      </c>
      <c r="J2139" s="208">
        <f t="shared" si="59"/>
        <v>0</v>
      </c>
    </row>
    <row r="2140" spans="1:10" ht="45" x14ac:dyDescent="0.25">
      <c r="A2140" s="68"/>
      <c r="B2140" s="68">
        <f>IF(TRIM(I2140)&lt;&gt;"",COUNTA($I$8:I2140),"")</f>
        <v>1600</v>
      </c>
      <c r="C2140" s="68"/>
      <c r="D2140" s="102"/>
      <c r="E2140" s="70" t="s">
        <v>112</v>
      </c>
      <c r="F2140" s="70"/>
      <c r="G2140" s="68" t="s">
        <v>31</v>
      </c>
      <c r="H2140" s="101">
        <v>20</v>
      </c>
      <c r="I2140" s="207">
        <v>0</v>
      </c>
      <c r="J2140" s="208">
        <f t="shared" si="59"/>
        <v>0</v>
      </c>
    </row>
    <row r="2141" spans="1:10" ht="22.5" x14ac:dyDescent="0.25">
      <c r="A2141" s="68"/>
      <c r="B2141" s="68">
        <f>IF(TRIM(I2141)&lt;&gt;"",COUNTA($I$8:I2141),"")</f>
        <v>1601</v>
      </c>
      <c r="C2141" s="68"/>
      <c r="D2141" s="102"/>
      <c r="E2141" s="70" t="s">
        <v>113</v>
      </c>
      <c r="F2141" s="70"/>
      <c r="G2141" s="68" t="s">
        <v>33</v>
      </c>
      <c r="H2141" s="101">
        <v>4</v>
      </c>
      <c r="I2141" s="207">
        <v>0</v>
      </c>
      <c r="J2141" s="208">
        <f t="shared" si="59"/>
        <v>0</v>
      </c>
    </row>
    <row r="2142" spans="1:10" ht="22.5" x14ac:dyDescent="0.25">
      <c r="A2142" s="68"/>
      <c r="B2142" s="68">
        <f>IF(TRIM(I2142)&lt;&gt;"",COUNTA($I$8:I2142),"")</f>
        <v>1602</v>
      </c>
      <c r="C2142" s="68"/>
      <c r="D2142" s="102"/>
      <c r="E2142" s="70" t="s">
        <v>114</v>
      </c>
      <c r="F2142" s="70"/>
      <c r="G2142" s="68" t="s">
        <v>33</v>
      </c>
      <c r="H2142" s="101">
        <v>4</v>
      </c>
      <c r="I2142" s="207">
        <v>0</v>
      </c>
      <c r="J2142" s="208">
        <f t="shared" si="59"/>
        <v>0</v>
      </c>
    </row>
    <row r="2143" spans="1:10" ht="22.5" x14ac:dyDescent="0.25">
      <c r="A2143" s="68"/>
      <c r="B2143" s="68">
        <f>IF(TRIM(I2143)&lt;&gt;"",COUNTA($I$8:I2143),"")</f>
        <v>1603</v>
      </c>
      <c r="C2143" s="68"/>
      <c r="D2143" s="102"/>
      <c r="E2143" s="70" t="s">
        <v>115</v>
      </c>
      <c r="F2143" s="70"/>
      <c r="G2143" s="68" t="s">
        <v>33</v>
      </c>
      <c r="H2143" s="101">
        <v>1</v>
      </c>
      <c r="I2143" s="207">
        <v>0</v>
      </c>
      <c r="J2143" s="208">
        <f t="shared" si="59"/>
        <v>0</v>
      </c>
    </row>
    <row r="2144" spans="1:10" ht="22.5" x14ac:dyDescent="0.25">
      <c r="A2144" s="62">
        <v>2</v>
      </c>
      <c r="B2144" s="62" t="str">
        <f>IF(TRIM(I2144)&lt;&gt;"",COUNTA($I$8:I2144),"")</f>
        <v/>
      </c>
      <c r="C2144" s="62" t="s">
        <v>798</v>
      </c>
      <c r="D2144" s="63" t="s">
        <v>798</v>
      </c>
      <c r="E2144" s="64" t="s">
        <v>95</v>
      </c>
      <c r="F2144" s="111" t="s">
        <v>1412</v>
      </c>
      <c r="G2144" s="95"/>
      <c r="H2144" s="96"/>
      <c r="I2144" s="173"/>
      <c r="J2144" s="66">
        <f>SUM(J2145:J2156)</f>
        <v>0</v>
      </c>
    </row>
    <row r="2145" spans="1:10" ht="56.25" x14ac:dyDescent="0.25">
      <c r="A2145" s="68"/>
      <c r="B2145" s="68">
        <f>IF(TRIM(I2145)&lt;&gt;"",COUNTA($I$8:I2145),"")</f>
        <v>1604</v>
      </c>
      <c r="C2145" s="68"/>
      <c r="D2145" s="102"/>
      <c r="E2145" s="70" t="s">
        <v>607</v>
      </c>
      <c r="F2145" s="70"/>
      <c r="G2145" s="68" t="s">
        <v>31</v>
      </c>
      <c r="H2145" s="101">
        <v>175</v>
      </c>
      <c r="I2145" s="207">
        <v>0</v>
      </c>
      <c r="J2145" s="208">
        <f t="shared" si="59"/>
        <v>0</v>
      </c>
    </row>
    <row r="2146" spans="1:10" ht="101.25" x14ac:dyDescent="0.25">
      <c r="A2146" s="68"/>
      <c r="B2146" s="68">
        <f>IF(TRIM(I2146)&lt;&gt;"",COUNTA($I$8:I2146),"")</f>
        <v>1605</v>
      </c>
      <c r="C2146" s="68"/>
      <c r="D2146" s="102"/>
      <c r="E2146" s="70" t="s">
        <v>1025</v>
      </c>
      <c r="F2146" s="70"/>
      <c r="G2146" s="68" t="s">
        <v>85</v>
      </c>
      <c r="H2146" s="101">
        <v>420</v>
      </c>
      <c r="I2146" s="207">
        <v>0</v>
      </c>
      <c r="J2146" s="208">
        <f t="shared" si="59"/>
        <v>0</v>
      </c>
    </row>
    <row r="2147" spans="1:10" ht="67.5" x14ac:dyDescent="0.25">
      <c r="A2147" s="68"/>
      <c r="B2147" s="68">
        <f>IF(TRIM(I2147)&lt;&gt;"",COUNTA($I$8:I2147),"")</f>
        <v>1606</v>
      </c>
      <c r="C2147" s="68"/>
      <c r="D2147" s="102"/>
      <c r="E2147" s="70" t="s">
        <v>1413</v>
      </c>
      <c r="F2147" s="70"/>
      <c r="G2147" s="68" t="s">
        <v>31</v>
      </c>
      <c r="H2147" s="101">
        <v>60</v>
      </c>
      <c r="I2147" s="207">
        <v>0</v>
      </c>
      <c r="J2147" s="208">
        <f t="shared" si="59"/>
        <v>0</v>
      </c>
    </row>
    <row r="2148" spans="1:10" ht="236.25" x14ac:dyDescent="0.25">
      <c r="A2148" s="68"/>
      <c r="B2148" s="68">
        <f>IF(TRIM(I2148)&lt;&gt;"",COUNTA($I$8:I2148),"")</f>
        <v>1607</v>
      </c>
      <c r="C2148" s="68"/>
      <c r="D2148" s="102"/>
      <c r="E2148" s="70" t="s">
        <v>536</v>
      </c>
      <c r="F2148" s="70"/>
      <c r="G2148" s="68" t="s">
        <v>85</v>
      </c>
      <c r="H2148" s="101">
        <v>1000</v>
      </c>
      <c r="I2148" s="207">
        <v>0</v>
      </c>
      <c r="J2148" s="208">
        <f t="shared" si="59"/>
        <v>0</v>
      </c>
    </row>
    <row r="2149" spans="1:10" ht="90" x14ac:dyDescent="0.25">
      <c r="A2149" s="68"/>
      <c r="B2149" s="68">
        <f>IF(TRIM(I2149)&lt;&gt;"",COUNTA($I$8:I2149),"")</f>
        <v>1608</v>
      </c>
      <c r="C2149" s="68"/>
      <c r="D2149" s="102"/>
      <c r="E2149" s="70" t="s">
        <v>118</v>
      </c>
      <c r="F2149" s="70"/>
      <c r="G2149" s="68" t="s">
        <v>33</v>
      </c>
      <c r="H2149" s="101">
        <v>40</v>
      </c>
      <c r="I2149" s="207">
        <v>0</v>
      </c>
      <c r="J2149" s="208">
        <f t="shared" si="59"/>
        <v>0</v>
      </c>
    </row>
    <row r="2150" spans="1:10" ht="101.25" x14ac:dyDescent="0.25">
      <c r="A2150" s="68"/>
      <c r="B2150" s="68">
        <f>IF(TRIM(I2150)&lt;&gt;"",COUNTA($I$8:I2150),"")</f>
        <v>1609</v>
      </c>
      <c r="C2150" s="68"/>
      <c r="D2150" s="102"/>
      <c r="E2150" s="70" t="s">
        <v>537</v>
      </c>
      <c r="F2150" s="70"/>
      <c r="G2150" s="68" t="s">
        <v>33</v>
      </c>
      <c r="H2150" s="101">
        <v>1</v>
      </c>
      <c r="I2150" s="207">
        <v>0</v>
      </c>
      <c r="J2150" s="208">
        <f t="shared" si="59"/>
        <v>0</v>
      </c>
    </row>
    <row r="2151" spans="1:10" ht="123.75" x14ac:dyDescent="0.25">
      <c r="A2151" s="68"/>
      <c r="B2151" s="68">
        <f>IF(TRIM(I2151)&lt;&gt;"",COUNTA($I$8:I2151),"")</f>
        <v>1610</v>
      </c>
      <c r="C2151" s="68"/>
      <c r="D2151" s="102"/>
      <c r="E2151" s="70" t="s">
        <v>608</v>
      </c>
      <c r="F2151" s="70"/>
      <c r="G2151" s="68" t="s">
        <v>33</v>
      </c>
      <c r="H2151" s="101">
        <v>4</v>
      </c>
      <c r="I2151" s="207">
        <v>0</v>
      </c>
      <c r="J2151" s="208">
        <f t="shared" si="59"/>
        <v>0</v>
      </c>
    </row>
    <row r="2152" spans="1:10" ht="67.5" x14ac:dyDescent="0.25">
      <c r="A2152" s="68"/>
      <c r="B2152" s="68">
        <f>IF(TRIM(I2152)&lt;&gt;"",COUNTA($I$8:I2152),"")</f>
        <v>1611</v>
      </c>
      <c r="C2152" s="68"/>
      <c r="D2152" s="102"/>
      <c r="E2152" s="70" t="s">
        <v>539</v>
      </c>
      <c r="F2152" s="70"/>
      <c r="G2152" s="68" t="s">
        <v>31</v>
      </c>
      <c r="H2152" s="101">
        <v>4800</v>
      </c>
      <c r="I2152" s="207">
        <v>0</v>
      </c>
      <c r="J2152" s="208">
        <f t="shared" si="59"/>
        <v>0</v>
      </c>
    </row>
    <row r="2153" spans="1:10" ht="45" x14ac:dyDescent="0.25">
      <c r="A2153" s="68"/>
      <c r="B2153" s="68">
        <f>IF(TRIM(I2153)&lt;&gt;"",COUNTA($I$8:I2153),"")</f>
        <v>1612</v>
      </c>
      <c r="C2153" s="68"/>
      <c r="D2153" s="102"/>
      <c r="E2153" s="70" t="s">
        <v>540</v>
      </c>
      <c r="F2153" s="70"/>
      <c r="G2153" s="68" t="s">
        <v>33</v>
      </c>
      <c r="H2153" s="101">
        <v>1</v>
      </c>
      <c r="I2153" s="207">
        <v>0</v>
      </c>
      <c r="J2153" s="208">
        <f t="shared" si="59"/>
        <v>0</v>
      </c>
    </row>
    <row r="2154" spans="1:10" ht="60.75" x14ac:dyDescent="0.25">
      <c r="A2154" s="68"/>
      <c r="B2154" s="68">
        <f>IF(TRIM(I2154)&lt;&gt;"",COUNTA($I$8:I2154),"")</f>
        <v>1613</v>
      </c>
      <c r="C2154" s="68"/>
      <c r="D2154" s="102"/>
      <c r="E2154" s="70" t="s">
        <v>1030</v>
      </c>
      <c r="F2154" s="70"/>
      <c r="G2154" s="68" t="s">
        <v>31</v>
      </c>
      <c r="H2154" s="101">
        <v>100</v>
      </c>
      <c r="I2154" s="207">
        <v>0</v>
      </c>
      <c r="J2154" s="208">
        <f t="shared" si="59"/>
        <v>0</v>
      </c>
    </row>
    <row r="2155" spans="1:10" ht="118.5" x14ac:dyDescent="0.25">
      <c r="A2155" s="68"/>
      <c r="B2155" s="68">
        <f>IF(TRIM(I2155)&lt;&gt;"",COUNTA($I$8:I2155),"")</f>
        <v>1614</v>
      </c>
      <c r="C2155" s="68"/>
      <c r="D2155" s="102"/>
      <c r="E2155" s="70" t="s">
        <v>1031</v>
      </c>
      <c r="F2155" s="70"/>
      <c r="G2155" s="68" t="s">
        <v>31</v>
      </c>
      <c r="H2155" s="101">
        <v>100</v>
      </c>
      <c r="I2155" s="207">
        <v>0</v>
      </c>
      <c r="J2155" s="208">
        <f t="shared" si="59"/>
        <v>0</v>
      </c>
    </row>
    <row r="2156" spans="1:10" ht="157.5" x14ac:dyDescent="0.25">
      <c r="A2156" s="68"/>
      <c r="B2156" s="68">
        <f>IF(TRIM(I2156)&lt;&gt;"",COUNTA($I$8:I2156),"")</f>
        <v>1615</v>
      </c>
      <c r="C2156" s="68"/>
      <c r="D2156" s="102"/>
      <c r="E2156" s="70" t="s">
        <v>1032</v>
      </c>
      <c r="F2156" s="70"/>
      <c r="G2156" s="68" t="s">
        <v>31</v>
      </c>
      <c r="H2156" s="101">
        <v>1200</v>
      </c>
      <c r="I2156" s="207">
        <v>0</v>
      </c>
      <c r="J2156" s="208">
        <f t="shared" si="59"/>
        <v>0</v>
      </c>
    </row>
    <row r="2157" spans="1:10" x14ac:dyDescent="0.25">
      <c r="A2157" s="62">
        <v>2</v>
      </c>
      <c r="B2157" s="62" t="str">
        <f>IF(TRIM(I2157)&lt;&gt;"",COUNTA($I$8:I2157),"")</f>
        <v/>
      </c>
      <c r="C2157" s="62" t="s">
        <v>798</v>
      </c>
      <c r="D2157" s="63" t="s">
        <v>798</v>
      </c>
      <c r="E2157" s="64" t="s">
        <v>93</v>
      </c>
      <c r="F2157" s="111"/>
      <c r="G2157" s="95"/>
      <c r="H2157" s="96"/>
      <c r="I2157" s="173"/>
      <c r="J2157" s="66">
        <f>SUM(J2158:J2160)</f>
        <v>0</v>
      </c>
    </row>
    <row r="2158" spans="1:10" ht="33.75" x14ac:dyDescent="0.25">
      <c r="A2158" s="68"/>
      <c r="B2158" s="68">
        <f>IF(TRIM(I2158)&lt;&gt;"",COUNTA($I$8:I2158),"")</f>
        <v>1616</v>
      </c>
      <c r="C2158" s="68"/>
      <c r="D2158" s="102"/>
      <c r="E2158" s="70" t="s">
        <v>609</v>
      </c>
      <c r="F2158" s="70"/>
      <c r="G2158" s="68" t="s">
        <v>33</v>
      </c>
      <c r="H2158" s="101">
        <v>1</v>
      </c>
      <c r="I2158" s="207">
        <v>0</v>
      </c>
      <c r="J2158" s="208">
        <f t="shared" si="59"/>
        <v>0</v>
      </c>
    </row>
    <row r="2159" spans="1:10" ht="33.75" x14ac:dyDescent="0.25">
      <c r="A2159" s="68"/>
      <c r="B2159" s="68">
        <f>IF(TRIM(I2159)&lt;&gt;"",COUNTA($I$8:I2159),"")</f>
        <v>1617</v>
      </c>
      <c r="C2159" s="68"/>
      <c r="D2159" s="102"/>
      <c r="E2159" s="70" t="s">
        <v>610</v>
      </c>
      <c r="F2159" s="70"/>
      <c r="G2159" s="68" t="s">
        <v>33</v>
      </c>
      <c r="H2159" s="101">
        <v>1</v>
      </c>
      <c r="I2159" s="207">
        <v>0</v>
      </c>
      <c r="J2159" s="208">
        <f t="shared" si="59"/>
        <v>0</v>
      </c>
    </row>
    <row r="2160" spans="1:10" ht="33.75" x14ac:dyDescent="0.25">
      <c r="A2160" s="68"/>
      <c r="B2160" s="68">
        <f>IF(TRIM(I2160)&lt;&gt;"",COUNTA($I$8:I2160),"")</f>
        <v>1618</v>
      </c>
      <c r="C2160" s="68"/>
      <c r="D2160" s="102"/>
      <c r="E2160" s="70" t="s">
        <v>120</v>
      </c>
      <c r="F2160" s="70"/>
      <c r="G2160" s="68" t="s">
        <v>33</v>
      </c>
      <c r="H2160" s="101">
        <v>1</v>
      </c>
      <c r="I2160" s="207">
        <v>0</v>
      </c>
      <c r="J2160" s="208">
        <f t="shared" si="59"/>
        <v>0</v>
      </c>
    </row>
    <row r="2161" spans="1:10" x14ac:dyDescent="0.25">
      <c r="A2161" s="89">
        <v>1</v>
      </c>
      <c r="B2161" s="89" t="str">
        <f>IF(TRIM(I2161)&lt;&gt;"",COUNTA($I$8:I2161),"")</f>
        <v/>
      </c>
      <c r="C2161" s="90" t="s">
        <v>796</v>
      </c>
      <c r="D2161" s="91" t="s">
        <v>796</v>
      </c>
      <c r="E2161" s="25" t="s">
        <v>808</v>
      </c>
      <c r="F2161" s="92"/>
      <c r="G2161" s="93"/>
      <c r="H2161" s="94"/>
      <c r="I2161" s="206"/>
      <c r="J2161" s="26">
        <f>J2162+J2176+J2194+J2204</f>
        <v>0</v>
      </c>
    </row>
    <row r="2162" spans="1:10" x14ac:dyDescent="0.25">
      <c r="A2162" s="62">
        <v>2</v>
      </c>
      <c r="B2162" s="62" t="str">
        <f>IF(TRIM(I2162)&lt;&gt;"",COUNTA($I$8:I2162),"")</f>
        <v/>
      </c>
      <c r="C2162" s="62" t="s">
        <v>796</v>
      </c>
      <c r="D2162" s="63" t="s">
        <v>796</v>
      </c>
      <c r="E2162" s="64" t="s">
        <v>86</v>
      </c>
      <c r="F2162" s="64"/>
      <c r="G2162" s="95"/>
      <c r="H2162" s="96"/>
      <c r="I2162" s="173"/>
      <c r="J2162" s="66">
        <f>SUM(J2163:J2175)</f>
        <v>0</v>
      </c>
    </row>
    <row r="2163" spans="1:10" ht="22.5" x14ac:dyDescent="0.25">
      <c r="A2163" s="68"/>
      <c r="B2163" s="68">
        <f>IF(TRIM(I2163)&lt;&gt;"",COUNTA($I$8:I2163),"")</f>
        <v>1619</v>
      </c>
      <c r="C2163" s="68"/>
      <c r="D2163" s="102"/>
      <c r="E2163" s="70" t="s">
        <v>96</v>
      </c>
      <c r="F2163" s="70"/>
      <c r="G2163" s="68" t="s">
        <v>31</v>
      </c>
      <c r="H2163" s="101">
        <v>200</v>
      </c>
      <c r="I2163" s="207">
        <v>0</v>
      </c>
      <c r="J2163" s="208">
        <f t="shared" si="59"/>
        <v>0</v>
      </c>
    </row>
    <row r="2164" spans="1:10" ht="45" x14ac:dyDescent="0.25">
      <c r="A2164" s="68"/>
      <c r="B2164" s="68">
        <f>IF(TRIM(I2164)&lt;&gt;"",COUNTA($I$8:I2164),"")</f>
        <v>1620</v>
      </c>
      <c r="C2164" s="68"/>
      <c r="D2164" s="102"/>
      <c r="E2164" s="70" t="s">
        <v>526</v>
      </c>
      <c r="F2164" s="70"/>
      <c r="G2164" s="68" t="s">
        <v>31</v>
      </c>
      <c r="H2164" s="101">
        <v>360</v>
      </c>
      <c r="I2164" s="207">
        <v>0</v>
      </c>
      <c r="J2164" s="208">
        <f t="shared" si="59"/>
        <v>0</v>
      </c>
    </row>
    <row r="2165" spans="1:10" ht="78.75" x14ac:dyDescent="0.25">
      <c r="A2165" s="68"/>
      <c r="B2165" s="68">
        <f>IF(TRIM(I2165)&lt;&gt;"",COUNTA($I$8:I2165),"")</f>
        <v>1621</v>
      </c>
      <c r="C2165" s="68"/>
      <c r="D2165" s="102"/>
      <c r="E2165" s="70" t="s">
        <v>527</v>
      </c>
      <c r="F2165" s="70"/>
      <c r="G2165" s="68" t="s">
        <v>31</v>
      </c>
      <c r="H2165" s="101">
        <v>70</v>
      </c>
      <c r="I2165" s="207">
        <v>0</v>
      </c>
      <c r="J2165" s="208">
        <f t="shared" si="59"/>
        <v>0</v>
      </c>
    </row>
    <row r="2166" spans="1:10" ht="78.75" x14ac:dyDescent="0.25">
      <c r="A2166" s="68"/>
      <c r="B2166" s="68">
        <f>IF(TRIM(I2166)&lt;&gt;"",COUNTA($I$8:I2166),"")</f>
        <v>1622</v>
      </c>
      <c r="C2166" s="68"/>
      <c r="D2166" s="102"/>
      <c r="E2166" s="70" t="s">
        <v>528</v>
      </c>
      <c r="F2166" s="70"/>
      <c r="G2166" s="68" t="s">
        <v>31</v>
      </c>
      <c r="H2166" s="101">
        <v>40</v>
      </c>
      <c r="I2166" s="207">
        <v>0</v>
      </c>
      <c r="J2166" s="208">
        <f t="shared" si="59"/>
        <v>0</v>
      </c>
    </row>
    <row r="2167" spans="1:10" ht="45" x14ac:dyDescent="0.25">
      <c r="A2167" s="68"/>
      <c r="B2167" s="68">
        <f>IF(TRIM(I2167)&lt;&gt;"",COUNTA($I$8:I2167),"")</f>
        <v>1623</v>
      </c>
      <c r="C2167" s="68"/>
      <c r="D2167" s="102"/>
      <c r="E2167" s="70" t="s">
        <v>97</v>
      </c>
      <c r="F2167" s="70"/>
      <c r="G2167" s="68" t="s">
        <v>31</v>
      </c>
      <c r="H2167" s="101">
        <v>7</v>
      </c>
      <c r="I2167" s="207">
        <v>0</v>
      </c>
      <c r="J2167" s="208">
        <f t="shared" si="59"/>
        <v>0</v>
      </c>
    </row>
    <row r="2168" spans="1:10" ht="45" x14ac:dyDescent="0.25">
      <c r="A2168" s="68"/>
      <c r="B2168" s="68">
        <f>IF(TRIM(I2168)&lt;&gt;"",COUNTA($I$8:I2168),"")</f>
        <v>1624</v>
      </c>
      <c r="C2168" s="68"/>
      <c r="D2168" s="102"/>
      <c r="E2168" s="70" t="s">
        <v>529</v>
      </c>
      <c r="F2168" s="70"/>
      <c r="G2168" s="68" t="s">
        <v>31</v>
      </c>
      <c r="H2168" s="101">
        <v>125</v>
      </c>
      <c r="I2168" s="207">
        <v>0</v>
      </c>
      <c r="J2168" s="208">
        <f t="shared" si="59"/>
        <v>0</v>
      </c>
    </row>
    <row r="2169" spans="1:10" ht="45" x14ac:dyDescent="0.25">
      <c r="A2169" s="68"/>
      <c r="B2169" s="68">
        <f>IF(TRIM(I2169)&lt;&gt;"",COUNTA($I$8:I2169),"")</f>
        <v>1625</v>
      </c>
      <c r="C2169" s="68"/>
      <c r="D2169" s="102"/>
      <c r="E2169" s="70" t="s">
        <v>98</v>
      </c>
      <c r="F2169" s="70"/>
      <c r="G2169" s="68" t="s">
        <v>31</v>
      </c>
      <c r="H2169" s="101">
        <v>1.5</v>
      </c>
      <c r="I2169" s="207">
        <v>0</v>
      </c>
      <c r="J2169" s="208">
        <f t="shared" si="59"/>
        <v>0</v>
      </c>
    </row>
    <row r="2170" spans="1:10" ht="33.75" x14ac:dyDescent="0.25">
      <c r="A2170" s="68"/>
      <c r="B2170" s="68">
        <f>IF(TRIM(I2170)&lt;&gt;"",COUNTA($I$8:I2170),"")</f>
        <v>1626</v>
      </c>
      <c r="C2170" s="68"/>
      <c r="D2170" s="102"/>
      <c r="E2170" s="70" t="s">
        <v>99</v>
      </c>
      <c r="F2170" s="70"/>
      <c r="G2170" s="68" t="s">
        <v>22</v>
      </c>
      <c r="H2170" s="101">
        <v>25</v>
      </c>
      <c r="I2170" s="207">
        <v>0</v>
      </c>
      <c r="J2170" s="208">
        <f t="shared" ref="J2170:J2225" si="60">IF(ISNUMBER(H2170),ROUND(H2170*I2170,2),"")</f>
        <v>0</v>
      </c>
    </row>
    <row r="2171" spans="1:10" ht="33.75" x14ac:dyDescent="0.25">
      <c r="A2171" s="68"/>
      <c r="B2171" s="68">
        <f>IF(TRIM(I2171)&lt;&gt;"",COUNTA($I$8:I2171),"")</f>
        <v>1627</v>
      </c>
      <c r="C2171" s="68"/>
      <c r="D2171" s="102"/>
      <c r="E2171" s="70" t="s">
        <v>100</v>
      </c>
      <c r="F2171" s="70"/>
      <c r="G2171" s="68" t="s">
        <v>28</v>
      </c>
      <c r="H2171" s="101">
        <v>2</v>
      </c>
      <c r="I2171" s="207">
        <v>0</v>
      </c>
      <c r="J2171" s="208">
        <f t="shared" si="60"/>
        <v>0</v>
      </c>
    </row>
    <row r="2172" spans="1:10" ht="22.5" x14ac:dyDescent="0.25">
      <c r="A2172" s="68"/>
      <c r="B2172" s="68">
        <f>IF(TRIM(I2172)&lt;&gt;"",COUNTA($I$8:I2172),"")</f>
        <v>1628</v>
      </c>
      <c r="C2172" s="68"/>
      <c r="D2172" s="102"/>
      <c r="E2172" s="70" t="s">
        <v>530</v>
      </c>
      <c r="F2172" s="70"/>
      <c r="G2172" s="68" t="s">
        <v>22</v>
      </c>
      <c r="H2172" s="101">
        <v>29</v>
      </c>
      <c r="I2172" s="207">
        <v>0</v>
      </c>
      <c r="J2172" s="208">
        <f t="shared" si="60"/>
        <v>0</v>
      </c>
    </row>
    <row r="2173" spans="1:10" ht="22.5" x14ac:dyDescent="0.25">
      <c r="A2173" s="68"/>
      <c r="B2173" s="68">
        <f>IF(TRIM(I2173)&lt;&gt;"",COUNTA($I$8:I2173),"")</f>
        <v>1629</v>
      </c>
      <c r="C2173" s="68"/>
      <c r="D2173" s="102"/>
      <c r="E2173" s="70" t="s">
        <v>101</v>
      </c>
      <c r="F2173" s="70"/>
      <c r="G2173" s="68" t="s">
        <v>85</v>
      </c>
      <c r="H2173" s="101">
        <v>500</v>
      </c>
      <c r="I2173" s="207">
        <v>0</v>
      </c>
      <c r="J2173" s="208">
        <f t="shared" si="60"/>
        <v>0</v>
      </c>
    </row>
    <row r="2174" spans="1:10" ht="33.75" x14ac:dyDescent="0.25">
      <c r="A2174" s="68"/>
      <c r="B2174" s="68">
        <f>IF(TRIM(I2174)&lt;&gt;"",COUNTA($I$8:I2174),"")</f>
        <v>1630</v>
      </c>
      <c r="C2174" s="68"/>
      <c r="D2174" s="102"/>
      <c r="E2174" s="70" t="s">
        <v>531</v>
      </c>
      <c r="F2174" s="70"/>
      <c r="G2174" s="68" t="s">
        <v>31</v>
      </c>
      <c r="H2174" s="101">
        <v>33</v>
      </c>
      <c r="I2174" s="207">
        <v>0</v>
      </c>
      <c r="J2174" s="208">
        <f t="shared" si="60"/>
        <v>0</v>
      </c>
    </row>
    <row r="2175" spans="1:10" ht="45" x14ac:dyDescent="0.25">
      <c r="A2175" s="68"/>
      <c r="B2175" s="68">
        <f>IF(TRIM(I2175)&lt;&gt;"",COUNTA($I$8:I2175),"")</f>
        <v>1631</v>
      </c>
      <c r="C2175" s="68"/>
      <c r="D2175" s="102"/>
      <c r="E2175" s="70" t="s">
        <v>1021</v>
      </c>
      <c r="F2175" s="70"/>
      <c r="G2175" s="68" t="s">
        <v>33</v>
      </c>
      <c r="H2175" s="101">
        <v>1</v>
      </c>
      <c r="I2175" s="207">
        <v>0</v>
      </c>
      <c r="J2175" s="208">
        <f t="shared" si="60"/>
        <v>0</v>
      </c>
    </row>
    <row r="2176" spans="1:10" x14ac:dyDescent="0.25">
      <c r="A2176" s="62">
        <v>2</v>
      </c>
      <c r="B2176" s="62" t="str">
        <f>IF(TRIM(I2176)&lt;&gt;"",COUNTA($I$8:I2176),"")</f>
        <v/>
      </c>
      <c r="C2176" s="62" t="s">
        <v>796</v>
      </c>
      <c r="D2176" s="63" t="s">
        <v>796</v>
      </c>
      <c r="E2176" s="64" t="s">
        <v>94</v>
      </c>
      <c r="F2176" s="64"/>
      <c r="G2176" s="95"/>
      <c r="H2176" s="96"/>
      <c r="I2176" s="173"/>
      <c r="J2176" s="66">
        <f>SUM(J2177:J2193)</f>
        <v>0</v>
      </c>
    </row>
    <row r="2177" spans="1:10" ht="45" x14ac:dyDescent="0.25">
      <c r="A2177" s="68"/>
      <c r="B2177" s="68">
        <f>IF(TRIM(I2177)&lt;&gt;"",COUNTA($I$8:I2177),"")</f>
        <v>1632</v>
      </c>
      <c r="C2177" s="68"/>
      <c r="D2177" s="102"/>
      <c r="E2177" s="70" t="s">
        <v>102</v>
      </c>
      <c r="F2177" s="70"/>
      <c r="G2177" s="68" t="s">
        <v>28</v>
      </c>
      <c r="H2177" s="101">
        <v>20</v>
      </c>
      <c r="I2177" s="207">
        <v>0</v>
      </c>
      <c r="J2177" s="208">
        <f t="shared" si="60"/>
        <v>0</v>
      </c>
    </row>
    <row r="2178" spans="1:10" ht="56.25" x14ac:dyDescent="0.25">
      <c r="A2178" s="68"/>
      <c r="B2178" s="68">
        <f>IF(TRIM(I2178)&lt;&gt;"",COUNTA($I$8:I2178),"")</f>
        <v>1633</v>
      </c>
      <c r="C2178" s="68"/>
      <c r="D2178" s="102"/>
      <c r="E2178" s="70" t="s">
        <v>103</v>
      </c>
      <c r="F2178" s="70"/>
      <c r="G2178" s="68" t="s">
        <v>28</v>
      </c>
      <c r="H2178" s="101">
        <v>20</v>
      </c>
      <c r="I2178" s="207">
        <v>0</v>
      </c>
      <c r="J2178" s="208">
        <f t="shared" si="60"/>
        <v>0</v>
      </c>
    </row>
    <row r="2179" spans="1:10" ht="56.25" x14ac:dyDescent="0.25">
      <c r="A2179" s="68"/>
      <c r="B2179" s="68">
        <f>IF(TRIM(I2179)&lt;&gt;"",COUNTA($I$8:I2179),"")</f>
        <v>1634</v>
      </c>
      <c r="C2179" s="68"/>
      <c r="D2179" s="102"/>
      <c r="E2179" s="70" t="s">
        <v>104</v>
      </c>
      <c r="F2179" s="70"/>
      <c r="G2179" s="68" t="s">
        <v>31</v>
      </c>
      <c r="H2179" s="101">
        <v>1.5</v>
      </c>
      <c r="I2179" s="207">
        <v>0</v>
      </c>
      <c r="J2179" s="208">
        <f t="shared" si="60"/>
        <v>0</v>
      </c>
    </row>
    <row r="2180" spans="1:10" ht="56.25" x14ac:dyDescent="0.25">
      <c r="A2180" s="68"/>
      <c r="B2180" s="68">
        <f>IF(TRIM(I2180)&lt;&gt;"",COUNTA($I$8:I2180),"")</f>
        <v>1635</v>
      </c>
      <c r="C2180" s="68"/>
      <c r="D2180" s="102"/>
      <c r="E2180" s="70" t="s">
        <v>532</v>
      </c>
      <c r="F2180" s="70"/>
      <c r="G2180" s="68" t="s">
        <v>368</v>
      </c>
      <c r="H2180" s="101">
        <v>5</v>
      </c>
      <c r="I2180" s="207">
        <v>0</v>
      </c>
      <c r="J2180" s="208">
        <f t="shared" si="60"/>
        <v>0</v>
      </c>
    </row>
    <row r="2181" spans="1:10" ht="56.25" x14ac:dyDescent="0.25">
      <c r="A2181" s="68"/>
      <c r="B2181" s="68">
        <f>IF(TRIM(I2181)&lt;&gt;"",COUNTA($I$8:I2181),"")</f>
        <v>1636</v>
      </c>
      <c r="C2181" s="68"/>
      <c r="D2181" s="102"/>
      <c r="E2181" s="70" t="s">
        <v>533</v>
      </c>
      <c r="F2181" s="70"/>
      <c r="G2181" s="68" t="s">
        <v>31</v>
      </c>
      <c r="H2181" s="101">
        <v>10</v>
      </c>
      <c r="I2181" s="207">
        <v>0</v>
      </c>
      <c r="J2181" s="208">
        <f t="shared" si="60"/>
        <v>0</v>
      </c>
    </row>
    <row r="2182" spans="1:10" ht="56.25" x14ac:dyDescent="0.25">
      <c r="A2182" s="68"/>
      <c r="B2182" s="68">
        <f>IF(TRIM(I2182)&lt;&gt;"",COUNTA($I$8:I2182),"")</f>
        <v>1637</v>
      </c>
      <c r="C2182" s="68"/>
      <c r="D2182" s="102"/>
      <c r="E2182" s="70" t="s">
        <v>105</v>
      </c>
      <c r="F2182" s="70"/>
      <c r="G2182" s="68" t="s">
        <v>31</v>
      </c>
      <c r="H2182" s="101">
        <v>25</v>
      </c>
      <c r="I2182" s="207">
        <v>0</v>
      </c>
      <c r="J2182" s="208">
        <f t="shared" si="60"/>
        <v>0</v>
      </c>
    </row>
    <row r="2183" spans="1:10" ht="45" x14ac:dyDescent="0.25">
      <c r="A2183" s="68"/>
      <c r="B2183" s="68">
        <f>IF(TRIM(I2183)&lt;&gt;"",COUNTA($I$8:I2183),"")</f>
        <v>1638</v>
      </c>
      <c r="C2183" s="68"/>
      <c r="D2183" s="102"/>
      <c r="E2183" s="70" t="s">
        <v>106</v>
      </c>
      <c r="F2183" s="70"/>
      <c r="G2183" s="68" t="s">
        <v>31</v>
      </c>
      <c r="H2183" s="101">
        <v>18</v>
      </c>
      <c r="I2183" s="207">
        <v>0</v>
      </c>
      <c r="J2183" s="208">
        <f t="shared" si="60"/>
        <v>0</v>
      </c>
    </row>
    <row r="2184" spans="1:10" ht="33.75" x14ac:dyDescent="0.25">
      <c r="A2184" s="68"/>
      <c r="B2184" s="68">
        <f>IF(TRIM(I2184)&lt;&gt;"",COUNTA($I$8:I2184),"")</f>
        <v>1639</v>
      </c>
      <c r="C2184" s="68"/>
      <c r="D2184" s="102"/>
      <c r="E2184" s="70" t="s">
        <v>534</v>
      </c>
      <c r="F2184" s="70"/>
      <c r="G2184" s="68" t="s">
        <v>31</v>
      </c>
      <c r="H2184" s="101">
        <v>125</v>
      </c>
      <c r="I2184" s="207">
        <v>0</v>
      </c>
      <c r="J2184" s="208">
        <f t="shared" si="60"/>
        <v>0</v>
      </c>
    </row>
    <row r="2185" spans="1:10" ht="33.75" x14ac:dyDescent="0.25">
      <c r="A2185" s="68"/>
      <c r="B2185" s="68">
        <f>IF(TRIM(I2185)&lt;&gt;"",COUNTA($I$8:I2185),"")</f>
        <v>1640</v>
      </c>
      <c r="C2185" s="68"/>
      <c r="D2185" s="102"/>
      <c r="E2185" s="70" t="s">
        <v>107</v>
      </c>
      <c r="F2185" s="70"/>
      <c r="G2185" s="68" t="s">
        <v>31</v>
      </c>
      <c r="H2185" s="101">
        <v>7</v>
      </c>
      <c r="I2185" s="207">
        <v>0</v>
      </c>
      <c r="J2185" s="208">
        <f t="shared" si="60"/>
        <v>0</v>
      </c>
    </row>
    <row r="2186" spans="1:10" ht="33.75" x14ac:dyDescent="0.25">
      <c r="A2186" s="68"/>
      <c r="B2186" s="68">
        <f>IF(TRIM(I2186)&lt;&gt;"",COUNTA($I$8:I2186),"")</f>
        <v>1641</v>
      </c>
      <c r="C2186" s="68"/>
      <c r="D2186" s="102"/>
      <c r="E2186" s="70" t="s">
        <v>108</v>
      </c>
      <c r="F2186" s="70"/>
      <c r="G2186" s="68" t="s">
        <v>28</v>
      </c>
      <c r="H2186" s="101">
        <v>2</v>
      </c>
      <c r="I2186" s="207">
        <v>0</v>
      </c>
      <c r="J2186" s="208">
        <f t="shared" si="60"/>
        <v>0</v>
      </c>
    </row>
    <row r="2187" spans="1:10" ht="45" x14ac:dyDescent="0.25">
      <c r="A2187" s="68"/>
      <c r="B2187" s="68">
        <f>IF(TRIM(I2187)&lt;&gt;"",COUNTA($I$8:I2187),"")</f>
        <v>1642</v>
      </c>
      <c r="C2187" s="68"/>
      <c r="D2187" s="102"/>
      <c r="E2187" s="70" t="s">
        <v>535</v>
      </c>
      <c r="F2187" s="70"/>
      <c r="G2187" s="68" t="s">
        <v>31</v>
      </c>
      <c r="H2187" s="101">
        <v>125</v>
      </c>
      <c r="I2187" s="207">
        <v>0</v>
      </c>
      <c r="J2187" s="208">
        <f t="shared" si="60"/>
        <v>0</v>
      </c>
    </row>
    <row r="2188" spans="1:10" ht="45" x14ac:dyDescent="0.25">
      <c r="A2188" s="68"/>
      <c r="B2188" s="68">
        <f>IF(TRIM(I2188)&lt;&gt;"",COUNTA($I$8:I2188),"")</f>
        <v>1643</v>
      </c>
      <c r="C2188" s="68"/>
      <c r="D2188" s="102"/>
      <c r="E2188" s="70" t="s">
        <v>109</v>
      </c>
      <c r="F2188" s="70"/>
      <c r="G2188" s="68" t="s">
        <v>110</v>
      </c>
      <c r="H2188" s="101">
        <v>20</v>
      </c>
      <c r="I2188" s="207">
        <v>0</v>
      </c>
      <c r="J2188" s="208">
        <f t="shared" si="60"/>
        <v>0</v>
      </c>
    </row>
    <row r="2189" spans="1:10" ht="56.25" x14ac:dyDescent="0.25">
      <c r="A2189" s="68"/>
      <c r="B2189" s="68">
        <f>IF(TRIM(I2189)&lt;&gt;"",COUNTA($I$8:I2189),"")</f>
        <v>1644</v>
      </c>
      <c r="C2189" s="68"/>
      <c r="D2189" s="102"/>
      <c r="E2189" s="70" t="s">
        <v>111</v>
      </c>
      <c r="F2189" s="70"/>
      <c r="G2189" s="68" t="s">
        <v>31</v>
      </c>
      <c r="H2189" s="101">
        <v>7</v>
      </c>
      <c r="I2189" s="207">
        <v>0</v>
      </c>
      <c r="J2189" s="208">
        <f t="shared" si="60"/>
        <v>0</v>
      </c>
    </row>
    <row r="2190" spans="1:10" ht="45" x14ac:dyDescent="0.25">
      <c r="A2190" s="68"/>
      <c r="B2190" s="68">
        <f>IF(TRIM(I2190)&lt;&gt;"",COUNTA($I$8:I2190),"")</f>
        <v>1645</v>
      </c>
      <c r="C2190" s="68"/>
      <c r="D2190" s="102"/>
      <c r="E2190" s="70" t="s">
        <v>112</v>
      </c>
      <c r="F2190" s="70"/>
      <c r="G2190" s="68" t="s">
        <v>31</v>
      </c>
      <c r="H2190" s="101">
        <v>14</v>
      </c>
      <c r="I2190" s="207">
        <v>0</v>
      </c>
      <c r="J2190" s="208">
        <f t="shared" si="60"/>
        <v>0</v>
      </c>
    </row>
    <row r="2191" spans="1:10" ht="22.5" x14ac:dyDescent="0.25">
      <c r="A2191" s="68"/>
      <c r="B2191" s="68">
        <f>IF(TRIM(I2191)&lt;&gt;"",COUNTA($I$8:I2191),"")</f>
        <v>1646</v>
      </c>
      <c r="C2191" s="68"/>
      <c r="D2191" s="102"/>
      <c r="E2191" s="70" t="s">
        <v>113</v>
      </c>
      <c r="F2191" s="70"/>
      <c r="G2191" s="68" t="s">
        <v>33</v>
      </c>
      <c r="H2191" s="101">
        <v>4</v>
      </c>
      <c r="I2191" s="207">
        <v>0</v>
      </c>
      <c r="J2191" s="208">
        <f t="shared" si="60"/>
        <v>0</v>
      </c>
    </row>
    <row r="2192" spans="1:10" ht="22.5" x14ac:dyDescent="0.25">
      <c r="A2192" s="68"/>
      <c r="B2192" s="68">
        <f>IF(TRIM(I2192)&lt;&gt;"",COUNTA($I$8:I2192),"")</f>
        <v>1647</v>
      </c>
      <c r="C2192" s="68"/>
      <c r="D2192" s="102"/>
      <c r="E2192" s="70" t="s">
        <v>114</v>
      </c>
      <c r="F2192" s="70"/>
      <c r="G2192" s="68" t="s">
        <v>33</v>
      </c>
      <c r="H2192" s="101">
        <v>4</v>
      </c>
      <c r="I2192" s="207">
        <v>0</v>
      </c>
      <c r="J2192" s="208">
        <f t="shared" si="60"/>
        <v>0</v>
      </c>
    </row>
    <row r="2193" spans="1:10" ht="22.5" x14ac:dyDescent="0.25">
      <c r="A2193" s="68"/>
      <c r="B2193" s="68">
        <f>IF(TRIM(I2193)&lt;&gt;"",COUNTA($I$8:I2193),"")</f>
        <v>1648</v>
      </c>
      <c r="C2193" s="68"/>
      <c r="D2193" s="102"/>
      <c r="E2193" s="70" t="s">
        <v>115</v>
      </c>
      <c r="F2193" s="70"/>
      <c r="G2193" s="68" t="s">
        <v>33</v>
      </c>
      <c r="H2193" s="101">
        <v>1</v>
      </c>
      <c r="I2193" s="207">
        <v>0</v>
      </c>
      <c r="J2193" s="208">
        <f t="shared" si="60"/>
        <v>0</v>
      </c>
    </row>
    <row r="2194" spans="1:10" ht="22.5" x14ac:dyDescent="0.25">
      <c r="A2194" s="62">
        <v>2</v>
      </c>
      <c r="B2194" s="62" t="str">
        <f>IF(TRIM(I2194)&lt;&gt;"",COUNTA($I$8:I2194),"")</f>
        <v/>
      </c>
      <c r="C2194" s="62" t="s">
        <v>796</v>
      </c>
      <c r="D2194" s="63" t="s">
        <v>796</v>
      </c>
      <c r="E2194" s="64" t="s">
        <v>95</v>
      </c>
      <c r="F2194" s="111" t="s">
        <v>1024</v>
      </c>
      <c r="G2194" s="95"/>
      <c r="H2194" s="96"/>
      <c r="I2194" s="173"/>
      <c r="J2194" s="66">
        <f>SUM(J2195:J2203)</f>
        <v>0</v>
      </c>
    </row>
    <row r="2195" spans="1:10" ht="90" x14ac:dyDescent="0.25">
      <c r="A2195" s="68"/>
      <c r="B2195" s="68">
        <f>IF(TRIM(I2195)&lt;&gt;"",COUNTA($I$8:I2195),"")</f>
        <v>1649</v>
      </c>
      <c r="C2195" s="68"/>
      <c r="D2195" s="102"/>
      <c r="E2195" s="70" t="s">
        <v>568</v>
      </c>
      <c r="F2195" s="70"/>
      <c r="G2195" s="68" t="s">
        <v>31</v>
      </c>
      <c r="H2195" s="101">
        <v>30</v>
      </c>
      <c r="I2195" s="207">
        <v>0</v>
      </c>
      <c r="J2195" s="208">
        <f t="shared" si="60"/>
        <v>0</v>
      </c>
    </row>
    <row r="2196" spans="1:10" ht="101.25" x14ac:dyDescent="0.25">
      <c r="A2196" s="68"/>
      <c r="B2196" s="68">
        <f>IF(TRIM(I2196)&lt;&gt;"",COUNTA($I$8:I2196),"")</f>
        <v>1650</v>
      </c>
      <c r="C2196" s="68"/>
      <c r="D2196" s="102"/>
      <c r="E2196" s="70" t="s">
        <v>117</v>
      </c>
      <c r="F2196" s="70"/>
      <c r="G2196" s="68" t="s">
        <v>85</v>
      </c>
      <c r="H2196" s="101">
        <v>1200</v>
      </c>
      <c r="I2196" s="207">
        <v>0</v>
      </c>
      <c r="J2196" s="208">
        <f t="shared" si="60"/>
        <v>0</v>
      </c>
    </row>
    <row r="2197" spans="1:10" ht="101.25" x14ac:dyDescent="0.25">
      <c r="A2197" s="68"/>
      <c r="B2197" s="68">
        <f>IF(TRIM(I2197)&lt;&gt;"",COUNTA($I$8:I2197),"")</f>
        <v>1651</v>
      </c>
      <c r="C2197" s="68"/>
      <c r="D2197" s="102"/>
      <c r="E2197" s="70" t="s">
        <v>1414</v>
      </c>
      <c r="F2197" s="70"/>
      <c r="G2197" s="68" t="s">
        <v>85</v>
      </c>
      <c r="H2197" s="101">
        <v>910</v>
      </c>
      <c r="I2197" s="207">
        <v>0</v>
      </c>
      <c r="J2197" s="208">
        <f t="shared" si="60"/>
        <v>0</v>
      </c>
    </row>
    <row r="2198" spans="1:10" ht="236.25" x14ac:dyDescent="0.25">
      <c r="A2198" s="68"/>
      <c r="B2198" s="68">
        <f>IF(TRIM(I2198)&lt;&gt;"",COUNTA($I$8:I2198),"")</f>
        <v>1652</v>
      </c>
      <c r="C2198" s="68"/>
      <c r="D2198" s="102"/>
      <c r="E2198" s="70" t="s">
        <v>536</v>
      </c>
      <c r="F2198" s="70"/>
      <c r="G2198" s="68" t="s">
        <v>85</v>
      </c>
      <c r="H2198" s="101">
        <v>1000</v>
      </c>
      <c r="I2198" s="207">
        <v>0</v>
      </c>
      <c r="J2198" s="208">
        <f t="shared" si="60"/>
        <v>0</v>
      </c>
    </row>
    <row r="2199" spans="1:10" ht="90" x14ac:dyDescent="0.25">
      <c r="A2199" s="68"/>
      <c r="B2199" s="68">
        <f>IF(TRIM(I2199)&lt;&gt;"",COUNTA($I$8:I2199),"")</f>
        <v>1653</v>
      </c>
      <c r="C2199" s="68"/>
      <c r="D2199" s="102"/>
      <c r="E2199" s="70" t="s">
        <v>118</v>
      </c>
      <c r="F2199" s="70"/>
      <c r="G2199" s="68" t="s">
        <v>33</v>
      </c>
      <c r="H2199" s="101">
        <v>50</v>
      </c>
      <c r="I2199" s="207">
        <v>0</v>
      </c>
      <c r="J2199" s="208">
        <f t="shared" si="60"/>
        <v>0</v>
      </c>
    </row>
    <row r="2200" spans="1:10" ht="101.25" x14ac:dyDescent="0.25">
      <c r="A2200" s="68"/>
      <c r="B2200" s="68">
        <f>IF(TRIM(I2200)&lt;&gt;"",COUNTA($I$8:I2200),"")</f>
        <v>1654</v>
      </c>
      <c r="C2200" s="68"/>
      <c r="D2200" s="102"/>
      <c r="E2200" s="70" t="s">
        <v>537</v>
      </c>
      <c r="F2200" s="70"/>
      <c r="G2200" s="68" t="s">
        <v>33</v>
      </c>
      <c r="H2200" s="101">
        <v>1</v>
      </c>
      <c r="I2200" s="207">
        <v>0</v>
      </c>
      <c r="J2200" s="208">
        <f t="shared" si="60"/>
        <v>0</v>
      </c>
    </row>
    <row r="2201" spans="1:10" ht="123.75" x14ac:dyDescent="0.25">
      <c r="A2201" s="68"/>
      <c r="B2201" s="68">
        <f>IF(TRIM(I2201)&lt;&gt;"",COUNTA($I$8:I2201),"")</f>
        <v>1655</v>
      </c>
      <c r="C2201" s="68"/>
      <c r="D2201" s="102"/>
      <c r="E2201" s="70" t="s">
        <v>538</v>
      </c>
      <c r="F2201" s="70"/>
      <c r="G2201" s="68" t="s">
        <v>33</v>
      </c>
      <c r="H2201" s="101">
        <v>4</v>
      </c>
      <c r="I2201" s="207">
        <v>0</v>
      </c>
      <c r="J2201" s="208">
        <f t="shared" si="60"/>
        <v>0</v>
      </c>
    </row>
    <row r="2202" spans="1:10" ht="59.25" x14ac:dyDescent="0.25">
      <c r="A2202" s="68"/>
      <c r="B2202" s="68">
        <f>IF(TRIM(I2202)&lt;&gt;"",COUNTA($I$8:I2202),"")</f>
        <v>1656</v>
      </c>
      <c r="C2202" s="68"/>
      <c r="D2202" s="102"/>
      <c r="E2202" s="70" t="s">
        <v>1026</v>
      </c>
      <c r="F2202" s="70"/>
      <c r="G2202" s="68" t="s">
        <v>31</v>
      </c>
      <c r="H2202" s="101">
        <v>400</v>
      </c>
      <c r="I2202" s="207">
        <v>0</v>
      </c>
      <c r="J2202" s="208">
        <f t="shared" si="60"/>
        <v>0</v>
      </c>
    </row>
    <row r="2203" spans="1:10" ht="129.75" x14ac:dyDescent="0.25">
      <c r="A2203" s="68"/>
      <c r="B2203" s="68">
        <f>IF(TRIM(I2203)&lt;&gt;"",COUNTA($I$8:I2203),"")</f>
        <v>1657</v>
      </c>
      <c r="C2203" s="68"/>
      <c r="D2203" s="102"/>
      <c r="E2203" s="70" t="s">
        <v>1415</v>
      </c>
      <c r="F2203" s="70"/>
      <c r="G2203" s="68" t="s">
        <v>31</v>
      </c>
      <c r="H2203" s="101">
        <v>400</v>
      </c>
      <c r="I2203" s="207">
        <v>0</v>
      </c>
      <c r="J2203" s="208">
        <f t="shared" si="60"/>
        <v>0</v>
      </c>
    </row>
    <row r="2204" spans="1:10" x14ac:dyDescent="0.25">
      <c r="A2204" s="62">
        <v>2</v>
      </c>
      <c r="B2204" s="62" t="str">
        <f>IF(TRIM(I2204)&lt;&gt;"",COUNTA($I$8:I2204),"")</f>
        <v/>
      </c>
      <c r="C2204" s="62" t="s">
        <v>796</v>
      </c>
      <c r="D2204" s="63" t="s">
        <v>796</v>
      </c>
      <c r="E2204" s="64" t="s">
        <v>93</v>
      </c>
      <c r="F2204" s="64"/>
      <c r="G2204" s="95"/>
      <c r="H2204" s="96"/>
      <c r="I2204" s="173"/>
      <c r="J2204" s="66">
        <f>SUM(J2205:J2207)</f>
        <v>0</v>
      </c>
    </row>
    <row r="2205" spans="1:10" ht="33.75" x14ac:dyDescent="0.25">
      <c r="A2205" s="68"/>
      <c r="B2205" s="68">
        <f>IF(TRIM(I2205)&lt;&gt;"",COUNTA($I$8:I2205),"")</f>
        <v>1658</v>
      </c>
      <c r="C2205" s="68"/>
      <c r="D2205" s="102"/>
      <c r="E2205" s="70" t="s">
        <v>119</v>
      </c>
      <c r="F2205" s="70"/>
      <c r="G2205" s="68" t="s">
        <v>33</v>
      </c>
      <c r="H2205" s="101">
        <v>1</v>
      </c>
      <c r="I2205" s="207">
        <v>0</v>
      </c>
      <c r="J2205" s="208">
        <f t="shared" si="60"/>
        <v>0</v>
      </c>
    </row>
    <row r="2206" spans="1:10" ht="33.75" x14ac:dyDescent="0.25">
      <c r="A2206" s="68"/>
      <c r="B2206" s="68">
        <f>IF(TRIM(I2206)&lt;&gt;"",COUNTA($I$8:I2206),"")</f>
        <v>1659</v>
      </c>
      <c r="C2206" s="68"/>
      <c r="D2206" s="102"/>
      <c r="E2206" s="70" t="s">
        <v>541</v>
      </c>
      <c r="F2206" s="70"/>
      <c r="G2206" s="68" t="s">
        <v>33</v>
      </c>
      <c r="H2206" s="101">
        <v>1</v>
      </c>
      <c r="I2206" s="207">
        <v>0</v>
      </c>
      <c r="J2206" s="208">
        <f t="shared" si="60"/>
        <v>0</v>
      </c>
    </row>
    <row r="2207" spans="1:10" ht="33.75" x14ac:dyDescent="0.25">
      <c r="A2207" s="68"/>
      <c r="B2207" s="68">
        <f>IF(TRIM(I2207)&lt;&gt;"",COUNTA($I$8:I2207),"")</f>
        <v>1660</v>
      </c>
      <c r="C2207" s="68"/>
      <c r="D2207" s="102"/>
      <c r="E2207" s="70" t="s">
        <v>120</v>
      </c>
      <c r="F2207" s="70"/>
      <c r="G2207" s="68" t="s">
        <v>33</v>
      </c>
      <c r="H2207" s="101">
        <v>1</v>
      </c>
      <c r="I2207" s="207">
        <v>0</v>
      </c>
      <c r="J2207" s="208">
        <f t="shared" si="60"/>
        <v>0</v>
      </c>
    </row>
    <row r="2208" spans="1:10" x14ac:dyDescent="0.25">
      <c r="A2208" s="89">
        <v>1</v>
      </c>
      <c r="B2208" s="89" t="str">
        <f>IF(TRIM(I2208)&lt;&gt;"",COUNTA($I$8:I2208),"")</f>
        <v/>
      </c>
      <c r="C2208" s="90" t="s">
        <v>800</v>
      </c>
      <c r="D2208" s="91" t="s">
        <v>800</v>
      </c>
      <c r="E2208" s="25" t="s">
        <v>810</v>
      </c>
      <c r="F2208" s="92"/>
      <c r="G2208" s="93"/>
      <c r="H2208" s="94"/>
      <c r="I2208" s="206"/>
      <c r="J2208" s="26">
        <f>J2209+J2223+J2243</f>
        <v>0</v>
      </c>
    </row>
    <row r="2209" spans="1:10" x14ac:dyDescent="0.25">
      <c r="A2209" s="62">
        <v>2</v>
      </c>
      <c r="B2209" s="62" t="str">
        <f>IF(TRIM(I2209)&lt;&gt;"",COUNTA($I$8:I2209),"")</f>
        <v/>
      </c>
      <c r="C2209" s="62" t="s">
        <v>800</v>
      </c>
      <c r="D2209" s="63" t="s">
        <v>800</v>
      </c>
      <c r="E2209" s="64" t="s">
        <v>86</v>
      </c>
      <c r="F2209" s="64"/>
      <c r="G2209" s="95"/>
      <c r="H2209" s="96"/>
      <c r="I2209" s="173"/>
      <c r="J2209" s="66">
        <f>J2210+J2215+J2218+J2220</f>
        <v>0</v>
      </c>
    </row>
    <row r="2210" spans="1:10" x14ac:dyDescent="0.25">
      <c r="A2210" s="79">
        <v>3</v>
      </c>
      <c r="B2210" s="79" t="str">
        <f>IF(TRIM(I2210)&lt;&gt;"",COUNTA($I$8:I2210),"")</f>
        <v/>
      </c>
      <c r="C2210" s="79" t="s">
        <v>800</v>
      </c>
      <c r="D2210" s="80" t="s">
        <v>800</v>
      </c>
      <c r="E2210" s="81" t="s">
        <v>143</v>
      </c>
      <c r="F2210" s="82"/>
      <c r="G2210" s="106"/>
      <c r="H2210" s="84"/>
      <c r="I2210" s="85"/>
      <c r="J2210" s="85">
        <f>SUM(J2211:J2214)</f>
        <v>0</v>
      </c>
    </row>
    <row r="2211" spans="1:10" ht="33.75" x14ac:dyDescent="0.25">
      <c r="A2211" s="68"/>
      <c r="B2211" s="68">
        <f>IF(TRIM(I2211)&lt;&gt;"",COUNTA($I$8:I2211),"")</f>
        <v>1661</v>
      </c>
      <c r="C2211" s="68"/>
      <c r="D2211" s="102"/>
      <c r="E2211" s="70" t="s">
        <v>285</v>
      </c>
      <c r="F2211" s="70"/>
      <c r="G2211" s="68" t="s">
        <v>121</v>
      </c>
      <c r="H2211" s="101">
        <v>1</v>
      </c>
      <c r="I2211" s="207">
        <v>0</v>
      </c>
      <c r="J2211" s="208">
        <f t="shared" si="60"/>
        <v>0</v>
      </c>
    </row>
    <row r="2212" spans="1:10" ht="22.5" x14ac:dyDescent="0.25">
      <c r="A2212" s="68"/>
      <c r="B2212" s="68">
        <f>IF(TRIM(I2212)&lt;&gt;"",COUNTA($I$8:I2212),"")</f>
        <v>1662</v>
      </c>
      <c r="C2212" s="68"/>
      <c r="D2212" s="102"/>
      <c r="E2212" s="70" t="s">
        <v>286</v>
      </c>
      <c r="F2212" s="70"/>
      <c r="G2212" s="68" t="s">
        <v>121</v>
      </c>
      <c r="H2212" s="101">
        <v>4</v>
      </c>
      <c r="I2212" s="207">
        <v>0</v>
      </c>
      <c r="J2212" s="208">
        <f t="shared" si="60"/>
        <v>0</v>
      </c>
    </row>
    <row r="2213" spans="1:10" ht="22.5" x14ac:dyDescent="0.25">
      <c r="A2213" s="68"/>
      <c r="B2213" s="68">
        <f>IF(TRIM(I2213)&lt;&gt;"",COUNTA($I$8:I2213),"")</f>
        <v>1663</v>
      </c>
      <c r="C2213" s="68"/>
      <c r="D2213" s="102"/>
      <c r="E2213" s="70" t="s">
        <v>267</v>
      </c>
      <c r="F2213" s="70"/>
      <c r="G2213" s="68" t="s">
        <v>121</v>
      </c>
      <c r="H2213" s="101">
        <v>6</v>
      </c>
      <c r="I2213" s="207">
        <v>0</v>
      </c>
      <c r="J2213" s="208">
        <f t="shared" si="60"/>
        <v>0</v>
      </c>
    </row>
    <row r="2214" spans="1:10" ht="22.5" x14ac:dyDescent="0.25">
      <c r="A2214" s="68"/>
      <c r="B2214" s="68">
        <f>IF(TRIM(I2214)&lt;&gt;"",COUNTA($I$8:I2214),"")</f>
        <v>1664</v>
      </c>
      <c r="C2214" s="68"/>
      <c r="D2214" s="102"/>
      <c r="E2214" s="70" t="s">
        <v>268</v>
      </c>
      <c r="F2214" s="70"/>
      <c r="G2214" s="68" t="s">
        <v>121</v>
      </c>
      <c r="H2214" s="101">
        <v>1</v>
      </c>
      <c r="I2214" s="207">
        <v>0</v>
      </c>
      <c r="J2214" s="208">
        <f t="shared" si="60"/>
        <v>0</v>
      </c>
    </row>
    <row r="2215" spans="1:10" x14ac:dyDescent="0.25">
      <c r="A2215" s="79">
        <v>3</v>
      </c>
      <c r="B2215" s="79" t="str">
        <f>IF(TRIM(I2215)&lt;&gt;"",COUNTA($I$8:I2215),"")</f>
        <v/>
      </c>
      <c r="C2215" s="79" t="s">
        <v>800</v>
      </c>
      <c r="D2215" s="80" t="s">
        <v>800</v>
      </c>
      <c r="E2215" s="81" t="s">
        <v>145</v>
      </c>
      <c r="F2215" s="82"/>
      <c r="G2215" s="106"/>
      <c r="H2215" s="84"/>
      <c r="I2215" s="85"/>
      <c r="J2215" s="85">
        <f>SUM(J2216:J2217)</f>
        <v>0</v>
      </c>
    </row>
    <row r="2216" spans="1:10" ht="56.25" x14ac:dyDescent="0.25">
      <c r="A2216" s="68"/>
      <c r="B2216" s="68">
        <f>IF(TRIM(I2216)&lt;&gt;"",COUNTA($I$8:I2216),"")</f>
        <v>1665</v>
      </c>
      <c r="C2216" s="68"/>
      <c r="D2216" s="102"/>
      <c r="E2216" s="70" t="s">
        <v>611</v>
      </c>
      <c r="F2216" s="70"/>
      <c r="G2216" s="68" t="s">
        <v>1109</v>
      </c>
      <c r="H2216" s="101">
        <v>10</v>
      </c>
      <c r="I2216" s="207">
        <v>0</v>
      </c>
      <c r="J2216" s="208">
        <f t="shared" si="60"/>
        <v>0</v>
      </c>
    </row>
    <row r="2217" spans="1:10" ht="33.75" x14ac:dyDescent="0.25">
      <c r="A2217" s="68"/>
      <c r="B2217" s="68">
        <f>IF(TRIM(I2217)&lt;&gt;"",COUNTA($I$8:I2217),"")</f>
        <v>1666</v>
      </c>
      <c r="C2217" s="68"/>
      <c r="D2217" s="102"/>
      <c r="E2217" s="70" t="s">
        <v>288</v>
      </c>
      <c r="F2217" s="70"/>
      <c r="G2217" s="68" t="s">
        <v>124</v>
      </c>
      <c r="H2217" s="101">
        <v>300</v>
      </c>
      <c r="I2217" s="207">
        <v>0</v>
      </c>
      <c r="J2217" s="208">
        <f t="shared" si="60"/>
        <v>0</v>
      </c>
    </row>
    <row r="2218" spans="1:10" x14ac:dyDescent="0.25">
      <c r="A2218" s="79">
        <v>3</v>
      </c>
      <c r="B2218" s="79" t="str">
        <f>IF(TRIM(I2218)&lt;&gt;"",COUNTA($I$8:I2218),"")</f>
        <v/>
      </c>
      <c r="C2218" s="79" t="s">
        <v>800</v>
      </c>
      <c r="D2218" s="80" t="s">
        <v>800</v>
      </c>
      <c r="E2218" s="81" t="s">
        <v>144</v>
      </c>
      <c r="F2218" s="82"/>
      <c r="G2218" s="106"/>
      <c r="H2218" s="84"/>
      <c r="I2218" s="85"/>
      <c r="J2218" s="85">
        <f>SUM(J2219:J2219)</f>
        <v>0</v>
      </c>
    </row>
    <row r="2219" spans="1:10" ht="33.75" x14ac:dyDescent="0.25">
      <c r="A2219" s="68"/>
      <c r="B2219" s="68">
        <f>IF(TRIM(I2219)&lt;&gt;"",COUNTA($I$8:I2219),"")</f>
        <v>1667</v>
      </c>
      <c r="C2219" s="68"/>
      <c r="D2219" s="102"/>
      <c r="E2219" s="70" t="s">
        <v>291</v>
      </c>
      <c r="F2219" s="70"/>
      <c r="G2219" s="68" t="s">
        <v>121</v>
      </c>
      <c r="H2219" s="101">
        <v>1</v>
      </c>
      <c r="I2219" s="207">
        <v>0</v>
      </c>
      <c r="J2219" s="208">
        <f t="shared" si="60"/>
        <v>0</v>
      </c>
    </row>
    <row r="2220" spans="1:10" x14ac:dyDescent="0.25">
      <c r="A2220" s="79">
        <v>3</v>
      </c>
      <c r="B2220" s="79" t="str">
        <f>IF(TRIM(I2220)&lt;&gt;"",COUNTA($I$8:I2220),"")</f>
        <v/>
      </c>
      <c r="C2220" s="79" t="s">
        <v>800</v>
      </c>
      <c r="D2220" s="80" t="s">
        <v>800</v>
      </c>
      <c r="E2220" s="81" t="s">
        <v>595</v>
      </c>
      <c r="F2220" s="82"/>
      <c r="G2220" s="106"/>
      <c r="H2220" s="84"/>
      <c r="I2220" s="85"/>
      <c r="J2220" s="85">
        <f>SUM(J2221:J2222)</f>
        <v>0</v>
      </c>
    </row>
    <row r="2221" spans="1:10" ht="67.5" x14ac:dyDescent="0.25">
      <c r="A2221" s="68"/>
      <c r="B2221" s="68">
        <f>IF(TRIM(I2221)&lt;&gt;"",COUNTA($I$8:I2221),"")</f>
        <v>1668</v>
      </c>
      <c r="C2221" s="68"/>
      <c r="D2221" s="102"/>
      <c r="E2221" s="70" t="s">
        <v>292</v>
      </c>
      <c r="F2221" s="70"/>
      <c r="G2221" s="68" t="s">
        <v>124</v>
      </c>
      <c r="H2221" s="101">
        <v>10</v>
      </c>
      <c r="I2221" s="207">
        <v>0</v>
      </c>
      <c r="J2221" s="208">
        <f t="shared" si="60"/>
        <v>0</v>
      </c>
    </row>
    <row r="2222" spans="1:10" ht="45" x14ac:dyDescent="0.25">
      <c r="A2222" s="68"/>
      <c r="B2222" s="68">
        <f>IF(TRIM(I2222)&lt;&gt;"",COUNTA($I$8:I2222),"")</f>
        <v>1669</v>
      </c>
      <c r="C2222" s="68"/>
      <c r="D2222" s="102"/>
      <c r="E2222" s="70" t="s">
        <v>316</v>
      </c>
      <c r="F2222" s="70"/>
      <c r="G2222" s="68" t="s">
        <v>124</v>
      </c>
      <c r="H2222" s="101">
        <v>5</v>
      </c>
      <c r="I2222" s="207">
        <v>0</v>
      </c>
      <c r="J2222" s="208">
        <f t="shared" si="60"/>
        <v>0</v>
      </c>
    </row>
    <row r="2223" spans="1:10" x14ac:dyDescent="0.25">
      <c r="A2223" s="62">
        <v>2</v>
      </c>
      <c r="B2223" s="62" t="str">
        <f>IF(TRIM(I2223)&lt;&gt;"",COUNTA($I$8:I2223),"")</f>
        <v/>
      </c>
      <c r="C2223" s="62" t="s">
        <v>800</v>
      </c>
      <c r="D2223" s="63" t="s">
        <v>800</v>
      </c>
      <c r="E2223" s="64" t="s">
        <v>211</v>
      </c>
      <c r="F2223" s="64"/>
      <c r="G2223" s="95"/>
      <c r="H2223" s="96"/>
      <c r="I2223" s="173"/>
      <c r="J2223" s="66">
        <f>J2224+J2229+J2231+J2235+J2239</f>
        <v>0</v>
      </c>
    </row>
    <row r="2224" spans="1:10" x14ac:dyDescent="0.25">
      <c r="A2224" s="79">
        <v>3</v>
      </c>
      <c r="B2224" s="79" t="str">
        <f>IF(TRIM(I2224)&lt;&gt;"",COUNTA($I$8:I2224),"")</f>
        <v/>
      </c>
      <c r="C2224" s="79" t="s">
        <v>800</v>
      </c>
      <c r="D2224" s="80" t="s">
        <v>800</v>
      </c>
      <c r="E2224" s="81" t="s">
        <v>146</v>
      </c>
      <c r="F2224" s="82"/>
      <c r="G2224" s="106"/>
      <c r="H2224" s="84"/>
      <c r="I2224" s="85"/>
      <c r="J2224" s="85">
        <f>SUM(J2225:J2228)</f>
        <v>0</v>
      </c>
    </row>
    <row r="2225" spans="1:10" ht="45" x14ac:dyDescent="0.25">
      <c r="A2225" s="68"/>
      <c r="B2225" s="68">
        <f>IF(TRIM(I2225)&lt;&gt;"",COUNTA($I$8:I2225),"")</f>
        <v>1670</v>
      </c>
      <c r="C2225" s="68"/>
      <c r="D2225" s="102"/>
      <c r="E2225" s="70" t="s">
        <v>294</v>
      </c>
      <c r="F2225" s="70"/>
      <c r="G2225" s="68" t="s">
        <v>128</v>
      </c>
      <c r="H2225" s="101">
        <v>1</v>
      </c>
      <c r="I2225" s="207">
        <v>0</v>
      </c>
      <c r="J2225" s="208">
        <f t="shared" si="60"/>
        <v>0</v>
      </c>
    </row>
    <row r="2226" spans="1:10" ht="45" x14ac:dyDescent="0.25">
      <c r="A2226" s="68"/>
      <c r="B2226" s="68">
        <f>IF(TRIM(I2226)&lt;&gt;"",COUNTA($I$8:I2226),"")</f>
        <v>1671</v>
      </c>
      <c r="C2226" s="68"/>
      <c r="D2226" s="102"/>
      <c r="E2226" s="70" t="s">
        <v>295</v>
      </c>
      <c r="F2226" s="70"/>
      <c r="G2226" s="68" t="s">
        <v>128</v>
      </c>
      <c r="H2226" s="101">
        <v>4</v>
      </c>
      <c r="I2226" s="207">
        <v>0</v>
      </c>
      <c r="J2226" s="208">
        <f t="shared" ref="J2226:J2280" si="61">IF(ISNUMBER(H2226),ROUND(H2226*I2226,2),"")</f>
        <v>0</v>
      </c>
    </row>
    <row r="2227" spans="1:10" ht="45" x14ac:dyDescent="0.25">
      <c r="A2227" s="68"/>
      <c r="B2227" s="68">
        <f>IF(TRIM(I2227)&lt;&gt;"",COUNTA($I$8:I2227),"")</f>
        <v>1672</v>
      </c>
      <c r="C2227" s="68"/>
      <c r="D2227" s="102"/>
      <c r="E2227" s="70" t="s">
        <v>317</v>
      </c>
      <c r="F2227" s="70"/>
      <c r="G2227" s="68" t="s">
        <v>128</v>
      </c>
      <c r="H2227" s="101">
        <v>40</v>
      </c>
      <c r="I2227" s="207">
        <v>0</v>
      </c>
      <c r="J2227" s="208">
        <f t="shared" si="61"/>
        <v>0</v>
      </c>
    </row>
    <row r="2228" spans="1:10" ht="45" x14ac:dyDescent="0.25">
      <c r="A2228" s="68"/>
      <c r="B2228" s="68">
        <f>IF(TRIM(I2228)&lt;&gt;"",COUNTA($I$8:I2228),"")</f>
        <v>1673</v>
      </c>
      <c r="C2228" s="68"/>
      <c r="D2228" s="102"/>
      <c r="E2228" s="70" t="s">
        <v>318</v>
      </c>
      <c r="F2228" s="70"/>
      <c r="G2228" s="68" t="s">
        <v>128</v>
      </c>
      <c r="H2228" s="101">
        <v>240</v>
      </c>
      <c r="I2228" s="207">
        <v>0</v>
      </c>
      <c r="J2228" s="208">
        <f t="shared" si="61"/>
        <v>0</v>
      </c>
    </row>
    <row r="2229" spans="1:10" x14ac:dyDescent="0.25">
      <c r="A2229" s="79">
        <v>3</v>
      </c>
      <c r="B2229" s="79" t="str">
        <f>IF(TRIM(I2229)&lt;&gt;"",COUNTA($I$8:I2229),"")</f>
        <v/>
      </c>
      <c r="C2229" s="79" t="s">
        <v>800</v>
      </c>
      <c r="D2229" s="80" t="s">
        <v>800</v>
      </c>
      <c r="E2229" s="81" t="s">
        <v>147</v>
      </c>
      <c r="F2229" s="82"/>
      <c r="G2229" s="106"/>
      <c r="H2229" s="84"/>
      <c r="I2229" s="85"/>
      <c r="J2229" s="85">
        <f>SUM(J2230)</f>
        <v>0</v>
      </c>
    </row>
    <row r="2230" spans="1:10" ht="33.75" x14ac:dyDescent="0.25">
      <c r="A2230" s="68"/>
      <c r="B2230" s="68">
        <f>IF(TRIM(I2230)&lt;&gt;"",COUNTA($I$8:I2230),"")</f>
        <v>1674</v>
      </c>
      <c r="C2230" s="68"/>
      <c r="D2230" s="102"/>
      <c r="E2230" s="70" t="s">
        <v>319</v>
      </c>
      <c r="F2230" s="70"/>
      <c r="G2230" s="68" t="s">
        <v>124</v>
      </c>
      <c r="H2230" s="101">
        <v>200</v>
      </c>
      <c r="I2230" s="207">
        <v>0</v>
      </c>
      <c r="J2230" s="208">
        <f t="shared" si="61"/>
        <v>0</v>
      </c>
    </row>
    <row r="2231" spans="1:10" ht="22.5" x14ac:dyDescent="0.25">
      <c r="A2231" s="79">
        <v>3</v>
      </c>
      <c r="B2231" s="79" t="str">
        <f>IF(TRIM(I2231)&lt;&gt;"",COUNTA($I$8:I2231),"")</f>
        <v/>
      </c>
      <c r="C2231" s="79" t="s">
        <v>800</v>
      </c>
      <c r="D2231" s="80" t="s">
        <v>800</v>
      </c>
      <c r="E2231" s="81" t="s">
        <v>330</v>
      </c>
      <c r="F2231" s="82"/>
      <c r="G2231" s="106"/>
      <c r="H2231" s="84"/>
      <c r="I2231" s="85"/>
      <c r="J2231" s="85">
        <f>SUM(J2232:J2234)</f>
        <v>0</v>
      </c>
    </row>
    <row r="2232" spans="1:10" ht="45" x14ac:dyDescent="0.25">
      <c r="A2232" s="68"/>
      <c r="B2232" s="68">
        <f>IF(TRIM(I2232)&lt;&gt;"",COUNTA($I$8:I2232),"")</f>
        <v>1675</v>
      </c>
      <c r="C2232" s="68"/>
      <c r="D2232" s="102"/>
      <c r="E2232" s="70" t="s">
        <v>612</v>
      </c>
      <c r="F2232" s="70"/>
      <c r="G2232" s="68" t="s">
        <v>128</v>
      </c>
      <c r="H2232" s="101">
        <v>20</v>
      </c>
      <c r="I2232" s="207">
        <v>0</v>
      </c>
      <c r="J2232" s="208">
        <f t="shared" si="61"/>
        <v>0</v>
      </c>
    </row>
    <row r="2233" spans="1:10" ht="45" x14ac:dyDescent="0.25">
      <c r="A2233" s="68"/>
      <c r="B2233" s="68">
        <f>IF(TRIM(I2233)&lt;&gt;"",COUNTA($I$8:I2233),"")</f>
        <v>1676</v>
      </c>
      <c r="C2233" s="68"/>
      <c r="D2233" s="102"/>
      <c r="E2233" s="70" t="s">
        <v>1275</v>
      </c>
      <c r="F2233" s="70"/>
      <c r="G2233" s="68" t="s">
        <v>124</v>
      </c>
      <c r="H2233" s="101">
        <v>200</v>
      </c>
      <c r="I2233" s="207">
        <v>0</v>
      </c>
      <c r="J2233" s="208">
        <f t="shared" si="61"/>
        <v>0</v>
      </c>
    </row>
    <row r="2234" spans="1:10" ht="33.75" x14ac:dyDescent="0.25">
      <c r="A2234" s="68"/>
      <c r="B2234" s="68">
        <f>IF(TRIM(I2234)&lt;&gt;"",COUNTA($I$8:I2234),"")</f>
        <v>1677</v>
      </c>
      <c r="C2234" s="68"/>
      <c r="D2234" s="102"/>
      <c r="E2234" s="70" t="s">
        <v>320</v>
      </c>
      <c r="F2234" s="70"/>
      <c r="G2234" s="68" t="s">
        <v>124</v>
      </c>
      <c r="H2234" s="101">
        <v>80</v>
      </c>
      <c r="I2234" s="207">
        <v>0</v>
      </c>
      <c r="J2234" s="208">
        <f t="shared" si="61"/>
        <v>0</v>
      </c>
    </row>
    <row r="2235" spans="1:10" x14ac:dyDescent="0.25">
      <c r="A2235" s="79">
        <v>3</v>
      </c>
      <c r="B2235" s="79" t="str">
        <f>IF(TRIM(I2235)&lt;&gt;"",COUNTA($I$8:I2235),"")</f>
        <v/>
      </c>
      <c r="C2235" s="79" t="s">
        <v>800</v>
      </c>
      <c r="D2235" s="80" t="s">
        <v>800</v>
      </c>
      <c r="E2235" s="81" t="s">
        <v>281</v>
      </c>
      <c r="F2235" s="82"/>
      <c r="G2235" s="106"/>
      <c r="H2235" s="84"/>
      <c r="I2235" s="85"/>
      <c r="J2235" s="85">
        <f>SUM(J2236:J2238)</f>
        <v>0</v>
      </c>
    </row>
    <row r="2236" spans="1:10" ht="33.75" x14ac:dyDescent="0.25">
      <c r="A2236" s="68"/>
      <c r="B2236" s="68">
        <f>IF(TRIM(I2236)&lt;&gt;"",COUNTA($I$8:I2236),"")</f>
        <v>1678</v>
      </c>
      <c r="C2236" s="68"/>
      <c r="D2236" s="102"/>
      <c r="E2236" s="70" t="s">
        <v>321</v>
      </c>
      <c r="F2236" s="70"/>
      <c r="G2236" s="68" t="s">
        <v>128</v>
      </c>
      <c r="H2236" s="101">
        <v>20</v>
      </c>
      <c r="I2236" s="207">
        <v>0</v>
      </c>
      <c r="J2236" s="208">
        <f t="shared" si="61"/>
        <v>0</v>
      </c>
    </row>
    <row r="2237" spans="1:10" ht="22.5" x14ac:dyDescent="0.25">
      <c r="A2237" s="68"/>
      <c r="B2237" s="68">
        <f>IF(TRIM(I2237)&lt;&gt;"",COUNTA($I$8:I2237),"")</f>
        <v>1679</v>
      </c>
      <c r="C2237" s="68"/>
      <c r="D2237" s="102"/>
      <c r="E2237" s="70" t="s">
        <v>322</v>
      </c>
      <c r="F2237" s="70"/>
      <c r="G2237" s="68" t="s">
        <v>128</v>
      </c>
      <c r="H2237" s="101">
        <v>20</v>
      </c>
      <c r="I2237" s="207">
        <v>0</v>
      </c>
      <c r="J2237" s="208">
        <f t="shared" si="61"/>
        <v>0</v>
      </c>
    </row>
    <row r="2238" spans="1:10" ht="22.5" x14ac:dyDescent="0.25">
      <c r="A2238" s="68"/>
      <c r="B2238" s="68">
        <f>IF(TRIM(I2238)&lt;&gt;"",COUNTA($I$8:I2238),"")</f>
        <v>1680</v>
      </c>
      <c r="C2238" s="68"/>
      <c r="D2238" s="102"/>
      <c r="E2238" s="70" t="s">
        <v>323</v>
      </c>
      <c r="F2238" s="70"/>
      <c r="G2238" s="68" t="s">
        <v>128</v>
      </c>
      <c r="H2238" s="101">
        <v>240</v>
      </c>
      <c r="I2238" s="207">
        <v>0</v>
      </c>
      <c r="J2238" s="208">
        <f t="shared" si="61"/>
        <v>0</v>
      </c>
    </row>
    <row r="2239" spans="1:10" x14ac:dyDescent="0.25">
      <c r="A2239" s="79">
        <v>3</v>
      </c>
      <c r="B2239" s="79" t="str">
        <f>IF(TRIM(I2239)&lt;&gt;"",COUNTA($I$8:I2239),"")</f>
        <v/>
      </c>
      <c r="C2239" s="79" t="s">
        <v>800</v>
      </c>
      <c r="D2239" s="80" t="s">
        <v>800</v>
      </c>
      <c r="E2239" s="81" t="s">
        <v>148</v>
      </c>
      <c r="F2239" s="82"/>
      <c r="G2239" s="106"/>
      <c r="H2239" s="84"/>
      <c r="I2239" s="85"/>
      <c r="J2239" s="85">
        <f>SUM(J2240:J2242)</f>
        <v>0</v>
      </c>
    </row>
    <row r="2240" spans="1:10" ht="22.5" x14ac:dyDescent="0.25">
      <c r="A2240" s="68"/>
      <c r="B2240" s="68">
        <f>IF(TRIM(I2240)&lt;&gt;"",COUNTA($I$8:I2240),"")</f>
        <v>1681</v>
      </c>
      <c r="C2240" s="68"/>
      <c r="D2240" s="102"/>
      <c r="E2240" s="70" t="s">
        <v>270</v>
      </c>
      <c r="F2240" s="70"/>
      <c r="G2240" s="68" t="s">
        <v>124</v>
      </c>
      <c r="H2240" s="101">
        <v>200</v>
      </c>
      <c r="I2240" s="207">
        <v>0</v>
      </c>
      <c r="J2240" s="208">
        <f t="shared" si="61"/>
        <v>0</v>
      </c>
    </row>
    <row r="2241" spans="1:10" x14ac:dyDescent="0.25">
      <c r="A2241" s="68"/>
      <c r="B2241" s="68">
        <f>IF(TRIM(I2241)&lt;&gt;"",COUNTA($I$8:I2241),"")</f>
        <v>1682</v>
      </c>
      <c r="C2241" s="68"/>
      <c r="D2241" s="102"/>
      <c r="E2241" s="70" t="s">
        <v>89</v>
      </c>
      <c r="F2241" s="70"/>
      <c r="G2241" s="68" t="s">
        <v>124</v>
      </c>
      <c r="H2241" s="101">
        <v>200</v>
      </c>
      <c r="I2241" s="207">
        <v>0</v>
      </c>
      <c r="J2241" s="208">
        <f t="shared" si="61"/>
        <v>0</v>
      </c>
    </row>
    <row r="2242" spans="1:10" ht="22.5" x14ac:dyDescent="0.25">
      <c r="A2242" s="68"/>
      <c r="B2242" s="68">
        <f>IF(TRIM(I2242)&lt;&gt;"",COUNTA($I$8:I2242),"")</f>
        <v>1683</v>
      </c>
      <c r="C2242" s="68"/>
      <c r="D2242" s="102"/>
      <c r="E2242" s="70" t="s">
        <v>271</v>
      </c>
      <c r="F2242" s="70"/>
      <c r="G2242" s="68" t="s">
        <v>128</v>
      </c>
      <c r="H2242" s="101">
        <v>10</v>
      </c>
      <c r="I2242" s="207">
        <v>0</v>
      </c>
      <c r="J2242" s="208">
        <f t="shared" si="61"/>
        <v>0</v>
      </c>
    </row>
    <row r="2243" spans="1:10" x14ac:dyDescent="0.25">
      <c r="A2243" s="62">
        <v>2</v>
      </c>
      <c r="B2243" s="62" t="str">
        <f>IF(TRIM(I2243)&lt;&gt;"",COUNTA($I$8:I2243),"")</f>
        <v/>
      </c>
      <c r="C2243" s="62" t="s">
        <v>800</v>
      </c>
      <c r="D2243" s="63" t="s">
        <v>800</v>
      </c>
      <c r="E2243" s="64" t="s">
        <v>92</v>
      </c>
      <c r="F2243" s="64"/>
      <c r="G2243" s="95"/>
      <c r="H2243" s="96"/>
      <c r="I2243" s="173"/>
      <c r="J2243" s="66">
        <f>J2244+J2247+J2251+J2254+J2259+J2262+J2264+J2269</f>
        <v>0</v>
      </c>
    </row>
    <row r="2244" spans="1:10" x14ac:dyDescent="0.25">
      <c r="A2244" s="79">
        <v>3</v>
      </c>
      <c r="B2244" s="79" t="str">
        <f>IF(TRIM(I2244)&lt;&gt;"",COUNTA($I$8:I2244),"")</f>
        <v/>
      </c>
      <c r="C2244" s="79" t="s">
        <v>800</v>
      </c>
      <c r="D2244" s="80" t="s">
        <v>800</v>
      </c>
      <c r="E2244" s="81" t="s">
        <v>157</v>
      </c>
      <c r="F2244" s="82"/>
      <c r="G2244" s="106"/>
      <c r="H2244" s="84"/>
      <c r="I2244" s="85"/>
      <c r="J2244" s="85">
        <f>SUM(J2245:J2246)</f>
        <v>0</v>
      </c>
    </row>
    <row r="2245" spans="1:10" ht="67.5" x14ac:dyDescent="0.25">
      <c r="A2245" s="68"/>
      <c r="B2245" s="68">
        <f>IF(TRIM(I2245)&lt;&gt;"",COUNTA($I$8:I2245),"")</f>
        <v>1684</v>
      </c>
      <c r="C2245" s="68"/>
      <c r="D2245" s="102"/>
      <c r="E2245" s="70" t="s">
        <v>324</v>
      </c>
      <c r="F2245" s="70"/>
      <c r="G2245" s="68" t="s">
        <v>124</v>
      </c>
      <c r="H2245" s="101">
        <v>6</v>
      </c>
      <c r="I2245" s="207">
        <v>0</v>
      </c>
      <c r="J2245" s="208">
        <f t="shared" si="61"/>
        <v>0</v>
      </c>
    </row>
    <row r="2246" spans="1:10" ht="56.25" x14ac:dyDescent="0.25">
      <c r="A2246" s="68"/>
      <c r="B2246" s="68">
        <f>IF(TRIM(I2246)&lt;&gt;"",COUNTA($I$8:I2246),"")</f>
        <v>1685</v>
      </c>
      <c r="C2246" s="68"/>
      <c r="D2246" s="102"/>
      <c r="E2246" s="70" t="s">
        <v>325</v>
      </c>
      <c r="F2246" s="70"/>
      <c r="G2246" s="68" t="s">
        <v>124</v>
      </c>
      <c r="H2246" s="101">
        <v>15</v>
      </c>
      <c r="I2246" s="207">
        <v>0</v>
      </c>
      <c r="J2246" s="208">
        <f t="shared" si="61"/>
        <v>0</v>
      </c>
    </row>
    <row r="2247" spans="1:10" x14ac:dyDescent="0.25">
      <c r="A2247" s="79">
        <v>3</v>
      </c>
      <c r="B2247" s="79" t="str">
        <f>IF(TRIM(I2247)&lt;&gt;"",COUNTA($I$8:I2247),"")</f>
        <v/>
      </c>
      <c r="C2247" s="79" t="s">
        <v>800</v>
      </c>
      <c r="D2247" s="80" t="s">
        <v>800</v>
      </c>
      <c r="E2247" s="81" t="s">
        <v>156</v>
      </c>
      <c r="F2247" s="82"/>
      <c r="G2247" s="106"/>
      <c r="H2247" s="84"/>
      <c r="I2247" s="85"/>
      <c r="J2247" s="85">
        <f>SUM(J2248:J2250)</f>
        <v>0</v>
      </c>
    </row>
    <row r="2248" spans="1:10" ht="45" x14ac:dyDescent="0.25">
      <c r="A2248" s="68"/>
      <c r="B2248" s="68">
        <f>IF(TRIM(I2248)&lt;&gt;"",COUNTA($I$8:I2248),"")</f>
        <v>1686</v>
      </c>
      <c r="C2248" s="68"/>
      <c r="D2248" s="102"/>
      <c r="E2248" s="70" t="s">
        <v>272</v>
      </c>
      <c r="F2248" s="70"/>
      <c r="G2248" s="68" t="s">
        <v>121</v>
      </c>
      <c r="H2248" s="101">
        <v>1</v>
      </c>
      <c r="I2248" s="207">
        <v>0</v>
      </c>
      <c r="J2248" s="208">
        <f t="shared" si="61"/>
        <v>0</v>
      </c>
    </row>
    <row r="2249" spans="1:10" ht="45" x14ac:dyDescent="0.25">
      <c r="A2249" s="68"/>
      <c r="B2249" s="68">
        <f>IF(TRIM(I2249)&lt;&gt;"",COUNTA($I$8:I2249),"")</f>
        <v>1687</v>
      </c>
      <c r="C2249" s="68"/>
      <c r="D2249" s="102"/>
      <c r="E2249" s="70" t="s">
        <v>273</v>
      </c>
      <c r="F2249" s="70"/>
      <c r="G2249" s="68" t="s">
        <v>1108</v>
      </c>
      <c r="H2249" s="105">
        <v>175</v>
      </c>
      <c r="I2249" s="207">
        <v>0</v>
      </c>
      <c r="J2249" s="208">
        <f t="shared" si="61"/>
        <v>0</v>
      </c>
    </row>
    <row r="2250" spans="1:10" ht="45" x14ac:dyDescent="0.25">
      <c r="A2250" s="68"/>
      <c r="B2250" s="68">
        <f>IF(TRIM(I2250)&lt;&gt;"",COUNTA($I$8:I2250),"")</f>
        <v>1688</v>
      </c>
      <c r="C2250" s="68"/>
      <c r="D2250" s="102"/>
      <c r="E2250" s="70" t="s">
        <v>274</v>
      </c>
      <c r="F2250" s="70"/>
      <c r="G2250" s="68" t="s">
        <v>1108</v>
      </c>
      <c r="H2250" s="105">
        <v>350</v>
      </c>
      <c r="I2250" s="207">
        <v>0</v>
      </c>
      <c r="J2250" s="208">
        <f t="shared" si="61"/>
        <v>0</v>
      </c>
    </row>
    <row r="2251" spans="1:10" x14ac:dyDescent="0.25">
      <c r="A2251" s="79">
        <v>3</v>
      </c>
      <c r="B2251" s="79" t="str">
        <f>IF(TRIM(I2251)&lt;&gt;"",COUNTA($I$8:I2251),"")</f>
        <v/>
      </c>
      <c r="C2251" s="79" t="s">
        <v>800</v>
      </c>
      <c r="D2251" s="80" t="s">
        <v>800</v>
      </c>
      <c r="E2251" s="81" t="s">
        <v>155</v>
      </c>
      <c r="F2251" s="82"/>
      <c r="G2251" s="106"/>
      <c r="H2251" s="84"/>
      <c r="I2251" s="85"/>
      <c r="J2251" s="85">
        <f>SUM(J2252:J2253)</f>
        <v>0</v>
      </c>
    </row>
    <row r="2252" spans="1:10" ht="45" x14ac:dyDescent="0.25">
      <c r="A2252" s="68"/>
      <c r="B2252" s="68">
        <f>IF(TRIM(I2252)&lt;&gt;"",COUNTA($I$8:I2252),"")</f>
        <v>1689</v>
      </c>
      <c r="C2252" s="68"/>
      <c r="D2252" s="102"/>
      <c r="E2252" s="70" t="s">
        <v>1276</v>
      </c>
      <c r="F2252" s="70"/>
      <c r="G2252" s="68" t="s">
        <v>128</v>
      </c>
      <c r="H2252" s="101">
        <v>1.3</v>
      </c>
      <c r="I2252" s="207">
        <v>0</v>
      </c>
      <c r="J2252" s="208">
        <f t="shared" si="61"/>
        <v>0</v>
      </c>
    </row>
    <row r="2253" spans="1:10" ht="45" x14ac:dyDescent="0.25">
      <c r="A2253" s="68"/>
      <c r="B2253" s="68">
        <f>IF(TRIM(I2253)&lt;&gt;"",COUNTA($I$8:I2253),"")</f>
        <v>1690</v>
      </c>
      <c r="C2253" s="68"/>
      <c r="D2253" s="102"/>
      <c r="E2253" s="70" t="s">
        <v>304</v>
      </c>
      <c r="F2253" s="70"/>
      <c r="G2253" s="68" t="s">
        <v>128</v>
      </c>
      <c r="H2253" s="101">
        <v>2</v>
      </c>
      <c r="I2253" s="207">
        <v>0</v>
      </c>
      <c r="J2253" s="208">
        <f t="shared" si="61"/>
        <v>0</v>
      </c>
    </row>
    <row r="2254" spans="1:10" x14ac:dyDescent="0.25">
      <c r="A2254" s="79">
        <v>3</v>
      </c>
      <c r="B2254" s="79" t="str">
        <f>IF(TRIM(I2254)&lt;&gt;"",COUNTA($I$8:I2254),"")</f>
        <v/>
      </c>
      <c r="C2254" s="79" t="s">
        <v>800</v>
      </c>
      <c r="D2254" s="80" t="s">
        <v>800</v>
      </c>
      <c r="E2254" s="81" t="s">
        <v>212</v>
      </c>
      <c r="F2254" s="82"/>
      <c r="G2254" s="106"/>
      <c r="H2254" s="84"/>
      <c r="I2254" s="85"/>
      <c r="J2254" s="85">
        <f>SUM(J2255:J2258)</f>
        <v>0</v>
      </c>
    </row>
    <row r="2255" spans="1:10" ht="67.5" x14ac:dyDescent="0.25">
      <c r="A2255" s="68"/>
      <c r="B2255" s="68">
        <f>IF(TRIM(I2255)&lt;&gt;"",COUNTA($I$8:I2255),"")</f>
        <v>1691</v>
      </c>
      <c r="C2255" s="68"/>
      <c r="D2255" s="102"/>
      <c r="E2255" s="70" t="s">
        <v>305</v>
      </c>
      <c r="F2255" s="70"/>
      <c r="G2255" s="68" t="s">
        <v>124</v>
      </c>
      <c r="H2255" s="101">
        <v>40</v>
      </c>
      <c r="I2255" s="207">
        <v>0</v>
      </c>
      <c r="J2255" s="208">
        <f t="shared" si="61"/>
        <v>0</v>
      </c>
    </row>
    <row r="2256" spans="1:10" ht="67.5" x14ac:dyDescent="0.25">
      <c r="A2256" s="68"/>
      <c r="B2256" s="68">
        <f>IF(TRIM(I2256)&lt;&gt;"",COUNTA($I$8:I2256),"")</f>
        <v>1692</v>
      </c>
      <c r="C2256" s="68"/>
      <c r="D2256" s="102"/>
      <c r="E2256" s="70" t="s">
        <v>326</v>
      </c>
      <c r="F2256" s="70"/>
      <c r="G2256" s="68" t="s">
        <v>124</v>
      </c>
      <c r="H2256" s="101">
        <v>20</v>
      </c>
      <c r="I2256" s="207">
        <v>0</v>
      </c>
      <c r="J2256" s="208">
        <f t="shared" si="61"/>
        <v>0</v>
      </c>
    </row>
    <row r="2257" spans="1:10" ht="22.5" x14ac:dyDescent="0.25">
      <c r="A2257" s="68"/>
      <c r="B2257" s="68">
        <f>IF(TRIM(I2257)&lt;&gt;"",COUNTA($I$8:I2257),"")</f>
        <v>1693</v>
      </c>
      <c r="C2257" s="68"/>
      <c r="D2257" s="102"/>
      <c r="E2257" s="70" t="s">
        <v>327</v>
      </c>
      <c r="F2257" s="70"/>
      <c r="G2257" s="68" t="s">
        <v>124</v>
      </c>
      <c r="H2257" s="101">
        <v>5</v>
      </c>
      <c r="I2257" s="207">
        <v>0</v>
      </c>
      <c r="J2257" s="208">
        <f t="shared" si="61"/>
        <v>0</v>
      </c>
    </row>
    <row r="2258" spans="1:10" ht="22.5" x14ac:dyDescent="0.25">
      <c r="A2258" s="68"/>
      <c r="B2258" s="68">
        <f>IF(TRIM(I2258)&lt;&gt;"",COUNTA($I$8:I2258),"")</f>
        <v>1694</v>
      </c>
      <c r="C2258" s="68"/>
      <c r="D2258" s="102"/>
      <c r="E2258" s="70" t="s">
        <v>1167</v>
      </c>
      <c r="F2258" s="70"/>
      <c r="G2258" s="68" t="s">
        <v>1109</v>
      </c>
      <c r="H2258" s="101">
        <v>10</v>
      </c>
      <c r="I2258" s="207">
        <v>0</v>
      </c>
      <c r="J2258" s="208">
        <f t="shared" si="61"/>
        <v>0</v>
      </c>
    </row>
    <row r="2259" spans="1:10" x14ac:dyDescent="0.25">
      <c r="A2259" s="79">
        <v>3</v>
      </c>
      <c r="B2259" s="79" t="str">
        <f>IF(TRIM(I2259)&lt;&gt;"",COUNTA($I$8:I2259),"")</f>
        <v/>
      </c>
      <c r="C2259" s="79" t="s">
        <v>800</v>
      </c>
      <c r="D2259" s="80" t="s">
        <v>800</v>
      </c>
      <c r="E2259" s="81" t="s">
        <v>154</v>
      </c>
      <c r="F2259" s="82"/>
      <c r="G2259" s="106"/>
      <c r="H2259" s="84"/>
      <c r="I2259" s="85"/>
      <c r="J2259" s="85">
        <f>SUM(J2260:J2261)</f>
        <v>0</v>
      </c>
    </row>
    <row r="2260" spans="1:10" ht="90" x14ac:dyDescent="0.25">
      <c r="A2260" s="68"/>
      <c r="B2260" s="68">
        <f>IF(TRIM(I2260)&lt;&gt;"",COUNTA($I$8:I2260),"")</f>
        <v>1695</v>
      </c>
      <c r="C2260" s="68"/>
      <c r="D2260" s="102"/>
      <c r="E2260" s="70" t="s">
        <v>497</v>
      </c>
      <c r="F2260" s="70"/>
      <c r="G2260" s="68" t="s">
        <v>368</v>
      </c>
      <c r="H2260" s="101">
        <v>10</v>
      </c>
      <c r="I2260" s="207">
        <v>0</v>
      </c>
      <c r="J2260" s="208">
        <f t="shared" si="61"/>
        <v>0</v>
      </c>
    </row>
    <row r="2261" spans="1:10" ht="90" x14ac:dyDescent="0.25">
      <c r="A2261" s="68"/>
      <c r="B2261" s="68">
        <f>IF(TRIM(I2261)&lt;&gt;"",COUNTA($I$8:I2261),"")</f>
        <v>1696</v>
      </c>
      <c r="C2261" s="68"/>
      <c r="D2261" s="102"/>
      <c r="E2261" s="70" t="s">
        <v>328</v>
      </c>
      <c r="F2261" s="70"/>
      <c r="G2261" s="68" t="s">
        <v>124</v>
      </c>
      <c r="H2261" s="101">
        <v>5</v>
      </c>
      <c r="I2261" s="207">
        <v>0</v>
      </c>
      <c r="J2261" s="208">
        <f t="shared" si="61"/>
        <v>0</v>
      </c>
    </row>
    <row r="2262" spans="1:10" x14ac:dyDescent="0.25">
      <c r="A2262" s="79">
        <v>3</v>
      </c>
      <c r="B2262" s="79" t="str">
        <f>IF(TRIM(I2262)&lt;&gt;"",COUNTA($I$8:I2262),"")</f>
        <v/>
      </c>
      <c r="C2262" s="79" t="s">
        <v>800</v>
      </c>
      <c r="D2262" s="80" t="s">
        <v>800</v>
      </c>
      <c r="E2262" s="81" t="s">
        <v>153</v>
      </c>
      <c r="F2262" s="82"/>
      <c r="G2262" s="106"/>
      <c r="H2262" s="84"/>
      <c r="I2262" s="85"/>
      <c r="J2262" s="85">
        <f>SUM(J2263)</f>
        <v>0</v>
      </c>
    </row>
    <row r="2263" spans="1:10" ht="45" x14ac:dyDescent="0.25">
      <c r="A2263" s="68"/>
      <c r="B2263" s="68">
        <f>IF(TRIM(I2263)&lt;&gt;"",COUNTA($I$8:I2263),"")</f>
        <v>1697</v>
      </c>
      <c r="C2263" s="68"/>
      <c r="D2263" s="102"/>
      <c r="E2263" s="70" t="s">
        <v>614</v>
      </c>
      <c r="F2263" s="70"/>
      <c r="G2263" s="68" t="s">
        <v>368</v>
      </c>
      <c r="H2263" s="101">
        <v>5</v>
      </c>
      <c r="I2263" s="207">
        <v>0</v>
      </c>
      <c r="J2263" s="208">
        <f t="shared" si="61"/>
        <v>0</v>
      </c>
    </row>
    <row r="2264" spans="1:10" x14ac:dyDescent="0.25">
      <c r="A2264" s="79">
        <v>3</v>
      </c>
      <c r="B2264" s="79" t="str">
        <f>IF(TRIM(I2264)&lt;&gt;"",COUNTA($I$8:I2264),"")</f>
        <v/>
      </c>
      <c r="C2264" s="79" t="s">
        <v>800</v>
      </c>
      <c r="D2264" s="80" t="s">
        <v>800</v>
      </c>
      <c r="E2264" s="81" t="s">
        <v>152</v>
      </c>
      <c r="F2264" s="82"/>
      <c r="G2264" s="106"/>
      <c r="H2264" s="84"/>
      <c r="I2264" s="85"/>
      <c r="J2264" s="85">
        <f>SUM(J2265:J2268)</f>
        <v>0</v>
      </c>
    </row>
    <row r="2265" spans="1:10" ht="56.25" x14ac:dyDescent="0.25">
      <c r="A2265" s="68"/>
      <c r="B2265" s="68">
        <f>IF(TRIM(I2265)&lt;&gt;"",COUNTA($I$8:I2265),"")</f>
        <v>1698</v>
      </c>
      <c r="C2265" s="68"/>
      <c r="D2265" s="102"/>
      <c r="E2265" s="70" t="s">
        <v>1277</v>
      </c>
      <c r="F2265" s="70"/>
      <c r="G2265" s="68" t="s">
        <v>121</v>
      </c>
      <c r="H2265" s="101">
        <v>1</v>
      </c>
      <c r="I2265" s="207">
        <v>0</v>
      </c>
      <c r="J2265" s="208">
        <f t="shared" si="61"/>
        <v>0</v>
      </c>
    </row>
    <row r="2266" spans="1:10" ht="22.5" x14ac:dyDescent="0.25">
      <c r="A2266" s="68"/>
      <c r="B2266" s="68">
        <f>IF(TRIM(I2266)&lt;&gt;"",COUNTA($I$8:I2266),"")</f>
        <v>1699</v>
      </c>
      <c r="C2266" s="68"/>
      <c r="D2266" s="102"/>
      <c r="E2266" s="70" t="s">
        <v>277</v>
      </c>
      <c r="F2266" s="70"/>
      <c r="G2266" s="68" t="s">
        <v>121</v>
      </c>
      <c r="H2266" s="101">
        <v>2</v>
      </c>
      <c r="I2266" s="207">
        <v>0</v>
      </c>
      <c r="J2266" s="208">
        <f t="shared" si="61"/>
        <v>0</v>
      </c>
    </row>
    <row r="2267" spans="1:10" ht="22.5" x14ac:dyDescent="0.25">
      <c r="A2267" s="68"/>
      <c r="B2267" s="68">
        <f>IF(TRIM(I2267)&lt;&gt;"",COUNTA($I$8:I2267),"")</f>
        <v>1700</v>
      </c>
      <c r="C2267" s="68"/>
      <c r="D2267" s="102"/>
      <c r="E2267" s="70" t="s">
        <v>278</v>
      </c>
      <c r="F2267" s="70"/>
      <c r="G2267" s="68" t="s">
        <v>121</v>
      </c>
      <c r="H2267" s="101">
        <v>1</v>
      </c>
      <c r="I2267" s="207">
        <v>0</v>
      </c>
      <c r="J2267" s="208">
        <f t="shared" si="61"/>
        <v>0</v>
      </c>
    </row>
    <row r="2268" spans="1:10" ht="33.75" x14ac:dyDescent="0.25">
      <c r="A2268" s="68"/>
      <c r="B2268" s="68">
        <f>IF(TRIM(I2268)&lt;&gt;"",COUNTA($I$8:I2268),"")</f>
        <v>1701</v>
      </c>
      <c r="C2268" s="68"/>
      <c r="D2268" s="102"/>
      <c r="E2268" s="70" t="s">
        <v>1278</v>
      </c>
      <c r="F2268" s="70"/>
      <c r="G2268" s="68" t="s">
        <v>1109</v>
      </c>
      <c r="H2268" s="101">
        <v>6</v>
      </c>
      <c r="I2268" s="207">
        <v>0</v>
      </c>
      <c r="J2268" s="208">
        <f t="shared" si="61"/>
        <v>0</v>
      </c>
    </row>
    <row r="2269" spans="1:10" x14ac:dyDescent="0.25">
      <c r="A2269" s="79">
        <v>3</v>
      </c>
      <c r="B2269" s="79" t="str">
        <f>IF(TRIM(I2269)&lt;&gt;"",COUNTA($I$8:I2269),"")</f>
        <v/>
      </c>
      <c r="C2269" s="79" t="s">
        <v>800</v>
      </c>
      <c r="D2269" s="80" t="s">
        <v>800</v>
      </c>
      <c r="E2269" s="81" t="s">
        <v>151</v>
      </c>
      <c r="F2269" s="82"/>
      <c r="G2269" s="106"/>
      <c r="H2269" s="84"/>
      <c r="I2269" s="85"/>
      <c r="J2269" s="85">
        <f>SUM(J2270:J2275)</f>
        <v>0</v>
      </c>
    </row>
    <row r="2270" spans="1:10" ht="45" x14ac:dyDescent="0.25">
      <c r="A2270" s="68"/>
      <c r="B2270" s="68">
        <f>IF(TRIM(I2270)&lt;&gt;"",COUNTA($I$8:I2270),"")</f>
        <v>1702</v>
      </c>
      <c r="C2270" s="68"/>
      <c r="D2270" s="102"/>
      <c r="E2270" s="70" t="s">
        <v>279</v>
      </c>
      <c r="F2270" s="70"/>
      <c r="G2270" s="68" t="s">
        <v>124</v>
      </c>
      <c r="H2270" s="101">
        <v>200</v>
      </c>
      <c r="I2270" s="207">
        <v>0</v>
      </c>
      <c r="J2270" s="208">
        <f t="shared" si="61"/>
        <v>0</v>
      </c>
    </row>
    <row r="2271" spans="1:10" x14ac:dyDescent="0.25">
      <c r="A2271" s="68"/>
      <c r="B2271" s="68">
        <f>IF(TRIM(I2271)&lt;&gt;"",COUNTA($I$8:I2271),"")</f>
        <v>1703</v>
      </c>
      <c r="C2271" s="68"/>
      <c r="D2271" s="102"/>
      <c r="E2271" s="70" t="s">
        <v>201</v>
      </c>
      <c r="F2271" s="70"/>
      <c r="G2271" s="68" t="s">
        <v>124</v>
      </c>
      <c r="H2271" s="101">
        <v>20</v>
      </c>
      <c r="I2271" s="207">
        <v>0</v>
      </c>
      <c r="J2271" s="208">
        <f t="shared" si="61"/>
        <v>0</v>
      </c>
    </row>
    <row r="2272" spans="1:10" ht="22.5" x14ac:dyDescent="0.25">
      <c r="A2272" s="68"/>
      <c r="B2272" s="68">
        <f>IF(TRIM(I2272)&lt;&gt;"",COUNTA($I$8:I2272),"")</f>
        <v>1704</v>
      </c>
      <c r="C2272" s="68"/>
      <c r="D2272" s="102"/>
      <c r="E2272" s="70" t="s">
        <v>329</v>
      </c>
      <c r="F2272" s="70"/>
      <c r="G2272" s="68" t="s">
        <v>124</v>
      </c>
      <c r="H2272" s="101">
        <v>20</v>
      </c>
      <c r="I2272" s="207">
        <v>0</v>
      </c>
      <c r="J2272" s="208">
        <f t="shared" si="61"/>
        <v>0</v>
      </c>
    </row>
    <row r="2273" spans="1:10" ht="22.5" x14ac:dyDescent="0.25">
      <c r="A2273" s="68"/>
      <c r="B2273" s="68">
        <f>IF(TRIM(I2273)&lt;&gt;"",COUNTA($I$8:I2273),"")</f>
        <v>1705</v>
      </c>
      <c r="C2273" s="68"/>
      <c r="D2273" s="102"/>
      <c r="E2273" s="70" t="s">
        <v>202</v>
      </c>
      <c r="F2273" s="70"/>
      <c r="G2273" s="68" t="s">
        <v>124</v>
      </c>
      <c r="H2273" s="101">
        <v>20</v>
      </c>
      <c r="I2273" s="207">
        <v>0</v>
      </c>
      <c r="J2273" s="208">
        <f t="shared" si="61"/>
        <v>0</v>
      </c>
    </row>
    <row r="2274" spans="1:10" ht="33.75" x14ac:dyDescent="0.25">
      <c r="A2274" s="68"/>
      <c r="B2274" s="68">
        <f>IF(TRIM(I2274)&lt;&gt;"",COUNTA($I$8:I2274),"")</f>
        <v>1706</v>
      </c>
      <c r="C2274" s="68"/>
      <c r="D2274" s="102"/>
      <c r="E2274" s="70" t="s">
        <v>203</v>
      </c>
      <c r="F2274" s="70"/>
      <c r="G2274" s="68" t="s">
        <v>124</v>
      </c>
      <c r="H2274" s="101">
        <v>20</v>
      </c>
      <c r="I2274" s="207">
        <v>0</v>
      </c>
      <c r="J2274" s="208">
        <f t="shared" si="61"/>
        <v>0</v>
      </c>
    </row>
    <row r="2275" spans="1:10" ht="45" x14ac:dyDescent="0.25">
      <c r="A2275" s="68"/>
      <c r="B2275" s="68">
        <f>IF(TRIM(I2275)&lt;&gt;"",COUNTA($I$8:I2275),"")</f>
        <v>1707</v>
      </c>
      <c r="C2275" s="68"/>
      <c r="D2275" s="102"/>
      <c r="E2275" s="70" t="s">
        <v>280</v>
      </c>
      <c r="F2275" s="70"/>
      <c r="G2275" s="68" t="s">
        <v>124</v>
      </c>
      <c r="H2275" s="101">
        <v>20</v>
      </c>
      <c r="I2275" s="207">
        <v>0</v>
      </c>
      <c r="J2275" s="208">
        <f t="shared" si="61"/>
        <v>0</v>
      </c>
    </row>
    <row r="2276" spans="1:10" x14ac:dyDescent="0.25">
      <c r="A2276" s="89">
        <v>1</v>
      </c>
      <c r="B2276" s="89" t="str">
        <f>IF(TRIM(I2276)&lt;&gt;"",COUNTA($I$8:I2276),"")</f>
        <v/>
      </c>
      <c r="C2276" s="90" t="s">
        <v>811</v>
      </c>
      <c r="D2276" s="91" t="s">
        <v>811</v>
      </c>
      <c r="E2276" s="25" t="s">
        <v>812</v>
      </c>
      <c r="F2276" s="92"/>
      <c r="G2276" s="93"/>
      <c r="H2276" s="94"/>
      <c r="I2276" s="206"/>
      <c r="J2276" s="26">
        <f>J2277+J2290+J2309</f>
        <v>0</v>
      </c>
    </row>
    <row r="2277" spans="1:10" x14ac:dyDescent="0.25">
      <c r="A2277" s="62">
        <v>2</v>
      </c>
      <c r="B2277" s="62" t="str">
        <f>IF(TRIM(I2277)&lt;&gt;"",COUNTA($I$8:I2277),"")</f>
        <v/>
      </c>
      <c r="C2277" s="62" t="s">
        <v>811</v>
      </c>
      <c r="D2277" s="63" t="s">
        <v>811</v>
      </c>
      <c r="E2277" s="64" t="s">
        <v>86</v>
      </c>
      <c r="F2277" s="64"/>
      <c r="G2277" s="95"/>
      <c r="H2277" s="96"/>
      <c r="I2277" s="173"/>
      <c r="J2277" s="66">
        <f>J2278+J2283+J2288</f>
        <v>0</v>
      </c>
    </row>
    <row r="2278" spans="1:10" x14ac:dyDescent="0.25">
      <c r="A2278" s="79">
        <v>3</v>
      </c>
      <c r="B2278" s="79" t="str">
        <f>IF(TRIM(I2278)&lt;&gt;"",COUNTA($I$8:I2278),"")</f>
        <v/>
      </c>
      <c r="C2278" s="79" t="s">
        <v>811</v>
      </c>
      <c r="D2278" s="80" t="s">
        <v>811</v>
      </c>
      <c r="E2278" s="81" t="s">
        <v>143</v>
      </c>
      <c r="F2278" s="82"/>
      <c r="G2278" s="106"/>
      <c r="H2278" s="84"/>
      <c r="I2278" s="85"/>
      <c r="J2278" s="85">
        <f>SUM(J2279:J2282)</f>
        <v>0</v>
      </c>
    </row>
    <row r="2279" spans="1:10" ht="33.75" x14ac:dyDescent="0.25">
      <c r="A2279" s="68"/>
      <c r="B2279" s="68">
        <f>IF(TRIM(I2279)&lt;&gt;"",COUNTA($I$8:I2279),"")</f>
        <v>1708</v>
      </c>
      <c r="C2279" s="68"/>
      <c r="D2279" s="102"/>
      <c r="E2279" s="70" t="s">
        <v>285</v>
      </c>
      <c r="F2279" s="70"/>
      <c r="G2279" s="68" t="s">
        <v>121</v>
      </c>
      <c r="H2279" s="101">
        <v>1</v>
      </c>
      <c r="I2279" s="207">
        <v>0</v>
      </c>
      <c r="J2279" s="208">
        <f t="shared" si="61"/>
        <v>0</v>
      </c>
    </row>
    <row r="2280" spans="1:10" ht="22.5" x14ac:dyDescent="0.25">
      <c r="A2280" s="68"/>
      <c r="B2280" s="68">
        <f>IF(TRIM(I2280)&lt;&gt;"",COUNTA($I$8:I2280),"")</f>
        <v>1709</v>
      </c>
      <c r="C2280" s="68"/>
      <c r="D2280" s="102"/>
      <c r="E2280" s="70" t="s">
        <v>286</v>
      </c>
      <c r="F2280" s="70"/>
      <c r="G2280" s="68" t="s">
        <v>121</v>
      </c>
      <c r="H2280" s="101">
        <v>4</v>
      </c>
      <c r="I2280" s="207">
        <v>0</v>
      </c>
      <c r="J2280" s="208">
        <f t="shared" si="61"/>
        <v>0</v>
      </c>
    </row>
    <row r="2281" spans="1:10" ht="22.5" x14ac:dyDescent="0.25">
      <c r="A2281" s="68"/>
      <c r="B2281" s="68">
        <f>IF(TRIM(I2281)&lt;&gt;"",COUNTA($I$8:I2281),"")</f>
        <v>1710</v>
      </c>
      <c r="C2281" s="68"/>
      <c r="D2281" s="102"/>
      <c r="E2281" s="70" t="s">
        <v>267</v>
      </c>
      <c r="F2281" s="70"/>
      <c r="G2281" s="68" t="s">
        <v>121</v>
      </c>
      <c r="H2281" s="101">
        <v>6</v>
      </c>
      <c r="I2281" s="207">
        <v>0</v>
      </c>
      <c r="J2281" s="208">
        <f t="shared" ref="J2281:J2334" si="62">IF(ISNUMBER(H2281),ROUND(H2281*I2281,2),"")</f>
        <v>0</v>
      </c>
    </row>
    <row r="2282" spans="1:10" ht="22.5" x14ac:dyDescent="0.25">
      <c r="A2282" s="68"/>
      <c r="B2282" s="68">
        <f>IF(TRIM(I2282)&lt;&gt;"",COUNTA($I$8:I2282),"")</f>
        <v>1711</v>
      </c>
      <c r="C2282" s="68"/>
      <c r="D2282" s="102"/>
      <c r="E2282" s="70" t="s">
        <v>268</v>
      </c>
      <c r="F2282" s="70"/>
      <c r="G2282" s="68" t="s">
        <v>121</v>
      </c>
      <c r="H2282" s="101">
        <v>1</v>
      </c>
      <c r="I2282" s="207">
        <v>0</v>
      </c>
      <c r="J2282" s="208">
        <f t="shared" si="62"/>
        <v>0</v>
      </c>
    </row>
    <row r="2283" spans="1:10" x14ac:dyDescent="0.25">
      <c r="A2283" s="79">
        <v>3</v>
      </c>
      <c r="B2283" s="79" t="str">
        <f>IF(TRIM(I2283)&lt;&gt;"",COUNTA($I$8:I2283),"")</f>
        <v/>
      </c>
      <c r="C2283" s="79" t="s">
        <v>811</v>
      </c>
      <c r="D2283" s="80" t="s">
        <v>811</v>
      </c>
      <c r="E2283" s="81" t="s">
        <v>145</v>
      </c>
      <c r="F2283" s="82"/>
      <c r="G2283" s="106"/>
      <c r="H2283" s="84"/>
      <c r="I2283" s="85"/>
      <c r="J2283" s="85">
        <f>SUM(J2284:J2287)</f>
        <v>0</v>
      </c>
    </row>
    <row r="2284" spans="1:10" ht="67.5" x14ac:dyDescent="0.25">
      <c r="A2284" s="68"/>
      <c r="B2284" s="68">
        <f>IF(TRIM(I2284)&lt;&gt;"",COUNTA($I$8:I2284),"")</f>
        <v>1712</v>
      </c>
      <c r="C2284" s="68"/>
      <c r="D2284" s="102"/>
      <c r="E2284" s="70" t="s">
        <v>287</v>
      </c>
      <c r="F2284" s="70"/>
      <c r="G2284" s="68" t="s">
        <v>1109</v>
      </c>
      <c r="H2284" s="101">
        <v>20</v>
      </c>
      <c r="I2284" s="207">
        <v>0</v>
      </c>
      <c r="J2284" s="208">
        <f t="shared" si="62"/>
        <v>0</v>
      </c>
    </row>
    <row r="2285" spans="1:10" ht="33.75" x14ac:dyDescent="0.25">
      <c r="A2285" s="68"/>
      <c r="B2285" s="68">
        <f>IF(TRIM(I2285)&lt;&gt;"",COUNTA($I$8:I2285),"")</f>
        <v>1713</v>
      </c>
      <c r="C2285" s="68"/>
      <c r="D2285" s="102"/>
      <c r="E2285" s="70" t="s">
        <v>288</v>
      </c>
      <c r="F2285" s="70"/>
      <c r="G2285" s="68" t="s">
        <v>124</v>
      </c>
      <c r="H2285" s="101">
        <v>250</v>
      </c>
      <c r="I2285" s="207">
        <v>0</v>
      </c>
      <c r="J2285" s="208">
        <f t="shared" si="62"/>
        <v>0</v>
      </c>
    </row>
    <row r="2286" spans="1:10" ht="33.75" x14ac:dyDescent="0.25">
      <c r="A2286" s="68"/>
      <c r="B2286" s="68">
        <f>IF(TRIM(I2286)&lt;&gt;"",COUNTA($I$8:I2286),"")</f>
        <v>1714</v>
      </c>
      <c r="C2286" s="68"/>
      <c r="D2286" s="102"/>
      <c r="E2286" s="70" t="s">
        <v>1279</v>
      </c>
      <c r="F2286" s="70"/>
      <c r="G2286" s="68" t="s">
        <v>128</v>
      </c>
      <c r="H2286" s="101">
        <v>25</v>
      </c>
      <c r="I2286" s="207">
        <v>0</v>
      </c>
      <c r="J2286" s="208">
        <f t="shared" si="62"/>
        <v>0</v>
      </c>
    </row>
    <row r="2287" spans="1:10" ht="22.5" x14ac:dyDescent="0.25">
      <c r="A2287" s="68"/>
      <c r="B2287" s="68">
        <f>IF(TRIM(I2287)&lt;&gt;"",COUNTA($I$8:I2287),"")</f>
        <v>1715</v>
      </c>
      <c r="C2287" s="68"/>
      <c r="D2287" s="102"/>
      <c r="E2287" s="70" t="s">
        <v>290</v>
      </c>
      <c r="F2287" s="70"/>
      <c r="G2287" s="68" t="s">
        <v>1109</v>
      </c>
      <c r="H2287" s="101">
        <v>10</v>
      </c>
      <c r="I2287" s="207">
        <v>0</v>
      </c>
      <c r="J2287" s="208">
        <f t="shared" si="62"/>
        <v>0</v>
      </c>
    </row>
    <row r="2288" spans="1:10" x14ac:dyDescent="0.25">
      <c r="A2288" s="79">
        <v>3</v>
      </c>
      <c r="B2288" s="79" t="str">
        <f>IF(TRIM(I2288)&lt;&gt;"",COUNTA($I$8:I2288),"")</f>
        <v/>
      </c>
      <c r="C2288" s="79" t="s">
        <v>811</v>
      </c>
      <c r="D2288" s="80" t="s">
        <v>811</v>
      </c>
      <c r="E2288" s="81" t="s">
        <v>144</v>
      </c>
      <c r="F2288" s="82"/>
      <c r="G2288" s="106"/>
      <c r="H2288" s="84"/>
      <c r="I2288" s="85"/>
      <c r="J2288" s="85">
        <f>SUM(J2289:J2289)</f>
        <v>0</v>
      </c>
    </row>
    <row r="2289" spans="1:10" ht="33.75" x14ac:dyDescent="0.25">
      <c r="A2289" s="68"/>
      <c r="B2289" s="68">
        <f>IF(TRIM(I2289)&lt;&gt;"",COUNTA($I$8:I2289),"")</f>
        <v>1716</v>
      </c>
      <c r="C2289" s="68"/>
      <c r="D2289" s="102"/>
      <c r="E2289" s="70" t="s">
        <v>291</v>
      </c>
      <c r="F2289" s="70"/>
      <c r="G2289" s="68" t="s">
        <v>121</v>
      </c>
      <c r="H2289" s="101">
        <v>1</v>
      </c>
      <c r="I2289" s="207">
        <v>0</v>
      </c>
      <c r="J2289" s="208">
        <f t="shared" si="62"/>
        <v>0</v>
      </c>
    </row>
    <row r="2290" spans="1:10" x14ac:dyDescent="0.25">
      <c r="A2290" s="62">
        <v>2</v>
      </c>
      <c r="B2290" s="62" t="str">
        <f>IF(TRIM(I2290)&lt;&gt;"",COUNTA($I$8:I2290),"")</f>
        <v/>
      </c>
      <c r="C2290" s="62" t="s">
        <v>811</v>
      </c>
      <c r="D2290" s="63" t="s">
        <v>811</v>
      </c>
      <c r="E2290" s="64" t="s">
        <v>211</v>
      </c>
      <c r="F2290" s="64"/>
      <c r="G2290" s="95"/>
      <c r="H2290" s="96"/>
      <c r="I2290" s="173"/>
      <c r="J2290" s="66">
        <f>J2291+J2294+J2296+J2299+J2302+J2306</f>
        <v>0</v>
      </c>
    </row>
    <row r="2291" spans="1:10" x14ac:dyDescent="0.25">
      <c r="A2291" s="79">
        <v>3</v>
      </c>
      <c r="B2291" s="79" t="str">
        <f>IF(TRIM(I2291)&lt;&gt;"",COUNTA($I$8:I2291),"")</f>
        <v/>
      </c>
      <c r="C2291" s="79" t="s">
        <v>811</v>
      </c>
      <c r="D2291" s="80" t="s">
        <v>811</v>
      </c>
      <c r="E2291" s="81" t="s">
        <v>146</v>
      </c>
      <c r="F2291" s="82"/>
      <c r="G2291" s="106"/>
      <c r="H2291" s="84"/>
      <c r="I2291" s="85"/>
      <c r="J2291" s="85">
        <f>SUM(J2292:J2293)</f>
        <v>0</v>
      </c>
    </row>
    <row r="2292" spans="1:10" ht="33.75" x14ac:dyDescent="0.25">
      <c r="A2292" s="68"/>
      <c r="B2292" s="68">
        <f>IF(TRIM(I2292)&lt;&gt;"",COUNTA($I$8:I2292),"")</f>
        <v>1717</v>
      </c>
      <c r="C2292" s="68"/>
      <c r="D2292" s="102"/>
      <c r="E2292" s="70" t="s">
        <v>500</v>
      </c>
      <c r="F2292" s="70"/>
      <c r="G2292" s="68" t="s">
        <v>128</v>
      </c>
      <c r="H2292" s="101">
        <v>1.5</v>
      </c>
      <c r="I2292" s="207">
        <v>0</v>
      </c>
      <c r="J2292" s="208">
        <f t="shared" si="62"/>
        <v>0</v>
      </c>
    </row>
    <row r="2293" spans="1:10" ht="45" x14ac:dyDescent="0.25">
      <c r="A2293" s="68"/>
      <c r="B2293" s="68">
        <f>IF(TRIM(I2293)&lt;&gt;"",COUNTA($I$8:I2293),"")</f>
        <v>1718</v>
      </c>
      <c r="C2293" s="68"/>
      <c r="D2293" s="102"/>
      <c r="E2293" s="70" t="s">
        <v>1280</v>
      </c>
      <c r="F2293" s="70"/>
      <c r="G2293" s="68" t="s">
        <v>128</v>
      </c>
      <c r="H2293" s="101">
        <v>150</v>
      </c>
      <c r="I2293" s="207">
        <v>0</v>
      </c>
      <c r="J2293" s="208">
        <f t="shared" si="62"/>
        <v>0</v>
      </c>
    </row>
    <row r="2294" spans="1:10" x14ac:dyDescent="0.25">
      <c r="A2294" s="79">
        <v>3</v>
      </c>
      <c r="B2294" s="79" t="str">
        <f>IF(TRIM(I2294)&lt;&gt;"",COUNTA($I$8:I2294),"")</f>
        <v/>
      </c>
      <c r="C2294" s="79" t="s">
        <v>811</v>
      </c>
      <c r="D2294" s="80" t="s">
        <v>811</v>
      </c>
      <c r="E2294" s="81" t="s">
        <v>147</v>
      </c>
      <c r="F2294" s="82"/>
      <c r="G2294" s="106"/>
      <c r="H2294" s="84"/>
      <c r="I2294" s="85"/>
      <c r="J2294" s="85">
        <f>SUM(J2295)</f>
        <v>0</v>
      </c>
    </row>
    <row r="2295" spans="1:10" ht="45" x14ac:dyDescent="0.25">
      <c r="A2295" s="68"/>
      <c r="B2295" s="68">
        <f>IF(TRIM(I2295)&lt;&gt;"",COUNTA($I$8:I2295),"")</f>
        <v>1719</v>
      </c>
      <c r="C2295" s="68"/>
      <c r="D2295" s="102"/>
      <c r="E2295" s="70" t="s">
        <v>1281</v>
      </c>
      <c r="F2295" s="70"/>
      <c r="G2295" s="68" t="s">
        <v>124</v>
      </c>
      <c r="H2295" s="101">
        <v>60</v>
      </c>
      <c r="I2295" s="207">
        <v>0</v>
      </c>
      <c r="J2295" s="208">
        <f t="shared" si="62"/>
        <v>0</v>
      </c>
    </row>
    <row r="2296" spans="1:10" ht="22.5" x14ac:dyDescent="0.25">
      <c r="A2296" s="79">
        <v>3</v>
      </c>
      <c r="B2296" s="79" t="str">
        <f>IF(TRIM(I2296)&lt;&gt;"",COUNTA($I$8:I2296),"")</f>
        <v/>
      </c>
      <c r="C2296" s="79" t="s">
        <v>811</v>
      </c>
      <c r="D2296" s="80" t="s">
        <v>811</v>
      </c>
      <c r="E2296" s="81" t="s">
        <v>330</v>
      </c>
      <c r="F2296" s="82"/>
      <c r="G2296" s="106"/>
      <c r="H2296" s="84"/>
      <c r="I2296" s="85"/>
      <c r="J2296" s="85">
        <f>SUM(J2297:J2298)</f>
        <v>0</v>
      </c>
    </row>
    <row r="2297" spans="1:10" ht="56.25" x14ac:dyDescent="0.25">
      <c r="A2297" s="68"/>
      <c r="B2297" s="68">
        <f>IF(TRIM(I2297)&lt;&gt;"",COUNTA($I$8:I2297),"")</f>
        <v>1720</v>
      </c>
      <c r="C2297" s="68"/>
      <c r="D2297" s="102"/>
      <c r="E2297" s="70" t="s">
        <v>297</v>
      </c>
      <c r="F2297" s="70"/>
      <c r="G2297" s="68" t="s">
        <v>128</v>
      </c>
      <c r="H2297" s="101">
        <v>15</v>
      </c>
      <c r="I2297" s="207">
        <v>0</v>
      </c>
      <c r="J2297" s="208">
        <f t="shared" si="62"/>
        <v>0</v>
      </c>
    </row>
    <row r="2298" spans="1:10" ht="45" x14ac:dyDescent="0.25">
      <c r="A2298" s="68"/>
      <c r="B2298" s="68">
        <f>IF(TRIM(I2298)&lt;&gt;"",COUNTA($I$8:I2298),"")</f>
        <v>1721</v>
      </c>
      <c r="C2298" s="68"/>
      <c r="D2298" s="102"/>
      <c r="E2298" s="70" t="s">
        <v>298</v>
      </c>
      <c r="F2298" s="70"/>
      <c r="G2298" s="68" t="s">
        <v>124</v>
      </c>
      <c r="H2298" s="101">
        <v>120</v>
      </c>
      <c r="I2298" s="207">
        <v>0</v>
      </c>
      <c r="J2298" s="208">
        <f t="shared" si="62"/>
        <v>0</v>
      </c>
    </row>
    <row r="2299" spans="1:10" x14ac:dyDescent="0.25">
      <c r="A2299" s="79">
        <v>3</v>
      </c>
      <c r="B2299" s="79" t="str">
        <f>IF(TRIM(I2299)&lt;&gt;"",COUNTA($I$8:I2299),"")</f>
        <v/>
      </c>
      <c r="C2299" s="79" t="s">
        <v>811</v>
      </c>
      <c r="D2299" s="80" t="s">
        <v>811</v>
      </c>
      <c r="E2299" s="81" t="s">
        <v>281</v>
      </c>
      <c r="F2299" s="82"/>
      <c r="G2299" s="106"/>
      <c r="H2299" s="84"/>
      <c r="I2299" s="85"/>
      <c r="J2299" s="85">
        <f>SUM(J2300:J2301)</f>
        <v>0</v>
      </c>
    </row>
    <row r="2300" spans="1:10" ht="22.5" x14ac:dyDescent="0.25">
      <c r="A2300" s="68"/>
      <c r="B2300" s="68">
        <f>IF(TRIM(I2300)&lt;&gt;"",COUNTA($I$8:I2300),"")</f>
        <v>1722</v>
      </c>
      <c r="C2300" s="68"/>
      <c r="D2300" s="102"/>
      <c r="E2300" s="70" t="s">
        <v>269</v>
      </c>
      <c r="F2300" s="70"/>
      <c r="G2300" s="68" t="s">
        <v>128</v>
      </c>
      <c r="H2300" s="101">
        <v>100</v>
      </c>
      <c r="I2300" s="207">
        <v>0</v>
      </c>
      <c r="J2300" s="208">
        <f t="shared" si="62"/>
        <v>0</v>
      </c>
    </row>
    <row r="2301" spans="1:10" ht="22.5" x14ac:dyDescent="0.25">
      <c r="A2301" s="68"/>
      <c r="B2301" s="68">
        <f>IF(TRIM(I2301)&lt;&gt;"",COUNTA($I$8:I2301),"")</f>
        <v>1723</v>
      </c>
      <c r="C2301" s="68"/>
      <c r="D2301" s="102"/>
      <c r="E2301" s="70" t="s">
        <v>322</v>
      </c>
      <c r="F2301" s="70"/>
      <c r="G2301" s="68" t="s">
        <v>128</v>
      </c>
      <c r="H2301" s="101">
        <v>10</v>
      </c>
      <c r="I2301" s="207">
        <v>0</v>
      </c>
      <c r="J2301" s="208">
        <f t="shared" si="62"/>
        <v>0</v>
      </c>
    </row>
    <row r="2302" spans="1:10" x14ac:dyDescent="0.25">
      <c r="A2302" s="79">
        <v>3</v>
      </c>
      <c r="B2302" s="79" t="str">
        <f>IF(TRIM(I2302)&lt;&gt;"",COUNTA($I$8:I2302),"")</f>
        <v/>
      </c>
      <c r="C2302" s="79" t="s">
        <v>811</v>
      </c>
      <c r="D2302" s="80" t="s">
        <v>811</v>
      </c>
      <c r="E2302" s="81" t="s">
        <v>148</v>
      </c>
      <c r="F2302" s="82"/>
      <c r="G2302" s="106"/>
      <c r="H2302" s="84"/>
      <c r="I2302" s="85"/>
      <c r="J2302" s="85">
        <f>SUM(J2303:J2305)</f>
        <v>0</v>
      </c>
    </row>
    <row r="2303" spans="1:10" ht="22.5" x14ac:dyDescent="0.25">
      <c r="A2303" s="68"/>
      <c r="B2303" s="68">
        <f>IF(TRIM(I2303)&lt;&gt;"",COUNTA($I$8:I2303),"")</f>
        <v>1724</v>
      </c>
      <c r="C2303" s="68"/>
      <c r="D2303" s="102"/>
      <c r="E2303" s="70" t="s">
        <v>270</v>
      </c>
      <c r="F2303" s="70"/>
      <c r="G2303" s="68" t="s">
        <v>124</v>
      </c>
      <c r="H2303" s="101">
        <v>50</v>
      </c>
      <c r="I2303" s="207">
        <v>0</v>
      </c>
      <c r="J2303" s="208">
        <f t="shared" si="62"/>
        <v>0</v>
      </c>
    </row>
    <row r="2304" spans="1:10" x14ac:dyDescent="0.25">
      <c r="A2304" s="68"/>
      <c r="B2304" s="68">
        <f>IF(TRIM(I2304)&lt;&gt;"",COUNTA($I$8:I2304),"")</f>
        <v>1725</v>
      </c>
      <c r="C2304" s="68"/>
      <c r="D2304" s="102"/>
      <c r="E2304" s="70" t="s">
        <v>89</v>
      </c>
      <c r="F2304" s="70"/>
      <c r="G2304" s="68" t="s">
        <v>124</v>
      </c>
      <c r="H2304" s="101">
        <v>50</v>
      </c>
      <c r="I2304" s="207">
        <v>0</v>
      </c>
      <c r="J2304" s="208">
        <f t="shared" si="62"/>
        <v>0</v>
      </c>
    </row>
    <row r="2305" spans="1:10" ht="22.5" x14ac:dyDescent="0.25">
      <c r="A2305" s="68"/>
      <c r="B2305" s="68">
        <f>IF(TRIM(I2305)&lt;&gt;"",COUNTA($I$8:I2305),"")</f>
        <v>1726</v>
      </c>
      <c r="C2305" s="68"/>
      <c r="D2305" s="102"/>
      <c r="E2305" s="70" t="s">
        <v>271</v>
      </c>
      <c r="F2305" s="70"/>
      <c r="G2305" s="68" t="s">
        <v>128</v>
      </c>
      <c r="H2305" s="101">
        <v>10</v>
      </c>
      <c r="I2305" s="207">
        <v>0</v>
      </c>
      <c r="J2305" s="208">
        <f t="shared" si="62"/>
        <v>0</v>
      </c>
    </row>
    <row r="2306" spans="1:10" x14ac:dyDescent="0.25">
      <c r="A2306" s="79">
        <v>3</v>
      </c>
      <c r="B2306" s="79" t="str">
        <f>IF(TRIM(I2306)&lt;&gt;"",COUNTA($I$8:I2306),"")</f>
        <v/>
      </c>
      <c r="C2306" s="79" t="s">
        <v>811</v>
      </c>
      <c r="D2306" s="80" t="s">
        <v>811</v>
      </c>
      <c r="E2306" s="81" t="s">
        <v>628</v>
      </c>
      <c r="F2306" s="82"/>
      <c r="G2306" s="106"/>
      <c r="H2306" s="84"/>
      <c r="I2306" s="85"/>
      <c r="J2306" s="85">
        <f>SUM(J2307:J2308)</f>
        <v>0</v>
      </c>
    </row>
    <row r="2307" spans="1:10" ht="22.5" x14ac:dyDescent="0.25">
      <c r="A2307" s="68"/>
      <c r="B2307" s="68">
        <f>IF(TRIM(I2307)&lt;&gt;"",COUNTA($I$8:I2307),"")</f>
        <v>1727</v>
      </c>
      <c r="C2307" s="68"/>
      <c r="D2307" s="102"/>
      <c r="E2307" s="70" t="s">
        <v>1282</v>
      </c>
      <c r="F2307" s="70"/>
      <c r="G2307" s="68" t="s">
        <v>124</v>
      </c>
      <c r="H2307" s="101">
        <v>100</v>
      </c>
      <c r="I2307" s="207">
        <v>0</v>
      </c>
      <c r="J2307" s="208">
        <f t="shared" si="62"/>
        <v>0</v>
      </c>
    </row>
    <row r="2308" spans="1:10" ht="22.5" x14ac:dyDescent="0.25">
      <c r="A2308" s="68"/>
      <c r="B2308" s="68">
        <f>IF(TRIM(I2308)&lt;&gt;"",COUNTA($I$8:I2308),"")</f>
        <v>1728</v>
      </c>
      <c r="C2308" s="68"/>
      <c r="D2308" s="102"/>
      <c r="E2308" s="70" t="s">
        <v>627</v>
      </c>
      <c r="F2308" s="70"/>
      <c r="G2308" s="68" t="s">
        <v>124</v>
      </c>
      <c r="H2308" s="101">
        <v>100</v>
      </c>
      <c r="I2308" s="207">
        <v>0</v>
      </c>
      <c r="J2308" s="208">
        <f t="shared" si="62"/>
        <v>0</v>
      </c>
    </row>
    <row r="2309" spans="1:10" x14ac:dyDescent="0.25">
      <c r="A2309" s="62">
        <v>2</v>
      </c>
      <c r="B2309" s="62" t="str">
        <f>IF(TRIM(I2309)&lt;&gt;"",COUNTA($I$8:I2309),"")</f>
        <v/>
      </c>
      <c r="C2309" s="62" t="s">
        <v>811</v>
      </c>
      <c r="D2309" s="63" t="s">
        <v>811</v>
      </c>
      <c r="E2309" s="64" t="s">
        <v>92</v>
      </c>
      <c r="F2309" s="64"/>
      <c r="G2309" s="95"/>
      <c r="H2309" s="96"/>
      <c r="I2309" s="173"/>
      <c r="J2309" s="66">
        <f>J2310+J2316+J2320+J2328+J2333+J2338</f>
        <v>0</v>
      </c>
    </row>
    <row r="2310" spans="1:10" x14ac:dyDescent="0.25">
      <c r="A2310" s="79">
        <v>3</v>
      </c>
      <c r="B2310" s="79" t="str">
        <f>IF(TRIM(I2310)&lt;&gt;"",COUNTA($I$8:I2310),"")</f>
        <v/>
      </c>
      <c r="C2310" s="79" t="s">
        <v>811</v>
      </c>
      <c r="D2310" s="80" t="s">
        <v>811</v>
      </c>
      <c r="E2310" s="81" t="s">
        <v>157</v>
      </c>
      <c r="F2310" s="82"/>
      <c r="G2310" s="106"/>
      <c r="H2310" s="84"/>
      <c r="I2310" s="85"/>
      <c r="J2310" s="85">
        <f>SUM(J2311:J2315)</f>
        <v>0</v>
      </c>
    </row>
    <row r="2311" spans="1:10" ht="33.75" x14ac:dyDescent="0.25">
      <c r="A2311" s="68"/>
      <c r="B2311" s="68">
        <f>IF(TRIM(I2311)&lt;&gt;"",COUNTA($I$8:I2311),"")</f>
        <v>1729</v>
      </c>
      <c r="C2311" s="68"/>
      <c r="D2311" s="102"/>
      <c r="E2311" s="70" t="s">
        <v>299</v>
      </c>
      <c r="F2311" s="70"/>
      <c r="G2311" s="68" t="s">
        <v>121</v>
      </c>
      <c r="H2311" s="101">
        <v>1</v>
      </c>
      <c r="I2311" s="207">
        <v>0</v>
      </c>
      <c r="J2311" s="208">
        <f t="shared" si="62"/>
        <v>0</v>
      </c>
    </row>
    <row r="2312" spans="1:10" ht="45" x14ac:dyDescent="0.25">
      <c r="A2312" s="68"/>
      <c r="B2312" s="68">
        <f>IF(TRIM(I2312)&lt;&gt;"",COUNTA($I$8:I2312),"")</f>
        <v>1730</v>
      </c>
      <c r="C2312" s="68"/>
      <c r="D2312" s="102"/>
      <c r="E2312" s="70" t="s">
        <v>300</v>
      </c>
      <c r="F2312" s="70"/>
      <c r="G2312" s="68" t="s">
        <v>124</v>
      </c>
      <c r="H2312" s="101">
        <v>7</v>
      </c>
      <c r="I2312" s="207">
        <v>0</v>
      </c>
      <c r="J2312" s="208">
        <f t="shared" si="62"/>
        <v>0</v>
      </c>
    </row>
    <row r="2313" spans="1:10" ht="56.25" x14ac:dyDescent="0.25">
      <c r="A2313" s="68"/>
      <c r="B2313" s="68">
        <f>IF(TRIM(I2313)&lt;&gt;"",COUNTA($I$8:I2313),"")</f>
        <v>1731</v>
      </c>
      <c r="C2313" s="68"/>
      <c r="D2313" s="102"/>
      <c r="E2313" s="70" t="s">
        <v>301</v>
      </c>
      <c r="F2313" s="70"/>
      <c r="G2313" s="68" t="s">
        <v>124</v>
      </c>
      <c r="H2313" s="101">
        <v>3.5</v>
      </c>
      <c r="I2313" s="207">
        <v>0</v>
      </c>
      <c r="J2313" s="208">
        <f t="shared" si="62"/>
        <v>0</v>
      </c>
    </row>
    <row r="2314" spans="1:10" ht="56.25" x14ac:dyDescent="0.25">
      <c r="A2314" s="68"/>
      <c r="B2314" s="68">
        <f>IF(TRIM(I2314)&lt;&gt;"",COUNTA($I$8:I2314),"")</f>
        <v>1732</v>
      </c>
      <c r="C2314" s="68"/>
      <c r="D2314" s="102"/>
      <c r="E2314" s="70" t="s">
        <v>615</v>
      </c>
      <c r="F2314" s="70"/>
      <c r="G2314" s="68" t="s">
        <v>124</v>
      </c>
      <c r="H2314" s="101">
        <v>6</v>
      </c>
      <c r="I2314" s="207">
        <v>0</v>
      </c>
      <c r="J2314" s="208">
        <f t="shared" si="62"/>
        <v>0</v>
      </c>
    </row>
    <row r="2315" spans="1:10" ht="45" x14ac:dyDescent="0.25">
      <c r="A2315" s="68"/>
      <c r="B2315" s="68">
        <f>IF(TRIM(I2315)&lt;&gt;"",COUNTA($I$8:I2315),"")</f>
        <v>1733</v>
      </c>
      <c r="C2315" s="68"/>
      <c r="D2315" s="102"/>
      <c r="E2315" s="70" t="s">
        <v>302</v>
      </c>
      <c r="F2315" s="70"/>
      <c r="G2315" s="68" t="s">
        <v>124</v>
      </c>
      <c r="H2315" s="101">
        <v>2.5</v>
      </c>
      <c r="I2315" s="207">
        <v>0</v>
      </c>
      <c r="J2315" s="208">
        <f t="shared" si="62"/>
        <v>0</v>
      </c>
    </row>
    <row r="2316" spans="1:10" x14ac:dyDescent="0.25">
      <c r="A2316" s="79">
        <v>3</v>
      </c>
      <c r="B2316" s="79" t="str">
        <f>IF(TRIM(I2316)&lt;&gt;"",COUNTA($I$8:I2316),"")</f>
        <v/>
      </c>
      <c r="C2316" s="79" t="s">
        <v>811</v>
      </c>
      <c r="D2316" s="80" t="s">
        <v>811</v>
      </c>
      <c r="E2316" s="81" t="s">
        <v>156</v>
      </c>
      <c r="F2316" s="82"/>
      <c r="G2316" s="106"/>
      <c r="H2316" s="84"/>
      <c r="I2316" s="85"/>
      <c r="J2316" s="85">
        <f>SUM(J2317:J2319)</f>
        <v>0</v>
      </c>
    </row>
    <row r="2317" spans="1:10" ht="45" x14ac:dyDescent="0.25">
      <c r="A2317" s="68"/>
      <c r="B2317" s="68">
        <f>IF(TRIM(I2317)&lt;&gt;"",COUNTA($I$8:I2317),"")</f>
        <v>1734</v>
      </c>
      <c r="C2317" s="68"/>
      <c r="D2317" s="102"/>
      <c r="E2317" s="70" t="s">
        <v>272</v>
      </c>
      <c r="F2317" s="70"/>
      <c r="G2317" s="68" t="s">
        <v>121</v>
      </c>
      <c r="H2317" s="101">
        <v>1</v>
      </c>
      <c r="I2317" s="207">
        <v>0</v>
      </c>
      <c r="J2317" s="208">
        <f t="shared" si="62"/>
        <v>0</v>
      </c>
    </row>
    <row r="2318" spans="1:10" ht="45" x14ac:dyDescent="0.25">
      <c r="A2318" s="68"/>
      <c r="B2318" s="68">
        <f>IF(TRIM(I2318)&lt;&gt;"",COUNTA($I$8:I2318),"")</f>
        <v>1735</v>
      </c>
      <c r="C2318" s="68"/>
      <c r="D2318" s="102"/>
      <c r="E2318" s="70" t="s">
        <v>273</v>
      </c>
      <c r="F2318" s="70"/>
      <c r="G2318" s="68" t="s">
        <v>1108</v>
      </c>
      <c r="H2318" s="101">
        <v>1100</v>
      </c>
      <c r="I2318" s="207">
        <v>0</v>
      </c>
      <c r="J2318" s="208">
        <f t="shared" si="62"/>
        <v>0</v>
      </c>
    </row>
    <row r="2319" spans="1:10" ht="45" x14ac:dyDescent="0.25">
      <c r="A2319" s="68"/>
      <c r="B2319" s="68">
        <f>IF(TRIM(I2319)&lt;&gt;"",COUNTA($I$8:I2319),"")</f>
        <v>1736</v>
      </c>
      <c r="C2319" s="68"/>
      <c r="D2319" s="102"/>
      <c r="E2319" s="70" t="s">
        <v>274</v>
      </c>
      <c r="F2319" s="70"/>
      <c r="G2319" s="68" t="s">
        <v>1108</v>
      </c>
      <c r="H2319" s="101">
        <v>1200</v>
      </c>
      <c r="I2319" s="207">
        <v>0</v>
      </c>
      <c r="J2319" s="208">
        <f t="shared" si="62"/>
        <v>0</v>
      </c>
    </row>
    <row r="2320" spans="1:10" x14ac:dyDescent="0.25">
      <c r="A2320" s="79">
        <v>3</v>
      </c>
      <c r="B2320" s="79" t="str">
        <f>IF(TRIM(I2320)&lt;&gt;"",COUNTA($I$8:I2320),"")</f>
        <v/>
      </c>
      <c r="C2320" s="79" t="s">
        <v>811</v>
      </c>
      <c r="D2320" s="80" t="s">
        <v>811</v>
      </c>
      <c r="E2320" s="81" t="s">
        <v>155</v>
      </c>
      <c r="F2320" s="82"/>
      <c r="G2320" s="106"/>
      <c r="H2320" s="84"/>
      <c r="I2320" s="85"/>
      <c r="J2320" s="85">
        <f>SUM(J2321:J2327)</f>
        <v>0</v>
      </c>
    </row>
    <row r="2321" spans="1:10" ht="33.75" x14ac:dyDescent="0.25">
      <c r="A2321" s="68"/>
      <c r="B2321" s="68">
        <f>IF(TRIM(I2321)&lt;&gt;"",COUNTA($I$8:I2321),"")</f>
        <v>1737</v>
      </c>
      <c r="C2321" s="68"/>
      <c r="D2321" s="102"/>
      <c r="E2321" s="70" t="s">
        <v>1283</v>
      </c>
      <c r="F2321" s="70"/>
      <c r="G2321" s="68" t="s">
        <v>128</v>
      </c>
      <c r="H2321" s="101">
        <v>1.6</v>
      </c>
      <c r="I2321" s="207">
        <v>0</v>
      </c>
      <c r="J2321" s="208">
        <f t="shared" si="62"/>
        <v>0</v>
      </c>
    </row>
    <row r="2322" spans="1:10" ht="33.75" x14ac:dyDescent="0.25">
      <c r="A2322" s="68"/>
      <c r="B2322" s="68">
        <f>IF(TRIM(I2322)&lt;&gt;"",COUNTA($I$8:I2322),"")</f>
        <v>1738</v>
      </c>
      <c r="C2322" s="68"/>
      <c r="D2322" s="102"/>
      <c r="E2322" s="70" t="s">
        <v>303</v>
      </c>
      <c r="F2322" s="70"/>
      <c r="G2322" s="68" t="s">
        <v>128</v>
      </c>
      <c r="H2322" s="101">
        <v>5</v>
      </c>
      <c r="I2322" s="207">
        <v>0</v>
      </c>
      <c r="J2322" s="208">
        <f t="shared" si="62"/>
        <v>0</v>
      </c>
    </row>
    <row r="2323" spans="1:10" ht="56.25" x14ac:dyDescent="0.25">
      <c r="A2323" s="68"/>
      <c r="B2323" s="68">
        <f>IF(TRIM(I2323)&lt;&gt;"",COUNTA($I$8:I2323),"")</f>
        <v>1739</v>
      </c>
      <c r="C2323" s="68"/>
      <c r="D2323" s="102"/>
      <c r="E2323" s="70" t="s">
        <v>1284</v>
      </c>
      <c r="F2323" s="70"/>
      <c r="G2323" s="68" t="s">
        <v>128</v>
      </c>
      <c r="H2323" s="105">
        <v>11.25</v>
      </c>
      <c r="I2323" s="207">
        <v>0</v>
      </c>
      <c r="J2323" s="208">
        <f t="shared" si="62"/>
        <v>0</v>
      </c>
    </row>
    <row r="2324" spans="1:10" ht="33.75" x14ac:dyDescent="0.25">
      <c r="A2324" s="68"/>
      <c r="B2324" s="68">
        <f>IF(TRIM(I2324)&lt;&gt;"",COUNTA($I$8:I2324),"")</f>
        <v>1740</v>
      </c>
      <c r="C2324" s="68"/>
      <c r="D2324" s="102"/>
      <c r="E2324" s="70" t="s">
        <v>1285</v>
      </c>
      <c r="F2324" s="70"/>
      <c r="G2324" s="68" t="s">
        <v>128</v>
      </c>
      <c r="H2324" s="101">
        <v>1.6</v>
      </c>
      <c r="I2324" s="207">
        <v>0</v>
      </c>
      <c r="J2324" s="208">
        <f t="shared" si="62"/>
        <v>0</v>
      </c>
    </row>
    <row r="2325" spans="1:10" ht="33.75" x14ac:dyDescent="0.25">
      <c r="A2325" s="68"/>
      <c r="B2325" s="68">
        <f>IF(TRIM(I2325)&lt;&gt;"",COUNTA($I$8:I2325),"")</f>
        <v>1741</v>
      </c>
      <c r="C2325" s="68"/>
      <c r="D2325" s="102"/>
      <c r="E2325" s="70" t="s">
        <v>510</v>
      </c>
      <c r="F2325" s="70"/>
      <c r="G2325" s="68" t="s">
        <v>128</v>
      </c>
      <c r="H2325" s="101">
        <v>1.5</v>
      </c>
      <c r="I2325" s="207">
        <v>0</v>
      </c>
      <c r="J2325" s="208">
        <f t="shared" si="62"/>
        <v>0</v>
      </c>
    </row>
    <row r="2326" spans="1:10" ht="33.75" x14ac:dyDescent="0.25">
      <c r="A2326" s="68"/>
      <c r="B2326" s="68">
        <f>IF(TRIM(I2326)&lt;&gt;"",COUNTA($I$8:I2326),"")</f>
        <v>1742</v>
      </c>
      <c r="C2326" s="68"/>
      <c r="D2326" s="102"/>
      <c r="E2326" s="70" t="s">
        <v>511</v>
      </c>
      <c r="F2326" s="70"/>
      <c r="G2326" s="68" t="s">
        <v>128</v>
      </c>
      <c r="H2326" s="101">
        <v>4.5</v>
      </c>
      <c r="I2326" s="207">
        <v>0</v>
      </c>
      <c r="J2326" s="208">
        <f t="shared" si="62"/>
        <v>0</v>
      </c>
    </row>
    <row r="2327" spans="1:10" ht="90" x14ac:dyDescent="0.25">
      <c r="A2327" s="68"/>
      <c r="B2327" s="68">
        <f>IF(TRIM(I2327)&lt;&gt;"",COUNTA($I$8:I2327),"")</f>
        <v>1743</v>
      </c>
      <c r="C2327" s="68"/>
      <c r="D2327" s="102"/>
      <c r="E2327" s="70" t="s">
        <v>1286</v>
      </c>
      <c r="F2327" s="70"/>
      <c r="G2327" s="68" t="s">
        <v>121</v>
      </c>
      <c r="H2327" s="101">
        <v>3</v>
      </c>
      <c r="I2327" s="207">
        <v>0</v>
      </c>
      <c r="J2327" s="208">
        <f t="shared" si="62"/>
        <v>0</v>
      </c>
    </row>
    <row r="2328" spans="1:10" x14ac:dyDescent="0.25">
      <c r="A2328" s="79">
        <v>3</v>
      </c>
      <c r="B2328" s="79" t="str">
        <f>IF(TRIM(I2328)&lt;&gt;"",COUNTA($I$8:I2328),"")</f>
        <v/>
      </c>
      <c r="C2328" s="79" t="s">
        <v>811</v>
      </c>
      <c r="D2328" s="80" t="s">
        <v>811</v>
      </c>
      <c r="E2328" s="81" t="s">
        <v>212</v>
      </c>
      <c r="F2328" s="82"/>
      <c r="G2328" s="106"/>
      <c r="H2328" s="84"/>
      <c r="I2328" s="85"/>
      <c r="J2328" s="85">
        <f>SUM(J2329:J2332)</f>
        <v>0</v>
      </c>
    </row>
    <row r="2329" spans="1:10" ht="67.5" x14ac:dyDescent="0.25">
      <c r="A2329" s="68"/>
      <c r="B2329" s="68">
        <f>IF(TRIM(I2329)&lt;&gt;"",COUNTA($I$8:I2329),"")</f>
        <v>1744</v>
      </c>
      <c r="C2329" s="68"/>
      <c r="D2329" s="102"/>
      <c r="E2329" s="70" t="s">
        <v>305</v>
      </c>
      <c r="F2329" s="70"/>
      <c r="G2329" s="68" t="s">
        <v>124</v>
      </c>
      <c r="H2329" s="101">
        <v>20</v>
      </c>
      <c r="I2329" s="207">
        <v>0</v>
      </c>
      <c r="J2329" s="208">
        <f t="shared" si="62"/>
        <v>0</v>
      </c>
    </row>
    <row r="2330" spans="1:10" ht="22.5" x14ac:dyDescent="0.25">
      <c r="A2330" s="68"/>
      <c r="B2330" s="68">
        <f>IF(TRIM(I2330)&lt;&gt;"",COUNTA($I$8:I2330),"")</f>
        <v>1745</v>
      </c>
      <c r="C2330" s="68"/>
      <c r="D2330" s="102"/>
      <c r="E2330" s="70" t="s">
        <v>306</v>
      </c>
      <c r="F2330" s="70"/>
      <c r="G2330" s="68" t="s">
        <v>124</v>
      </c>
      <c r="H2330" s="101">
        <v>10</v>
      </c>
      <c r="I2330" s="207">
        <v>0</v>
      </c>
      <c r="J2330" s="208">
        <f t="shared" si="62"/>
        <v>0</v>
      </c>
    </row>
    <row r="2331" spans="1:10" ht="22.5" x14ac:dyDescent="0.25">
      <c r="A2331" s="68"/>
      <c r="B2331" s="68">
        <f>IF(TRIM(I2331)&lt;&gt;"",COUNTA($I$8:I2331),"")</f>
        <v>1746</v>
      </c>
      <c r="C2331" s="68"/>
      <c r="D2331" s="102"/>
      <c r="E2331" s="70" t="s">
        <v>275</v>
      </c>
      <c r="F2331" s="70"/>
      <c r="G2331" s="68" t="s">
        <v>368</v>
      </c>
      <c r="H2331" s="101">
        <v>50</v>
      </c>
      <c r="I2331" s="207">
        <v>0</v>
      </c>
      <c r="J2331" s="208">
        <f t="shared" si="62"/>
        <v>0</v>
      </c>
    </row>
    <row r="2332" spans="1:10" ht="67.5" x14ac:dyDescent="0.25">
      <c r="A2332" s="68"/>
      <c r="B2332" s="68">
        <f>IF(TRIM(I2332)&lt;&gt;"",COUNTA($I$8:I2332),"")</f>
        <v>1747</v>
      </c>
      <c r="C2332" s="68"/>
      <c r="D2332" s="102"/>
      <c r="E2332" s="70" t="s">
        <v>516</v>
      </c>
      <c r="F2332" s="70"/>
      <c r="G2332" s="68" t="s">
        <v>124</v>
      </c>
      <c r="H2332" s="101">
        <v>20</v>
      </c>
      <c r="I2332" s="207">
        <v>0</v>
      </c>
      <c r="J2332" s="208">
        <f t="shared" si="62"/>
        <v>0</v>
      </c>
    </row>
    <row r="2333" spans="1:10" x14ac:dyDescent="0.25">
      <c r="A2333" s="79">
        <v>3</v>
      </c>
      <c r="B2333" s="79" t="str">
        <f>IF(TRIM(I2333)&lt;&gt;"",COUNTA($I$8:I2333),"")</f>
        <v/>
      </c>
      <c r="C2333" s="79" t="s">
        <v>811</v>
      </c>
      <c r="D2333" s="80" t="s">
        <v>811</v>
      </c>
      <c r="E2333" s="81" t="s">
        <v>152</v>
      </c>
      <c r="F2333" s="82"/>
      <c r="G2333" s="106"/>
      <c r="H2333" s="84"/>
      <c r="I2333" s="85"/>
      <c r="J2333" s="85">
        <f>SUM(J2334:J2337)</f>
        <v>0</v>
      </c>
    </row>
    <row r="2334" spans="1:10" ht="56.25" x14ac:dyDescent="0.25">
      <c r="A2334" s="68"/>
      <c r="B2334" s="68">
        <f>IF(TRIM(I2334)&lt;&gt;"",COUNTA($I$8:I2334),"")</f>
        <v>1748</v>
      </c>
      <c r="C2334" s="68"/>
      <c r="D2334" s="102"/>
      <c r="E2334" s="70" t="s">
        <v>1171</v>
      </c>
      <c r="F2334" s="70"/>
      <c r="G2334" s="68" t="s">
        <v>121</v>
      </c>
      <c r="H2334" s="101">
        <v>1</v>
      </c>
      <c r="I2334" s="207">
        <v>0</v>
      </c>
      <c r="J2334" s="208">
        <f t="shared" si="62"/>
        <v>0</v>
      </c>
    </row>
    <row r="2335" spans="1:10" ht="22.5" x14ac:dyDescent="0.25">
      <c r="A2335" s="68"/>
      <c r="B2335" s="68">
        <f>IF(TRIM(I2335)&lt;&gt;"",COUNTA($I$8:I2335),"")</f>
        <v>1749</v>
      </c>
      <c r="C2335" s="68"/>
      <c r="D2335" s="102"/>
      <c r="E2335" s="70" t="s">
        <v>277</v>
      </c>
      <c r="F2335" s="70"/>
      <c r="G2335" s="68" t="s">
        <v>121</v>
      </c>
      <c r="H2335" s="101">
        <v>2</v>
      </c>
      <c r="I2335" s="207">
        <v>0</v>
      </c>
      <c r="J2335" s="208">
        <f t="shared" ref="J2335:J2387" si="63">IF(ISNUMBER(H2335),ROUND(H2335*I2335,2),"")</f>
        <v>0</v>
      </c>
    </row>
    <row r="2336" spans="1:10" ht="22.5" x14ac:dyDescent="0.25">
      <c r="A2336" s="68"/>
      <c r="B2336" s="68">
        <f>IF(TRIM(I2336)&lt;&gt;"",COUNTA($I$8:I2336),"")</f>
        <v>1750</v>
      </c>
      <c r="C2336" s="68"/>
      <c r="D2336" s="102"/>
      <c r="E2336" s="70" t="s">
        <v>278</v>
      </c>
      <c r="F2336" s="70"/>
      <c r="G2336" s="68" t="s">
        <v>121</v>
      </c>
      <c r="H2336" s="101">
        <v>1</v>
      </c>
      <c r="I2336" s="207">
        <v>0</v>
      </c>
      <c r="J2336" s="208">
        <f t="shared" si="63"/>
        <v>0</v>
      </c>
    </row>
    <row r="2337" spans="1:10" ht="33.75" x14ac:dyDescent="0.25">
      <c r="A2337" s="68"/>
      <c r="B2337" s="68">
        <f>IF(TRIM(I2337)&lt;&gt;"",COUNTA($I$8:I2337),"")</f>
        <v>1751</v>
      </c>
      <c r="C2337" s="68"/>
      <c r="D2337" s="102"/>
      <c r="E2337" s="70" t="s">
        <v>311</v>
      </c>
      <c r="F2337" s="70"/>
      <c r="G2337" s="68" t="s">
        <v>1109</v>
      </c>
      <c r="H2337" s="101">
        <v>5</v>
      </c>
      <c r="I2337" s="207">
        <v>0</v>
      </c>
      <c r="J2337" s="208">
        <f t="shared" si="63"/>
        <v>0</v>
      </c>
    </row>
    <row r="2338" spans="1:10" x14ac:dyDescent="0.25">
      <c r="A2338" s="79">
        <v>3</v>
      </c>
      <c r="B2338" s="79" t="str">
        <f>IF(TRIM(I2338)&lt;&gt;"",COUNTA($I$8:I2338),"")</f>
        <v/>
      </c>
      <c r="C2338" s="79" t="s">
        <v>811</v>
      </c>
      <c r="D2338" s="80" t="s">
        <v>811</v>
      </c>
      <c r="E2338" s="81" t="s">
        <v>151</v>
      </c>
      <c r="F2338" s="82"/>
      <c r="G2338" s="106"/>
      <c r="H2338" s="84"/>
      <c r="I2338" s="85"/>
      <c r="J2338" s="85">
        <f>SUM(J2339:J2340)</f>
        <v>0</v>
      </c>
    </row>
    <row r="2339" spans="1:10" ht="45" x14ac:dyDescent="0.25">
      <c r="A2339" s="68"/>
      <c r="B2339" s="68">
        <f>IF(TRIM(I2339)&lt;&gt;"",COUNTA($I$8:I2339),"")</f>
        <v>1752</v>
      </c>
      <c r="C2339" s="68"/>
      <c r="D2339" s="102"/>
      <c r="E2339" s="70" t="s">
        <v>279</v>
      </c>
      <c r="F2339" s="70"/>
      <c r="G2339" s="68" t="s">
        <v>124</v>
      </c>
      <c r="H2339" s="101">
        <v>120</v>
      </c>
      <c r="I2339" s="207">
        <v>0</v>
      </c>
      <c r="J2339" s="208">
        <f t="shared" si="63"/>
        <v>0</v>
      </c>
    </row>
    <row r="2340" spans="1:10" ht="33.75" x14ac:dyDescent="0.25">
      <c r="A2340" s="68"/>
      <c r="B2340" s="68">
        <f>IF(TRIM(I2340)&lt;&gt;"",COUNTA($I$8:I2340),"")</f>
        <v>1753</v>
      </c>
      <c r="C2340" s="68"/>
      <c r="D2340" s="102"/>
      <c r="E2340" s="70" t="s">
        <v>499</v>
      </c>
      <c r="F2340" s="70"/>
      <c r="G2340" s="68" t="s">
        <v>124</v>
      </c>
      <c r="H2340" s="101">
        <v>120</v>
      </c>
      <c r="I2340" s="207">
        <v>0</v>
      </c>
      <c r="J2340" s="208">
        <f t="shared" si="63"/>
        <v>0</v>
      </c>
    </row>
    <row r="2341" spans="1:10" x14ac:dyDescent="0.25">
      <c r="A2341" s="89">
        <v>1</v>
      </c>
      <c r="B2341" s="89" t="str">
        <f>IF(TRIM(I2341)&lt;&gt;"",COUNTA($I$8:I2341),"")</f>
        <v/>
      </c>
      <c r="C2341" s="90" t="s">
        <v>814</v>
      </c>
      <c r="D2341" s="91" t="s">
        <v>814</v>
      </c>
      <c r="E2341" s="25" t="s">
        <v>813</v>
      </c>
      <c r="F2341" s="92"/>
      <c r="G2341" s="93"/>
      <c r="H2341" s="94"/>
      <c r="I2341" s="206"/>
      <c r="J2341" s="26">
        <f>J2342+J2347+J2369+J2386+J2388+J2431</f>
        <v>0</v>
      </c>
    </row>
    <row r="2342" spans="1:10" x14ac:dyDescent="0.25">
      <c r="A2342" s="62">
        <v>2</v>
      </c>
      <c r="B2342" s="62" t="str">
        <f>IF(TRIM(I2342)&lt;&gt;"",COUNTA($I$8:I2342),"")</f>
        <v/>
      </c>
      <c r="C2342" s="62" t="s">
        <v>814</v>
      </c>
      <c r="D2342" s="63" t="s">
        <v>814</v>
      </c>
      <c r="E2342" s="64" t="s">
        <v>133</v>
      </c>
      <c r="F2342" s="64"/>
      <c r="G2342" s="95"/>
      <c r="H2342" s="96"/>
      <c r="I2342" s="173"/>
      <c r="J2342" s="66">
        <f>SUM(J2343:J2346)</f>
        <v>0</v>
      </c>
    </row>
    <row r="2343" spans="1:10" ht="33.75" x14ac:dyDescent="0.25">
      <c r="A2343" s="68"/>
      <c r="B2343" s="68" t="str">
        <f>IF(TRIM(I2343)&lt;&gt;"",COUNTA($I$8:I2343),"")</f>
        <v/>
      </c>
      <c r="C2343" s="68"/>
      <c r="D2343" s="102"/>
      <c r="E2343" s="70"/>
      <c r="F2343" s="70" t="s">
        <v>158</v>
      </c>
      <c r="G2343" s="68"/>
      <c r="H2343" s="101"/>
      <c r="I2343" s="208"/>
      <c r="J2343" s="208" t="str">
        <f t="shared" si="63"/>
        <v/>
      </c>
    </row>
    <row r="2344" spans="1:10" ht="78.75" x14ac:dyDescent="0.25">
      <c r="A2344" s="68"/>
      <c r="B2344" s="68" t="str">
        <f>IF(TRIM(I2344)&lt;&gt;"",COUNTA($I$8:I2344),"")</f>
        <v/>
      </c>
      <c r="C2344" s="68"/>
      <c r="D2344" s="102"/>
      <c r="E2344" s="70"/>
      <c r="F2344" s="70" t="s">
        <v>159</v>
      </c>
      <c r="G2344" s="68"/>
      <c r="H2344" s="101"/>
      <c r="I2344" s="208"/>
      <c r="J2344" s="208" t="str">
        <f t="shared" si="63"/>
        <v/>
      </c>
    </row>
    <row r="2345" spans="1:10" ht="45" x14ac:dyDescent="0.25">
      <c r="A2345" s="68"/>
      <c r="B2345" s="68" t="str">
        <f>IF(TRIM(I2345)&lt;&gt;"",COUNTA($I$8:I2345),"")</f>
        <v/>
      </c>
      <c r="C2345" s="68"/>
      <c r="D2345" s="102"/>
      <c r="E2345" s="70"/>
      <c r="F2345" s="70" t="s">
        <v>160</v>
      </c>
      <c r="G2345" s="68"/>
      <c r="H2345" s="101"/>
      <c r="I2345" s="208"/>
      <c r="J2345" s="208" t="str">
        <f t="shared" si="63"/>
        <v/>
      </c>
    </row>
    <row r="2346" spans="1:10" ht="67.5" x14ac:dyDescent="0.25">
      <c r="A2346" s="68"/>
      <c r="B2346" s="68" t="str">
        <f>IF(TRIM(I2346)&lt;&gt;"",COUNTA($I$8:I2346),"")</f>
        <v/>
      </c>
      <c r="C2346" s="68"/>
      <c r="D2346" s="102"/>
      <c r="E2346" s="70"/>
      <c r="F2346" s="70" t="s">
        <v>161</v>
      </c>
      <c r="G2346" s="68"/>
      <c r="H2346" s="101"/>
      <c r="I2346" s="208"/>
      <c r="J2346" s="208" t="str">
        <f t="shared" si="63"/>
        <v/>
      </c>
    </row>
    <row r="2347" spans="1:10" x14ac:dyDescent="0.25">
      <c r="A2347" s="62">
        <v>2</v>
      </c>
      <c r="B2347" s="62" t="str">
        <f>IF(TRIM(I2347)&lt;&gt;"",COUNTA($I$8:I2347),"")</f>
        <v/>
      </c>
      <c r="C2347" s="62" t="s">
        <v>814</v>
      </c>
      <c r="D2347" s="63" t="s">
        <v>814</v>
      </c>
      <c r="E2347" s="64" t="s">
        <v>86</v>
      </c>
      <c r="F2347" s="64"/>
      <c r="G2347" s="95"/>
      <c r="H2347" s="96"/>
      <c r="I2347" s="173"/>
      <c r="J2347" s="66">
        <f>J2348+J2351+J2356</f>
        <v>0</v>
      </c>
    </row>
    <row r="2348" spans="1:10" x14ac:dyDescent="0.25">
      <c r="A2348" s="79">
        <v>3</v>
      </c>
      <c r="B2348" s="79" t="str">
        <f>IF(TRIM(I2348)&lt;&gt;"",COUNTA($I$8:I2348),"")</f>
        <v/>
      </c>
      <c r="C2348" s="79" t="s">
        <v>814</v>
      </c>
      <c r="D2348" s="80" t="s">
        <v>814</v>
      </c>
      <c r="E2348" s="81" t="s">
        <v>620</v>
      </c>
      <c r="F2348" s="82"/>
      <c r="G2348" s="106"/>
      <c r="H2348" s="84"/>
      <c r="I2348" s="85"/>
      <c r="J2348" s="85">
        <f>SUM(J2349:J2350)</f>
        <v>0</v>
      </c>
    </row>
    <row r="2349" spans="1:10" ht="22.5" x14ac:dyDescent="0.25">
      <c r="A2349" s="68"/>
      <c r="B2349" s="68">
        <f>IF(TRIM(I2349)&lt;&gt;"",COUNTA($I$8:I2349),"")</f>
        <v>1754</v>
      </c>
      <c r="C2349" s="68"/>
      <c r="D2349" s="102"/>
      <c r="E2349" s="70" t="s">
        <v>164</v>
      </c>
      <c r="F2349" s="70"/>
      <c r="G2349" s="68" t="s">
        <v>121</v>
      </c>
      <c r="H2349" s="101">
        <v>1</v>
      </c>
      <c r="I2349" s="207">
        <v>0</v>
      </c>
      <c r="J2349" s="208">
        <f t="shared" si="63"/>
        <v>0</v>
      </c>
    </row>
    <row r="2350" spans="1:10" ht="22.5" x14ac:dyDescent="0.25">
      <c r="A2350" s="68"/>
      <c r="B2350" s="68">
        <f>IF(TRIM(I2350)&lt;&gt;"",COUNTA($I$8:I2350),"")</f>
        <v>1755</v>
      </c>
      <c r="C2350" s="68"/>
      <c r="D2350" s="102"/>
      <c r="E2350" s="70" t="s">
        <v>165</v>
      </c>
      <c r="F2350" s="70"/>
      <c r="G2350" s="68" t="s">
        <v>121</v>
      </c>
      <c r="H2350" s="101">
        <v>1</v>
      </c>
      <c r="I2350" s="207">
        <v>0</v>
      </c>
      <c r="J2350" s="208">
        <f t="shared" si="63"/>
        <v>0</v>
      </c>
    </row>
    <row r="2351" spans="1:10" x14ac:dyDescent="0.25">
      <c r="A2351" s="79">
        <v>3</v>
      </c>
      <c r="B2351" s="79" t="str">
        <f>IF(TRIM(I2351)&lt;&gt;"",COUNTA($I$8:I2351),"")</f>
        <v/>
      </c>
      <c r="C2351" s="79" t="s">
        <v>814</v>
      </c>
      <c r="D2351" s="80" t="s">
        <v>814</v>
      </c>
      <c r="E2351" s="81" t="s">
        <v>145</v>
      </c>
      <c r="F2351" s="82"/>
      <c r="G2351" s="106"/>
      <c r="H2351" s="84"/>
      <c r="I2351" s="85"/>
      <c r="J2351" s="85">
        <f>SUM(J2352:J2355)</f>
        <v>0</v>
      </c>
    </row>
    <row r="2352" spans="1:10" ht="22.5" x14ac:dyDescent="0.25">
      <c r="A2352" s="68"/>
      <c r="B2352" s="68">
        <f>IF(TRIM(I2352)&lt;&gt;"",COUNTA($I$8:I2352),"")</f>
        <v>1756</v>
      </c>
      <c r="C2352" s="68"/>
      <c r="D2352" s="102"/>
      <c r="E2352" s="70" t="s">
        <v>123</v>
      </c>
      <c r="F2352" s="70"/>
      <c r="G2352" s="68" t="s">
        <v>124</v>
      </c>
      <c r="H2352" s="101">
        <v>15</v>
      </c>
      <c r="I2352" s="207">
        <v>0</v>
      </c>
      <c r="J2352" s="208">
        <f t="shared" si="63"/>
        <v>0</v>
      </c>
    </row>
    <row r="2353" spans="1:10" x14ac:dyDescent="0.25">
      <c r="A2353" s="68"/>
      <c r="B2353" s="68">
        <f>IF(TRIM(I2353)&lt;&gt;"",COUNTA($I$8:I2353),"")</f>
        <v>1757</v>
      </c>
      <c r="C2353" s="68"/>
      <c r="D2353" s="102"/>
      <c r="E2353" s="70" t="s">
        <v>218</v>
      </c>
      <c r="F2353" s="70"/>
      <c r="G2353" s="68" t="s">
        <v>368</v>
      </c>
      <c r="H2353" s="101">
        <v>16</v>
      </c>
      <c r="I2353" s="207">
        <v>0</v>
      </c>
      <c r="J2353" s="208">
        <f t="shared" si="63"/>
        <v>0</v>
      </c>
    </row>
    <row r="2354" spans="1:10" ht="22.5" x14ac:dyDescent="0.25">
      <c r="A2354" s="68"/>
      <c r="B2354" s="68">
        <f>IF(TRIM(I2354)&lt;&gt;"",COUNTA($I$8:I2354),"")</f>
        <v>1758</v>
      </c>
      <c r="C2354" s="68"/>
      <c r="D2354" s="102"/>
      <c r="E2354" s="70" t="s">
        <v>219</v>
      </c>
      <c r="F2354" s="70" t="s">
        <v>220</v>
      </c>
      <c r="G2354" s="68" t="s">
        <v>128</v>
      </c>
      <c r="H2354" s="101">
        <v>5.04</v>
      </c>
      <c r="I2354" s="207">
        <v>0</v>
      </c>
      <c r="J2354" s="208">
        <f t="shared" si="63"/>
        <v>0</v>
      </c>
    </row>
    <row r="2355" spans="1:10" x14ac:dyDescent="0.25">
      <c r="A2355" s="68"/>
      <c r="B2355" s="68">
        <f>IF(TRIM(I2355)&lt;&gt;"",COUNTA($I$8:I2355),"")</f>
        <v>1759</v>
      </c>
      <c r="C2355" s="68"/>
      <c r="D2355" s="102"/>
      <c r="E2355" s="70" t="s">
        <v>221</v>
      </c>
      <c r="F2355" s="70"/>
      <c r="G2355" s="68" t="s">
        <v>128</v>
      </c>
      <c r="H2355" s="101">
        <v>19.239999999999998</v>
      </c>
      <c r="I2355" s="207">
        <v>0</v>
      </c>
      <c r="J2355" s="208">
        <f t="shared" si="63"/>
        <v>0</v>
      </c>
    </row>
    <row r="2356" spans="1:10" x14ac:dyDescent="0.25">
      <c r="A2356" s="79">
        <v>3</v>
      </c>
      <c r="B2356" s="79" t="str">
        <f>IF(TRIM(I2356)&lt;&gt;"",COUNTA($I$8:I2356),"")</f>
        <v/>
      </c>
      <c r="C2356" s="79" t="s">
        <v>814</v>
      </c>
      <c r="D2356" s="80" t="s">
        <v>814</v>
      </c>
      <c r="E2356" s="81" t="s">
        <v>150</v>
      </c>
      <c r="F2356" s="82"/>
      <c r="G2356" s="106"/>
      <c r="H2356" s="84"/>
      <c r="I2356" s="85"/>
      <c r="J2356" s="85">
        <f>SUM(J2357:J2368)</f>
        <v>0</v>
      </c>
    </row>
    <row r="2357" spans="1:10" ht="33.75" x14ac:dyDescent="0.25">
      <c r="A2357" s="68"/>
      <c r="B2357" s="68">
        <f>IF(TRIM(I2357)&lt;&gt;"",COUNTA($I$8:I2357),"")</f>
        <v>1760</v>
      </c>
      <c r="C2357" s="68"/>
      <c r="D2357" s="102"/>
      <c r="E2357" s="70" t="s">
        <v>222</v>
      </c>
      <c r="F2357" s="70" t="s">
        <v>223</v>
      </c>
      <c r="G2357" s="68" t="s">
        <v>368</v>
      </c>
      <c r="H2357" s="101">
        <v>5</v>
      </c>
      <c r="I2357" s="207">
        <v>0</v>
      </c>
      <c r="J2357" s="208">
        <f t="shared" si="63"/>
        <v>0</v>
      </c>
    </row>
    <row r="2358" spans="1:10" ht="33.75" x14ac:dyDescent="0.25">
      <c r="A2358" s="68"/>
      <c r="B2358" s="68">
        <f>IF(TRIM(I2358)&lt;&gt;"",COUNTA($I$8:I2358),"")</f>
        <v>1761</v>
      </c>
      <c r="C2358" s="68"/>
      <c r="D2358" s="102"/>
      <c r="E2358" s="70" t="s">
        <v>224</v>
      </c>
      <c r="F2358" s="70" t="s">
        <v>549</v>
      </c>
      <c r="G2358" s="68" t="s">
        <v>124</v>
      </c>
      <c r="H2358" s="101">
        <v>100</v>
      </c>
      <c r="I2358" s="207">
        <v>0</v>
      </c>
      <c r="J2358" s="208">
        <f t="shared" si="63"/>
        <v>0</v>
      </c>
    </row>
    <row r="2359" spans="1:10" ht="33.75" x14ac:dyDescent="0.25">
      <c r="A2359" s="68"/>
      <c r="B2359" s="68">
        <f>IF(TRIM(I2359)&lt;&gt;"",COUNTA($I$8:I2359),"")</f>
        <v>1762</v>
      </c>
      <c r="C2359" s="68"/>
      <c r="D2359" s="102"/>
      <c r="E2359" s="70" t="s">
        <v>225</v>
      </c>
      <c r="F2359" s="70" t="s">
        <v>223</v>
      </c>
      <c r="G2359" s="68" t="s">
        <v>368</v>
      </c>
      <c r="H2359" s="101">
        <v>5</v>
      </c>
      <c r="I2359" s="207">
        <v>0</v>
      </c>
      <c r="J2359" s="208">
        <f t="shared" si="63"/>
        <v>0</v>
      </c>
    </row>
    <row r="2360" spans="1:10" ht="33.75" x14ac:dyDescent="0.25">
      <c r="A2360" s="68"/>
      <c r="B2360" s="68">
        <f>IF(TRIM(I2360)&lt;&gt;"",COUNTA($I$8:I2360),"")</f>
        <v>1763</v>
      </c>
      <c r="C2360" s="68"/>
      <c r="D2360" s="102"/>
      <c r="E2360" s="70" t="s">
        <v>226</v>
      </c>
      <c r="F2360" s="70"/>
      <c r="G2360" s="68" t="s">
        <v>368</v>
      </c>
      <c r="H2360" s="101">
        <v>70</v>
      </c>
      <c r="I2360" s="207">
        <v>0</v>
      </c>
      <c r="J2360" s="208">
        <f t="shared" si="63"/>
        <v>0</v>
      </c>
    </row>
    <row r="2361" spans="1:10" ht="33.75" x14ac:dyDescent="0.25">
      <c r="A2361" s="68"/>
      <c r="B2361" s="68">
        <f>IF(TRIM(I2361)&lt;&gt;"",COUNTA($I$8:I2361),"")</f>
        <v>1764</v>
      </c>
      <c r="C2361" s="68"/>
      <c r="D2361" s="102"/>
      <c r="E2361" s="70" t="s">
        <v>227</v>
      </c>
      <c r="F2361" s="70" t="s">
        <v>223</v>
      </c>
      <c r="G2361" s="68" t="s">
        <v>128</v>
      </c>
      <c r="H2361" s="101">
        <v>5</v>
      </c>
      <c r="I2361" s="207">
        <v>0</v>
      </c>
      <c r="J2361" s="208">
        <f t="shared" si="63"/>
        <v>0</v>
      </c>
    </row>
    <row r="2362" spans="1:10" ht="33.75" x14ac:dyDescent="0.25">
      <c r="A2362" s="68"/>
      <c r="B2362" s="68">
        <f>IF(TRIM(I2362)&lt;&gt;"",COUNTA($I$8:I2362),"")</f>
        <v>1765</v>
      </c>
      <c r="C2362" s="68"/>
      <c r="D2362" s="102"/>
      <c r="E2362" s="70" t="s">
        <v>228</v>
      </c>
      <c r="F2362" s="70" t="s">
        <v>223</v>
      </c>
      <c r="G2362" s="68" t="s">
        <v>128</v>
      </c>
      <c r="H2362" s="101">
        <v>5</v>
      </c>
      <c r="I2362" s="207">
        <v>0</v>
      </c>
      <c r="J2362" s="208">
        <f t="shared" si="63"/>
        <v>0</v>
      </c>
    </row>
    <row r="2363" spans="1:10" ht="22.5" x14ac:dyDescent="0.25">
      <c r="A2363" s="68"/>
      <c r="B2363" s="68">
        <f>IF(TRIM(I2363)&lt;&gt;"",COUNTA($I$8:I2363),"")</f>
        <v>1766</v>
      </c>
      <c r="C2363" s="68"/>
      <c r="D2363" s="102"/>
      <c r="E2363" s="70" t="s">
        <v>229</v>
      </c>
      <c r="F2363" s="70" t="s">
        <v>223</v>
      </c>
      <c r="G2363" s="68" t="s">
        <v>128</v>
      </c>
      <c r="H2363" s="101">
        <v>5</v>
      </c>
      <c r="I2363" s="207">
        <v>0</v>
      </c>
      <c r="J2363" s="208">
        <f t="shared" si="63"/>
        <v>0</v>
      </c>
    </row>
    <row r="2364" spans="1:10" ht="22.5" x14ac:dyDescent="0.25">
      <c r="A2364" s="68"/>
      <c r="B2364" s="68">
        <f>IF(TRIM(I2364)&lt;&gt;"",COUNTA($I$8:I2364),"")</f>
        <v>1767</v>
      </c>
      <c r="C2364" s="68"/>
      <c r="D2364" s="102"/>
      <c r="E2364" s="70" t="s">
        <v>230</v>
      </c>
      <c r="F2364" s="70" t="s">
        <v>223</v>
      </c>
      <c r="G2364" s="68" t="s">
        <v>128</v>
      </c>
      <c r="H2364" s="101">
        <v>5</v>
      </c>
      <c r="I2364" s="207">
        <v>0</v>
      </c>
      <c r="J2364" s="208">
        <f t="shared" si="63"/>
        <v>0</v>
      </c>
    </row>
    <row r="2365" spans="1:10" ht="45" x14ac:dyDescent="0.25">
      <c r="A2365" s="68"/>
      <c r="B2365" s="68">
        <f>IF(TRIM(I2365)&lt;&gt;"",COUNTA($I$8:I2365),"")</f>
        <v>1768</v>
      </c>
      <c r="C2365" s="68"/>
      <c r="D2365" s="102"/>
      <c r="E2365" s="70" t="s">
        <v>616</v>
      </c>
      <c r="F2365" s="70"/>
      <c r="G2365" s="68" t="s">
        <v>124</v>
      </c>
      <c r="H2365" s="101">
        <v>25</v>
      </c>
      <c r="I2365" s="207">
        <v>0</v>
      </c>
      <c r="J2365" s="208">
        <f t="shared" si="63"/>
        <v>0</v>
      </c>
    </row>
    <row r="2366" spans="1:10" ht="45" x14ac:dyDescent="0.25">
      <c r="A2366" s="68"/>
      <c r="B2366" s="68">
        <f>IF(TRIM(I2366)&lt;&gt;"",COUNTA($I$8:I2366),"")</f>
        <v>1769</v>
      </c>
      <c r="C2366" s="68"/>
      <c r="D2366" s="102"/>
      <c r="E2366" s="70" t="s">
        <v>617</v>
      </c>
      <c r="F2366" s="70"/>
      <c r="G2366" s="68" t="s">
        <v>124</v>
      </c>
      <c r="H2366" s="101">
        <v>25</v>
      </c>
      <c r="I2366" s="207">
        <v>0</v>
      </c>
      <c r="J2366" s="208">
        <f t="shared" si="63"/>
        <v>0</v>
      </c>
    </row>
    <row r="2367" spans="1:10" ht="45" x14ac:dyDescent="0.25">
      <c r="A2367" s="68"/>
      <c r="B2367" s="68">
        <f>IF(TRIM(I2367)&lt;&gt;"",COUNTA($I$8:I2367),"")</f>
        <v>1770</v>
      </c>
      <c r="C2367" s="68"/>
      <c r="D2367" s="102"/>
      <c r="E2367" s="70" t="s">
        <v>618</v>
      </c>
      <c r="F2367" s="70"/>
      <c r="G2367" s="68" t="s">
        <v>124</v>
      </c>
      <c r="H2367" s="101">
        <v>25</v>
      </c>
      <c r="I2367" s="207">
        <v>0</v>
      </c>
      <c r="J2367" s="208">
        <f t="shared" si="63"/>
        <v>0</v>
      </c>
    </row>
    <row r="2368" spans="1:10" ht="45" x14ac:dyDescent="0.25">
      <c r="A2368" s="68"/>
      <c r="B2368" s="68">
        <f>IF(TRIM(I2368)&lt;&gt;"",COUNTA($I$8:I2368),"")</f>
        <v>1771</v>
      </c>
      <c r="C2368" s="68"/>
      <c r="D2368" s="102"/>
      <c r="E2368" s="70" t="s">
        <v>445</v>
      </c>
      <c r="F2368" s="70"/>
      <c r="G2368" s="68" t="s">
        <v>124</v>
      </c>
      <c r="H2368" s="101">
        <v>25</v>
      </c>
      <c r="I2368" s="207">
        <v>0</v>
      </c>
      <c r="J2368" s="208">
        <f t="shared" si="63"/>
        <v>0</v>
      </c>
    </row>
    <row r="2369" spans="1:10" x14ac:dyDescent="0.25">
      <c r="A2369" s="62">
        <v>2</v>
      </c>
      <c r="B2369" s="62" t="str">
        <f>IF(TRIM(I2369)&lt;&gt;"",COUNTA($I$8:I2369),"")</f>
        <v/>
      </c>
      <c r="C2369" s="62" t="s">
        <v>814</v>
      </c>
      <c r="D2369" s="63" t="s">
        <v>814</v>
      </c>
      <c r="E2369" s="64" t="s">
        <v>211</v>
      </c>
      <c r="F2369" s="64"/>
      <c r="G2369" s="95"/>
      <c r="H2369" s="96"/>
      <c r="I2369" s="173"/>
      <c r="J2369" s="66">
        <f>J2370+J2373+J2375+J2378+J2380+J2384</f>
        <v>0</v>
      </c>
    </row>
    <row r="2370" spans="1:10" x14ac:dyDescent="0.25">
      <c r="A2370" s="79">
        <v>3</v>
      </c>
      <c r="B2370" s="79" t="str">
        <f>IF(TRIM(I2370)&lt;&gt;"",COUNTA($I$8:I2370),"")</f>
        <v/>
      </c>
      <c r="C2370" s="79" t="s">
        <v>814</v>
      </c>
      <c r="D2370" s="80" t="s">
        <v>814</v>
      </c>
      <c r="E2370" s="81" t="s">
        <v>146</v>
      </c>
      <c r="F2370" s="82"/>
      <c r="G2370" s="106"/>
      <c r="H2370" s="84"/>
      <c r="I2370" s="85"/>
      <c r="J2370" s="85">
        <f>SUM(J2371:J2372)</f>
        <v>0</v>
      </c>
    </row>
    <row r="2371" spans="1:10" ht="22.5" x14ac:dyDescent="0.25">
      <c r="A2371" s="68"/>
      <c r="B2371" s="68">
        <f>IF(TRIM(I2371)&lt;&gt;"",COUNTA($I$8:I2371),"")</f>
        <v>1772</v>
      </c>
      <c r="C2371" s="68"/>
      <c r="D2371" s="102"/>
      <c r="E2371" s="70" t="s">
        <v>168</v>
      </c>
      <c r="F2371" s="70"/>
      <c r="G2371" s="68" t="s">
        <v>128</v>
      </c>
      <c r="H2371" s="101">
        <v>5</v>
      </c>
      <c r="I2371" s="207">
        <v>0</v>
      </c>
      <c r="J2371" s="208">
        <f t="shared" si="63"/>
        <v>0</v>
      </c>
    </row>
    <row r="2372" spans="1:10" ht="22.5" x14ac:dyDescent="0.25">
      <c r="A2372" s="68"/>
      <c r="B2372" s="68">
        <f>IF(TRIM(I2372)&lt;&gt;"",COUNTA($I$8:I2372),"")</f>
        <v>1773</v>
      </c>
      <c r="C2372" s="68"/>
      <c r="D2372" s="102"/>
      <c r="E2372" s="70" t="s">
        <v>169</v>
      </c>
      <c r="F2372" s="70"/>
      <c r="G2372" s="68" t="s">
        <v>128</v>
      </c>
      <c r="H2372" s="101">
        <v>239.76000000000002</v>
      </c>
      <c r="I2372" s="207">
        <v>0</v>
      </c>
      <c r="J2372" s="208">
        <f t="shared" si="63"/>
        <v>0</v>
      </c>
    </row>
    <row r="2373" spans="1:10" x14ac:dyDescent="0.25">
      <c r="A2373" s="79">
        <v>3</v>
      </c>
      <c r="B2373" s="79" t="str">
        <f>IF(TRIM(I2373)&lt;&gt;"",COUNTA($I$8:I2373),"")</f>
        <v/>
      </c>
      <c r="C2373" s="79" t="s">
        <v>814</v>
      </c>
      <c r="D2373" s="80" t="s">
        <v>814</v>
      </c>
      <c r="E2373" s="81" t="s">
        <v>147</v>
      </c>
      <c r="F2373" s="82"/>
      <c r="G2373" s="106"/>
      <c r="H2373" s="84"/>
      <c r="I2373" s="85"/>
      <c r="J2373" s="85">
        <f>SUM(J2374)</f>
        <v>0</v>
      </c>
    </row>
    <row r="2374" spans="1:10" x14ac:dyDescent="0.25">
      <c r="A2374" s="68"/>
      <c r="B2374" s="68">
        <f>IF(TRIM(I2374)&lt;&gt;"",COUNTA($I$8:I2374),"")</f>
        <v>1774</v>
      </c>
      <c r="C2374" s="68"/>
      <c r="D2374" s="102"/>
      <c r="E2374" s="70" t="s">
        <v>171</v>
      </c>
      <c r="F2374" s="70"/>
      <c r="G2374" s="68" t="s">
        <v>124</v>
      </c>
      <c r="H2374" s="101">
        <v>78</v>
      </c>
      <c r="I2374" s="207">
        <v>0</v>
      </c>
      <c r="J2374" s="208">
        <f t="shared" si="63"/>
        <v>0</v>
      </c>
    </row>
    <row r="2375" spans="1:10" x14ac:dyDescent="0.25">
      <c r="A2375" s="79">
        <v>3</v>
      </c>
      <c r="B2375" s="79" t="str">
        <f>IF(TRIM(I2375)&lt;&gt;"",COUNTA($I$8:I2375),"")</f>
        <v/>
      </c>
      <c r="C2375" s="79" t="s">
        <v>814</v>
      </c>
      <c r="D2375" s="80" t="s">
        <v>814</v>
      </c>
      <c r="E2375" s="81" t="s">
        <v>315</v>
      </c>
      <c r="F2375" s="82"/>
      <c r="G2375" s="106"/>
      <c r="H2375" s="84"/>
      <c r="I2375" s="85"/>
      <c r="J2375" s="85">
        <f>SUM(J2376:J2377)</f>
        <v>0</v>
      </c>
    </row>
    <row r="2376" spans="1:10" ht="22.5" x14ac:dyDescent="0.25">
      <c r="A2376" s="68"/>
      <c r="B2376" s="68">
        <f>IF(TRIM(I2376)&lt;&gt;"",COUNTA($I$8:I2376),"")</f>
        <v>1775</v>
      </c>
      <c r="C2376" s="68"/>
      <c r="D2376" s="102"/>
      <c r="E2376" s="70" t="s">
        <v>172</v>
      </c>
      <c r="F2376" s="70"/>
      <c r="G2376" s="68" t="s">
        <v>124</v>
      </c>
      <c r="H2376" s="101">
        <v>475.20000000000005</v>
      </c>
      <c r="I2376" s="207">
        <v>0</v>
      </c>
      <c r="J2376" s="208">
        <f t="shared" si="63"/>
        <v>0</v>
      </c>
    </row>
    <row r="2377" spans="1:10" ht="22.5" x14ac:dyDescent="0.25">
      <c r="A2377" s="68"/>
      <c r="B2377" s="68">
        <f>IF(TRIM(I2377)&lt;&gt;"",COUNTA($I$8:I2377),"")</f>
        <v>1776</v>
      </c>
      <c r="C2377" s="68"/>
      <c r="D2377" s="102"/>
      <c r="E2377" s="70" t="s">
        <v>173</v>
      </c>
      <c r="F2377" s="70" t="s">
        <v>231</v>
      </c>
      <c r="G2377" s="68" t="s">
        <v>128</v>
      </c>
      <c r="H2377" s="101">
        <v>72</v>
      </c>
      <c r="I2377" s="207">
        <v>0</v>
      </c>
      <c r="J2377" s="208">
        <f t="shared" si="63"/>
        <v>0</v>
      </c>
    </row>
    <row r="2378" spans="1:10" x14ac:dyDescent="0.25">
      <c r="A2378" s="79">
        <v>3</v>
      </c>
      <c r="B2378" s="79" t="str">
        <f>IF(TRIM(I2378)&lt;&gt;"",COUNTA($I$8:I2378),"")</f>
        <v/>
      </c>
      <c r="C2378" s="79" t="s">
        <v>814</v>
      </c>
      <c r="D2378" s="80" t="s">
        <v>814</v>
      </c>
      <c r="E2378" s="81" t="s">
        <v>619</v>
      </c>
      <c r="F2378" s="82"/>
      <c r="G2378" s="106"/>
      <c r="H2378" s="84"/>
      <c r="I2378" s="85"/>
      <c r="J2378" s="85">
        <f>SUM(J2379)</f>
        <v>0</v>
      </c>
    </row>
    <row r="2379" spans="1:10" ht="22.5" x14ac:dyDescent="0.25">
      <c r="A2379" s="68"/>
      <c r="B2379" s="68">
        <f>IF(TRIM(I2379)&lt;&gt;"",COUNTA($I$8:I2379),"")</f>
        <v>1777</v>
      </c>
      <c r="C2379" s="68"/>
      <c r="D2379" s="102"/>
      <c r="E2379" s="70" t="s">
        <v>177</v>
      </c>
      <c r="F2379" s="70" t="s">
        <v>178</v>
      </c>
      <c r="G2379" s="68" t="s">
        <v>128</v>
      </c>
      <c r="H2379" s="101">
        <v>215</v>
      </c>
      <c r="I2379" s="207">
        <v>0</v>
      </c>
      <c r="J2379" s="208">
        <f t="shared" si="63"/>
        <v>0</v>
      </c>
    </row>
    <row r="2380" spans="1:10" x14ac:dyDescent="0.25">
      <c r="A2380" s="79">
        <v>3</v>
      </c>
      <c r="B2380" s="79" t="str">
        <f>IF(TRIM(I2380)&lt;&gt;"",COUNTA($I$8:I2380),"")</f>
        <v/>
      </c>
      <c r="C2380" s="79" t="s">
        <v>814</v>
      </c>
      <c r="D2380" s="80" t="s">
        <v>814</v>
      </c>
      <c r="E2380" s="81" t="s">
        <v>148</v>
      </c>
      <c r="F2380" s="82"/>
      <c r="G2380" s="106"/>
      <c r="H2380" s="84"/>
      <c r="I2380" s="85"/>
      <c r="J2380" s="85">
        <f>SUM(J2381:J2383)</f>
        <v>0</v>
      </c>
    </row>
    <row r="2381" spans="1:10" x14ac:dyDescent="0.25">
      <c r="A2381" s="68"/>
      <c r="B2381" s="68">
        <f>IF(TRIM(I2381)&lt;&gt;"",COUNTA($I$8:I2381),"")</f>
        <v>1778</v>
      </c>
      <c r="C2381" s="68"/>
      <c r="D2381" s="102"/>
      <c r="E2381" s="70" t="s">
        <v>88</v>
      </c>
      <c r="F2381" s="70"/>
      <c r="G2381" s="68" t="s">
        <v>124</v>
      </c>
      <c r="H2381" s="101">
        <v>15</v>
      </c>
      <c r="I2381" s="207">
        <v>0</v>
      </c>
      <c r="J2381" s="208">
        <f t="shared" si="63"/>
        <v>0</v>
      </c>
    </row>
    <row r="2382" spans="1:10" x14ac:dyDescent="0.25">
      <c r="A2382" s="68"/>
      <c r="B2382" s="68">
        <f>IF(TRIM(I2382)&lt;&gt;"",COUNTA($I$8:I2382),"")</f>
        <v>1779</v>
      </c>
      <c r="C2382" s="68"/>
      <c r="D2382" s="102"/>
      <c r="E2382" s="70" t="s">
        <v>89</v>
      </c>
      <c r="F2382" s="70"/>
      <c r="G2382" s="68" t="s">
        <v>124</v>
      </c>
      <c r="H2382" s="101">
        <v>15</v>
      </c>
      <c r="I2382" s="207">
        <v>0</v>
      </c>
      <c r="J2382" s="208">
        <f t="shared" si="63"/>
        <v>0</v>
      </c>
    </row>
    <row r="2383" spans="1:10" x14ac:dyDescent="0.25">
      <c r="A2383" s="68"/>
      <c r="B2383" s="68">
        <f>IF(TRIM(I2383)&lt;&gt;"",COUNTA($I$8:I2383),"")</f>
        <v>1780</v>
      </c>
      <c r="C2383" s="68"/>
      <c r="D2383" s="102"/>
      <c r="E2383" s="70" t="s">
        <v>232</v>
      </c>
      <c r="F2383" s="70" t="s">
        <v>233</v>
      </c>
      <c r="G2383" s="68" t="s">
        <v>128</v>
      </c>
      <c r="H2383" s="101">
        <v>1.3</v>
      </c>
      <c r="I2383" s="207">
        <v>0</v>
      </c>
      <c r="J2383" s="208">
        <f t="shared" si="63"/>
        <v>0</v>
      </c>
    </row>
    <row r="2384" spans="1:10" ht="22.5" x14ac:dyDescent="0.25">
      <c r="A2384" s="79">
        <v>3</v>
      </c>
      <c r="B2384" s="79" t="str">
        <f>IF(TRIM(I2384)&lt;&gt;"",COUNTA($I$8:I2384),"")</f>
        <v/>
      </c>
      <c r="C2384" s="79" t="s">
        <v>814</v>
      </c>
      <c r="D2384" s="80" t="s">
        <v>814</v>
      </c>
      <c r="E2384" s="81" t="s">
        <v>149</v>
      </c>
      <c r="F2384" s="82"/>
      <c r="G2384" s="106"/>
      <c r="H2384" s="84"/>
      <c r="I2384" s="85"/>
      <c r="J2384" s="85">
        <f>SUM(J2385)</f>
        <v>0</v>
      </c>
    </row>
    <row r="2385" spans="1:10" x14ac:dyDescent="0.25">
      <c r="A2385" s="68"/>
      <c r="B2385" s="68">
        <f>IF(TRIM(I2385)&lt;&gt;"",COUNTA($I$8:I2385),"")</f>
        <v>1781</v>
      </c>
      <c r="C2385" s="68"/>
      <c r="D2385" s="102"/>
      <c r="E2385" s="70" t="s">
        <v>182</v>
      </c>
      <c r="F2385" s="70"/>
      <c r="G2385" s="68" t="s">
        <v>128</v>
      </c>
      <c r="H2385" s="101">
        <v>215</v>
      </c>
      <c r="I2385" s="207">
        <v>0</v>
      </c>
      <c r="J2385" s="208">
        <f t="shared" si="63"/>
        <v>0</v>
      </c>
    </row>
    <row r="2386" spans="1:10" x14ac:dyDescent="0.25">
      <c r="A2386" s="62">
        <v>2</v>
      </c>
      <c r="B2386" s="62" t="str">
        <f>IF(TRIM(I2386)&lt;&gt;"",COUNTA($I$8:I2386),"")</f>
        <v/>
      </c>
      <c r="C2386" s="62" t="s">
        <v>814</v>
      </c>
      <c r="D2386" s="63" t="s">
        <v>814</v>
      </c>
      <c r="E2386" s="64" t="s">
        <v>91</v>
      </c>
      <c r="F2386" s="64"/>
      <c r="G2386" s="95"/>
      <c r="H2386" s="96"/>
      <c r="I2386" s="173"/>
      <c r="J2386" s="66">
        <f>SUM(J2387)</f>
        <v>0</v>
      </c>
    </row>
    <row r="2387" spans="1:10" ht="33.75" x14ac:dyDescent="0.25">
      <c r="A2387" s="68"/>
      <c r="B2387" s="68">
        <f>IF(TRIM(I2387)&lt;&gt;"",COUNTA($I$8:I2387),"")</f>
        <v>1782</v>
      </c>
      <c r="C2387" s="68"/>
      <c r="D2387" s="102"/>
      <c r="E2387" s="70" t="s">
        <v>183</v>
      </c>
      <c r="F2387" s="70"/>
      <c r="G2387" s="68" t="s">
        <v>368</v>
      </c>
      <c r="H2387" s="101">
        <v>60</v>
      </c>
      <c r="I2387" s="207">
        <v>0</v>
      </c>
      <c r="J2387" s="208">
        <f t="shared" si="63"/>
        <v>0</v>
      </c>
    </row>
    <row r="2388" spans="1:10" x14ac:dyDescent="0.25">
      <c r="A2388" s="62">
        <v>2</v>
      </c>
      <c r="B2388" s="62" t="str">
        <f>IF(TRIM(I2388)&lt;&gt;"",COUNTA($I$8:I2388),"")</f>
        <v/>
      </c>
      <c r="C2388" s="62" t="s">
        <v>814</v>
      </c>
      <c r="D2388" s="63" t="s">
        <v>814</v>
      </c>
      <c r="E2388" s="64" t="s">
        <v>92</v>
      </c>
      <c r="F2388" s="64"/>
      <c r="G2388" s="95"/>
      <c r="H2388" s="96"/>
      <c r="I2388" s="173"/>
      <c r="J2388" s="66">
        <f>J2389+J2396+J2400+J2407+J2414+J2417+J2421+J2423</f>
        <v>0</v>
      </c>
    </row>
    <row r="2389" spans="1:10" x14ac:dyDescent="0.25">
      <c r="A2389" s="79">
        <v>3</v>
      </c>
      <c r="B2389" s="79" t="str">
        <f>IF(TRIM(I2389)&lt;&gt;"",COUNTA($I$8:I2389),"")</f>
        <v/>
      </c>
      <c r="C2389" s="79" t="s">
        <v>814</v>
      </c>
      <c r="D2389" s="80" t="s">
        <v>814</v>
      </c>
      <c r="E2389" s="81" t="s">
        <v>157</v>
      </c>
      <c r="F2389" s="82"/>
      <c r="G2389" s="106"/>
      <c r="H2389" s="84"/>
      <c r="I2389" s="85"/>
      <c r="J2389" s="85">
        <f>SUM(J2390:J2395)</f>
        <v>0</v>
      </c>
    </row>
    <row r="2390" spans="1:10" ht="22.5" x14ac:dyDescent="0.25">
      <c r="A2390" s="68"/>
      <c r="B2390" s="68">
        <f>IF(TRIM(I2390)&lt;&gt;"",COUNTA($I$8:I2390),"")</f>
        <v>1783</v>
      </c>
      <c r="C2390" s="68"/>
      <c r="D2390" s="102"/>
      <c r="E2390" s="70" t="s">
        <v>184</v>
      </c>
      <c r="F2390" s="70"/>
      <c r="G2390" s="68" t="s">
        <v>124</v>
      </c>
      <c r="H2390" s="101">
        <v>42.72</v>
      </c>
      <c r="I2390" s="207">
        <v>0</v>
      </c>
      <c r="J2390" s="208">
        <f t="shared" ref="J2390:J2446" si="64">IF(ISNUMBER(H2390),ROUND(H2390*I2390,2),"")</f>
        <v>0</v>
      </c>
    </row>
    <row r="2391" spans="1:10" x14ac:dyDescent="0.25">
      <c r="A2391" s="68"/>
      <c r="B2391" s="68">
        <f>IF(TRIM(I2391)&lt;&gt;"",COUNTA($I$8:I2391),"")</f>
        <v>1784</v>
      </c>
      <c r="C2391" s="68"/>
      <c r="D2391" s="102"/>
      <c r="E2391" s="70" t="s">
        <v>186</v>
      </c>
      <c r="F2391" s="70"/>
      <c r="G2391" s="68" t="s">
        <v>124</v>
      </c>
      <c r="H2391" s="101">
        <v>39</v>
      </c>
      <c r="I2391" s="207">
        <v>0</v>
      </c>
      <c r="J2391" s="208">
        <f t="shared" si="64"/>
        <v>0</v>
      </c>
    </row>
    <row r="2392" spans="1:10" x14ac:dyDescent="0.25">
      <c r="A2392" s="68"/>
      <c r="B2392" s="68">
        <f>IF(TRIM(I2392)&lt;&gt;"",COUNTA($I$8:I2392),"")</f>
        <v>1785</v>
      </c>
      <c r="C2392" s="68"/>
      <c r="D2392" s="102"/>
      <c r="E2392" s="70" t="s">
        <v>234</v>
      </c>
      <c r="F2392" s="70"/>
      <c r="G2392" s="68" t="s">
        <v>124</v>
      </c>
      <c r="H2392" s="101">
        <v>21.75</v>
      </c>
      <c r="I2392" s="207">
        <v>0</v>
      </c>
      <c r="J2392" s="208">
        <f t="shared" si="64"/>
        <v>0</v>
      </c>
    </row>
    <row r="2393" spans="1:10" ht="22.5" x14ac:dyDescent="0.25">
      <c r="A2393" s="68"/>
      <c r="B2393" s="68">
        <f>IF(TRIM(I2393)&lt;&gt;"",COUNTA($I$8:I2393),"")</f>
        <v>1786</v>
      </c>
      <c r="C2393" s="68"/>
      <c r="D2393" s="102"/>
      <c r="E2393" s="70" t="s">
        <v>235</v>
      </c>
      <c r="F2393" s="70"/>
      <c r="G2393" s="68" t="s">
        <v>124</v>
      </c>
      <c r="H2393" s="101">
        <v>30</v>
      </c>
      <c r="I2393" s="207">
        <v>0</v>
      </c>
      <c r="J2393" s="208">
        <f t="shared" si="64"/>
        <v>0</v>
      </c>
    </row>
    <row r="2394" spans="1:10" x14ac:dyDescent="0.25">
      <c r="A2394" s="68"/>
      <c r="B2394" s="68">
        <f>IF(TRIM(I2394)&lt;&gt;"",COUNTA($I$8:I2394),"")</f>
        <v>1787</v>
      </c>
      <c r="C2394" s="68"/>
      <c r="D2394" s="102"/>
      <c r="E2394" s="70" t="s">
        <v>236</v>
      </c>
      <c r="F2394" s="70"/>
      <c r="G2394" s="68" t="s">
        <v>124</v>
      </c>
      <c r="H2394" s="101">
        <v>30</v>
      </c>
      <c r="I2394" s="207">
        <v>0</v>
      </c>
      <c r="J2394" s="208">
        <f t="shared" si="64"/>
        <v>0</v>
      </c>
    </row>
    <row r="2395" spans="1:10" x14ac:dyDescent="0.25">
      <c r="A2395" s="68"/>
      <c r="B2395" s="68">
        <f>IF(TRIM(I2395)&lt;&gt;"",COUNTA($I$8:I2395),"")</f>
        <v>1788</v>
      </c>
      <c r="C2395" s="68"/>
      <c r="D2395" s="102"/>
      <c r="E2395" s="70" t="s">
        <v>237</v>
      </c>
      <c r="F2395" s="70"/>
      <c r="G2395" s="68" t="s">
        <v>124</v>
      </c>
      <c r="H2395" s="101">
        <v>32</v>
      </c>
      <c r="I2395" s="207">
        <v>0</v>
      </c>
      <c r="J2395" s="208">
        <f t="shared" si="64"/>
        <v>0</v>
      </c>
    </row>
    <row r="2396" spans="1:10" x14ac:dyDescent="0.25">
      <c r="A2396" s="79">
        <v>3</v>
      </c>
      <c r="B2396" s="79" t="str">
        <f>IF(TRIM(I2396)&lt;&gt;"",COUNTA($I$8:I2396),"")</f>
        <v/>
      </c>
      <c r="C2396" s="79" t="s">
        <v>814</v>
      </c>
      <c r="D2396" s="80" t="s">
        <v>814</v>
      </c>
      <c r="E2396" s="81" t="s">
        <v>156</v>
      </c>
      <c r="F2396" s="82"/>
      <c r="G2396" s="106"/>
      <c r="H2396" s="84"/>
      <c r="I2396" s="85"/>
      <c r="J2396" s="85">
        <f>SUM(J2397:J2399)</f>
        <v>0</v>
      </c>
    </row>
    <row r="2397" spans="1:10" ht="33.75" x14ac:dyDescent="0.25">
      <c r="A2397" s="68"/>
      <c r="B2397" s="68">
        <f>IF(TRIM(I2397)&lt;&gt;"",COUNTA($I$8:I2397),"")</f>
        <v>1789</v>
      </c>
      <c r="C2397" s="68"/>
      <c r="D2397" s="102"/>
      <c r="E2397" s="70" t="s">
        <v>126</v>
      </c>
      <c r="F2397" s="70" t="s">
        <v>187</v>
      </c>
      <c r="G2397" s="100" t="s">
        <v>85</v>
      </c>
      <c r="H2397" s="101">
        <v>6337.5</v>
      </c>
      <c r="I2397" s="207">
        <v>0</v>
      </c>
      <c r="J2397" s="208">
        <f t="shared" si="64"/>
        <v>0</v>
      </c>
    </row>
    <row r="2398" spans="1:10" ht="22.5" x14ac:dyDescent="0.25">
      <c r="A2398" s="68"/>
      <c r="B2398" s="68">
        <f>IF(TRIM(I2398)&lt;&gt;"",COUNTA($I$8:I2398),"")</f>
        <v>1790</v>
      </c>
      <c r="C2398" s="68"/>
      <c r="D2398" s="102"/>
      <c r="E2398" s="70" t="s">
        <v>188</v>
      </c>
      <c r="F2398" s="70"/>
      <c r="G2398" s="100" t="s">
        <v>85</v>
      </c>
      <c r="H2398" s="101">
        <v>350</v>
      </c>
      <c r="I2398" s="207">
        <v>0</v>
      </c>
      <c r="J2398" s="208">
        <f t="shared" si="64"/>
        <v>0</v>
      </c>
    </row>
    <row r="2399" spans="1:10" ht="33.75" x14ac:dyDescent="0.25">
      <c r="A2399" s="68"/>
      <c r="B2399" s="68">
        <f>IF(TRIM(I2399)&lt;&gt;"",COUNTA($I$8:I2399),"")</f>
        <v>1791</v>
      </c>
      <c r="C2399" s="68"/>
      <c r="D2399" s="102"/>
      <c r="E2399" s="70" t="s">
        <v>190</v>
      </c>
      <c r="F2399" s="70" t="s">
        <v>187</v>
      </c>
      <c r="G2399" s="100" t="s">
        <v>85</v>
      </c>
      <c r="H2399" s="101">
        <v>5850</v>
      </c>
      <c r="I2399" s="207">
        <v>0</v>
      </c>
      <c r="J2399" s="208">
        <f t="shared" si="64"/>
        <v>0</v>
      </c>
    </row>
    <row r="2400" spans="1:10" x14ac:dyDescent="0.25">
      <c r="A2400" s="79">
        <v>3</v>
      </c>
      <c r="B2400" s="79" t="str">
        <f>IF(TRIM(I2400)&lt;&gt;"",COUNTA($I$8:I2400),"")</f>
        <v/>
      </c>
      <c r="C2400" s="79" t="s">
        <v>814</v>
      </c>
      <c r="D2400" s="80" t="s">
        <v>814</v>
      </c>
      <c r="E2400" s="81" t="s">
        <v>155</v>
      </c>
      <c r="F2400" s="82"/>
      <c r="G2400" s="106"/>
      <c r="H2400" s="84"/>
      <c r="I2400" s="85"/>
      <c r="J2400" s="85">
        <f>SUM(J2401:J2406)</f>
        <v>0</v>
      </c>
    </row>
    <row r="2401" spans="1:10" ht="22.5" x14ac:dyDescent="0.25">
      <c r="A2401" s="68"/>
      <c r="B2401" s="68">
        <f>IF(TRIM(I2401)&lt;&gt;"",COUNTA($I$8:I2401),"")</f>
        <v>1792</v>
      </c>
      <c r="C2401" s="68"/>
      <c r="D2401" s="102"/>
      <c r="E2401" s="70" t="s">
        <v>195</v>
      </c>
      <c r="F2401" s="70" t="s">
        <v>238</v>
      </c>
      <c r="G2401" s="68" t="s">
        <v>128</v>
      </c>
      <c r="H2401" s="101">
        <v>2.16</v>
      </c>
      <c r="I2401" s="207">
        <v>0</v>
      </c>
      <c r="J2401" s="208">
        <f t="shared" si="64"/>
        <v>0</v>
      </c>
    </row>
    <row r="2402" spans="1:10" ht="33.75" x14ac:dyDescent="0.25">
      <c r="A2402" s="68"/>
      <c r="B2402" s="68">
        <f>IF(TRIM(I2402)&lt;&gt;"",COUNTA($I$8:I2402),"")</f>
        <v>1793</v>
      </c>
      <c r="C2402" s="68"/>
      <c r="D2402" s="102"/>
      <c r="E2402" s="70" t="s">
        <v>239</v>
      </c>
      <c r="F2402" s="70" t="s">
        <v>240</v>
      </c>
      <c r="G2402" s="68" t="s">
        <v>128</v>
      </c>
      <c r="H2402" s="101">
        <v>9.75</v>
      </c>
      <c r="I2402" s="207">
        <v>0</v>
      </c>
      <c r="J2402" s="208">
        <f t="shared" si="64"/>
        <v>0</v>
      </c>
    </row>
    <row r="2403" spans="1:10" ht="33.75" x14ac:dyDescent="0.25">
      <c r="A2403" s="68"/>
      <c r="B2403" s="68">
        <f>IF(TRIM(I2403)&lt;&gt;"",COUNTA($I$8:I2403),"")</f>
        <v>1794</v>
      </c>
      <c r="C2403" s="68"/>
      <c r="D2403" s="102"/>
      <c r="E2403" s="70" t="s">
        <v>127</v>
      </c>
      <c r="F2403" s="70" t="s">
        <v>241</v>
      </c>
      <c r="G2403" s="68" t="s">
        <v>128</v>
      </c>
      <c r="H2403" s="101">
        <v>17.600000000000001</v>
      </c>
      <c r="I2403" s="207">
        <v>0</v>
      </c>
      <c r="J2403" s="208">
        <f t="shared" si="64"/>
        <v>0</v>
      </c>
    </row>
    <row r="2404" spans="1:10" ht="22.5" x14ac:dyDescent="0.25">
      <c r="A2404" s="68"/>
      <c r="B2404" s="68">
        <f>IF(TRIM(I2404)&lt;&gt;"",COUNTA($I$8:I2404),"")</f>
        <v>1795</v>
      </c>
      <c r="C2404" s="68"/>
      <c r="D2404" s="102"/>
      <c r="E2404" s="70" t="s">
        <v>242</v>
      </c>
      <c r="F2404" s="70" t="s">
        <v>240</v>
      </c>
      <c r="G2404" s="68" t="s">
        <v>128</v>
      </c>
      <c r="H2404" s="101">
        <v>30.94</v>
      </c>
      <c r="I2404" s="207">
        <v>0</v>
      </c>
      <c r="J2404" s="208">
        <f t="shared" si="64"/>
        <v>0</v>
      </c>
    </row>
    <row r="2405" spans="1:10" ht="56.25" x14ac:dyDescent="0.25">
      <c r="A2405" s="68"/>
      <c r="B2405" s="68">
        <f>IF(TRIM(I2405)&lt;&gt;"",COUNTA($I$8:I2405),"")</f>
        <v>1796</v>
      </c>
      <c r="C2405" s="68"/>
      <c r="D2405" s="102"/>
      <c r="E2405" s="70" t="s">
        <v>193</v>
      </c>
      <c r="F2405" s="70" t="s">
        <v>243</v>
      </c>
      <c r="G2405" s="68" t="s">
        <v>128</v>
      </c>
      <c r="H2405" s="101">
        <v>29.040000000000003</v>
      </c>
      <c r="I2405" s="207">
        <v>0</v>
      </c>
      <c r="J2405" s="208">
        <f t="shared" si="64"/>
        <v>0</v>
      </c>
    </row>
    <row r="2406" spans="1:10" ht="22.5" x14ac:dyDescent="0.25">
      <c r="A2406" s="68"/>
      <c r="B2406" s="68">
        <f>IF(TRIM(I2406)&lt;&gt;"",COUNTA($I$8:I2406),"")</f>
        <v>1797</v>
      </c>
      <c r="C2406" s="68"/>
      <c r="D2406" s="102"/>
      <c r="E2406" s="70" t="s">
        <v>191</v>
      </c>
      <c r="F2406" s="70"/>
      <c r="G2406" s="68" t="s">
        <v>128</v>
      </c>
      <c r="H2406" s="101">
        <v>10.4</v>
      </c>
      <c r="I2406" s="207">
        <v>0</v>
      </c>
      <c r="J2406" s="208">
        <f t="shared" si="64"/>
        <v>0</v>
      </c>
    </row>
    <row r="2407" spans="1:10" x14ac:dyDescent="0.25">
      <c r="A2407" s="79">
        <v>3</v>
      </c>
      <c r="B2407" s="79" t="str">
        <f>IF(TRIM(I2407)&lt;&gt;"",COUNTA($I$8:I2407),"")</f>
        <v/>
      </c>
      <c r="C2407" s="79" t="s">
        <v>814</v>
      </c>
      <c r="D2407" s="80" t="s">
        <v>814</v>
      </c>
      <c r="E2407" s="81" t="s">
        <v>151</v>
      </c>
      <c r="F2407" s="82"/>
      <c r="G2407" s="106"/>
      <c r="H2407" s="84"/>
      <c r="I2407" s="85"/>
      <c r="J2407" s="85">
        <f>SUM(J2408:J2413)</f>
        <v>0</v>
      </c>
    </row>
    <row r="2408" spans="1:10" ht="45" x14ac:dyDescent="0.25">
      <c r="A2408" s="68"/>
      <c r="B2408" s="68">
        <f>IF(TRIM(I2408)&lt;&gt;"",COUNTA($I$8:I2408),"")</f>
        <v>1798</v>
      </c>
      <c r="C2408" s="68"/>
      <c r="D2408" s="102"/>
      <c r="E2408" s="70" t="s">
        <v>244</v>
      </c>
      <c r="F2408" s="70"/>
      <c r="G2408" s="68" t="s">
        <v>124</v>
      </c>
      <c r="H2408" s="101">
        <v>78</v>
      </c>
      <c r="I2408" s="207">
        <v>0</v>
      </c>
      <c r="J2408" s="208">
        <f t="shared" si="64"/>
        <v>0</v>
      </c>
    </row>
    <row r="2409" spans="1:10" ht="33.75" x14ac:dyDescent="0.25">
      <c r="A2409" s="68"/>
      <c r="B2409" s="68">
        <f>IF(TRIM(I2409)&lt;&gt;"",COUNTA($I$8:I2409),"")</f>
        <v>1799</v>
      </c>
      <c r="C2409" s="68"/>
      <c r="D2409" s="102"/>
      <c r="E2409" s="70" t="s">
        <v>204</v>
      </c>
      <c r="F2409" s="70"/>
      <c r="G2409" s="68" t="s">
        <v>124</v>
      </c>
      <c r="H2409" s="101">
        <v>78</v>
      </c>
      <c r="I2409" s="207">
        <v>0</v>
      </c>
      <c r="J2409" s="208">
        <f t="shared" si="64"/>
        <v>0</v>
      </c>
    </row>
    <row r="2410" spans="1:10" x14ac:dyDescent="0.25">
      <c r="A2410" s="68"/>
      <c r="B2410" s="68">
        <f>IF(TRIM(I2410)&lt;&gt;"",COUNTA($I$8:I2410),"")</f>
        <v>1800</v>
      </c>
      <c r="C2410" s="68"/>
      <c r="D2410" s="102"/>
      <c r="E2410" s="70" t="s">
        <v>245</v>
      </c>
      <c r="F2410" s="70"/>
      <c r="G2410" s="68" t="s">
        <v>124</v>
      </c>
      <c r="H2410" s="101">
        <v>52</v>
      </c>
      <c r="I2410" s="207">
        <v>0</v>
      </c>
      <c r="J2410" s="208">
        <f t="shared" si="64"/>
        <v>0</v>
      </c>
    </row>
    <row r="2411" spans="1:10" x14ac:dyDescent="0.25">
      <c r="A2411" s="68"/>
      <c r="B2411" s="68">
        <f>IF(TRIM(I2411)&lt;&gt;"",COUNTA($I$8:I2411),"")</f>
        <v>1801</v>
      </c>
      <c r="C2411" s="68"/>
      <c r="D2411" s="102"/>
      <c r="E2411" s="70" t="s">
        <v>201</v>
      </c>
      <c r="F2411" s="70"/>
      <c r="G2411" s="68" t="s">
        <v>124</v>
      </c>
      <c r="H2411" s="101">
        <v>78</v>
      </c>
      <c r="I2411" s="207">
        <v>0</v>
      </c>
      <c r="J2411" s="208">
        <f t="shared" si="64"/>
        <v>0</v>
      </c>
    </row>
    <row r="2412" spans="1:10" ht="22.5" x14ac:dyDescent="0.25">
      <c r="A2412" s="68"/>
      <c r="B2412" s="68">
        <f>IF(TRIM(I2412)&lt;&gt;"",COUNTA($I$8:I2412),"")</f>
        <v>1802</v>
      </c>
      <c r="C2412" s="68"/>
      <c r="D2412" s="102"/>
      <c r="E2412" s="70" t="s">
        <v>202</v>
      </c>
      <c r="F2412" s="70"/>
      <c r="G2412" s="68" t="s">
        <v>124</v>
      </c>
      <c r="H2412" s="101">
        <v>78</v>
      </c>
      <c r="I2412" s="207">
        <v>0</v>
      </c>
      <c r="J2412" s="208">
        <f t="shared" si="64"/>
        <v>0</v>
      </c>
    </row>
    <row r="2413" spans="1:10" ht="33.75" x14ac:dyDescent="0.25">
      <c r="A2413" s="68"/>
      <c r="B2413" s="68">
        <f>IF(TRIM(I2413)&lt;&gt;"",COUNTA($I$8:I2413),"")</f>
        <v>1803</v>
      </c>
      <c r="C2413" s="68"/>
      <c r="D2413" s="102"/>
      <c r="E2413" s="70" t="s">
        <v>203</v>
      </c>
      <c r="F2413" s="70"/>
      <c r="G2413" s="68" t="s">
        <v>124</v>
      </c>
      <c r="H2413" s="101">
        <v>78</v>
      </c>
      <c r="I2413" s="207">
        <v>0</v>
      </c>
      <c r="J2413" s="208">
        <f t="shared" si="64"/>
        <v>0</v>
      </c>
    </row>
    <row r="2414" spans="1:10" x14ac:dyDescent="0.25">
      <c r="A2414" s="79">
        <v>3</v>
      </c>
      <c r="B2414" s="79" t="str">
        <f>IF(TRIM(I2414)&lt;&gt;"",COUNTA($I$8:I2414),"")</f>
        <v/>
      </c>
      <c r="C2414" s="79" t="s">
        <v>814</v>
      </c>
      <c r="D2414" s="80" t="s">
        <v>814</v>
      </c>
      <c r="E2414" s="81" t="s">
        <v>212</v>
      </c>
      <c r="F2414" s="82"/>
      <c r="G2414" s="106"/>
      <c r="H2414" s="84"/>
      <c r="I2414" s="85"/>
      <c r="J2414" s="85">
        <f>SUM(J2415:J2416)</f>
        <v>0</v>
      </c>
    </row>
    <row r="2415" spans="1:10" x14ac:dyDescent="0.25">
      <c r="A2415" s="68"/>
      <c r="B2415" s="68">
        <f>IF(TRIM(I2415)&lt;&gt;"",COUNTA($I$8:I2415),"")</f>
        <v>1804</v>
      </c>
      <c r="C2415" s="68"/>
      <c r="D2415" s="102"/>
      <c r="E2415" s="70" t="s">
        <v>207</v>
      </c>
      <c r="F2415" s="70"/>
      <c r="G2415" s="68" t="s">
        <v>124</v>
      </c>
      <c r="H2415" s="101">
        <v>30.240000000000002</v>
      </c>
      <c r="I2415" s="207">
        <v>0</v>
      </c>
      <c r="J2415" s="208">
        <f t="shared" si="64"/>
        <v>0</v>
      </c>
    </row>
    <row r="2416" spans="1:10" ht="33.75" x14ac:dyDescent="0.25">
      <c r="A2416" s="68"/>
      <c r="B2416" s="68">
        <f>IF(TRIM(I2416)&lt;&gt;"",COUNTA($I$8:I2416),"")</f>
        <v>1805</v>
      </c>
      <c r="C2416" s="68"/>
      <c r="D2416" s="102"/>
      <c r="E2416" s="70" t="s">
        <v>246</v>
      </c>
      <c r="F2416" s="70" t="s">
        <v>247</v>
      </c>
      <c r="G2416" s="68" t="s">
        <v>128</v>
      </c>
      <c r="H2416" s="101">
        <v>9</v>
      </c>
      <c r="I2416" s="207">
        <v>0</v>
      </c>
      <c r="J2416" s="208">
        <f t="shared" si="64"/>
        <v>0</v>
      </c>
    </row>
    <row r="2417" spans="1:10" x14ac:dyDescent="0.25">
      <c r="A2417" s="79">
        <v>3</v>
      </c>
      <c r="B2417" s="79" t="str">
        <f>IF(TRIM(I2417)&lt;&gt;"",COUNTA($I$8:I2417),"")</f>
        <v/>
      </c>
      <c r="C2417" s="79" t="s">
        <v>814</v>
      </c>
      <c r="D2417" s="80" t="s">
        <v>814</v>
      </c>
      <c r="E2417" s="81" t="s">
        <v>152</v>
      </c>
      <c r="F2417" s="82"/>
      <c r="G2417" s="106"/>
      <c r="H2417" s="84"/>
      <c r="I2417" s="85"/>
      <c r="J2417" s="85">
        <f>SUM(J2418:J2420)</f>
        <v>0</v>
      </c>
    </row>
    <row r="2418" spans="1:10" ht="22.5" x14ac:dyDescent="0.25">
      <c r="A2418" s="68"/>
      <c r="B2418" s="68">
        <f>IF(TRIM(I2418)&lt;&gt;"",COUNTA($I$8:I2418),"")</f>
        <v>1806</v>
      </c>
      <c r="C2418" s="68"/>
      <c r="D2418" s="102"/>
      <c r="E2418" s="70" t="s">
        <v>114</v>
      </c>
      <c r="F2418" s="70"/>
      <c r="G2418" s="68" t="s">
        <v>121</v>
      </c>
      <c r="H2418" s="101">
        <v>10</v>
      </c>
      <c r="I2418" s="207">
        <v>0</v>
      </c>
      <c r="J2418" s="208">
        <f t="shared" si="64"/>
        <v>0</v>
      </c>
    </row>
    <row r="2419" spans="1:10" ht="22.5" x14ac:dyDescent="0.25">
      <c r="A2419" s="68"/>
      <c r="B2419" s="68">
        <f>IF(TRIM(I2419)&lt;&gt;"",COUNTA($I$8:I2419),"")</f>
        <v>1807</v>
      </c>
      <c r="C2419" s="68"/>
      <c r="D2419" s="102"/>
      <c r="E2419" s="70" t="s">
        <v>248</v>
      </c>
      <c r="F2419" s="70" t="s">
        <v>249</v>
      </c>
      <c r="G2419" s="68" t="s">
        <v>368</v>
      </c>
      <c r="H2419" s="101">
        <v>30</v>
      </c>
      <c r="I2419" s="207">
        <v>0</v>
      </c>
      <c r="J2419" s="208">
        <f t="shared" si="64"/>
        <v>0</v>
      </c>
    </row>
    <row r="2420" spans="1:10" ht="22.5" x14ac:dyDescent="0.25">
      <c r="A2420" s="68"/>
      <c r="B2420" s="68">
        <f>IF(TRIM(I2420)&lt;&gt;"",COUNTA($I$8:I2420),"")</f>
        <v>1808</v>
      </c>
      <c r="C2420" s="68"/>
      <c r="D2420" s="102"/>
      <c r="E2420" s="70" t="s">
        <v>115</v>
      </c>
      <c r="F2420" s="70"/>
      <c r="G2420" s="68" t="s">
        <v>121</v>
      </c>
      <c r="H2420" s="101">
        <v>1</v>
      </c>
      <c r="I2420" s="207">
        <v>0</v>
      </c>
      <c r="J2420" s="208">
        <f t="shared" si="64"/>
        <v>0</v>
      </c>
    </row>
    <row r="2421" spans="1:10" x14ac:dyDescent="0.25">
      <c r="A2421" s="79">
        <v>3</v>
      </c>
      <c r="B2421" s="79" t="str">
        <f>IF(TRIM(I2421)&lt;&gt;"",COUNTA($I$8:I2421),"")</f>
        <v/>
      </c>
      <c r="C2421" s="79" t="s">
        <v>814</v>
      </c>
      <c r="D2421" s="80" t="s">
        <v>814</v>
      </c>
      <c r="E2421" s="81" t="s">
        <v>153</v>
      </c>
      <c r="F2421" s="82"/>
      <c r="G2421" s="106"/>
      <c r="H2421" s="84"/>
      <c r="I2421" s="85"/>
      <c r="J2421" s="85">
        <f>SUM(J2422)</f>
        <v>0</v>
      </c>
    </row>
    <row r="2422" spans="1:10" ht="22.5" x14ac:dyDescent="0.25">
      <c r="A2422" s="68"/>
      <c r="B2422" s="68">
        <f>IF(TRIM(I2422)&lt;&gt;"",COUNTA($I$8:I2422),"")</f>
        <v>1809</v>
      </c>
      <c r="C2422" s="68"/>
      <c r="D2422" s="102"/>
      <c r="E2422" s="70" t="s">
        <v>131</v>
      </c>
      <c r="F2422" s="70"/>
      <c r="G2422" s="68" t="s">
        <v>368</v>
      </c>
      <c r="H2422" s="101">
        <v>30</v>
      </c>
      <c r="I2422" s="207">
        <v>0</v>
      </c>
      <c r="J2422" s="208">
        <f t="shared" si="64"/>
        <v>0</v>
      </c>
    </row>
    <row r="2423" spans="1:10" x14ac:dyDescent="0.25">
      <c r="A2423" s="79">
        <v>3</v>
      </c>
      <c r="B2423" s="79" t="str">
        <f>IF(TRIM(I2423)&lt;&gt;"",COUNTA($I$8:I2423),"")</f>
        <v/>
      </c>
      <c r="C2423" s="79" t="s">
        <v>814</v>
      </c>
      <c r="D2423" s="80" t="s">
        <v>814</v>
      </c>
      <c r="E2423" s="81" t="s">
        <v>154</v>
      </c>
      <c r="F2423" s="82"/>
      <c r="G2423" s="106"/>
      <c r="H2423" s="84"/>
      <c r="I2423" s="85"/>
      <c r="J2423" s="85">
        <f>SUM(J2424:J2430)</f>
        <v>0</v>
      </c>
    </row>
    <row r="2424" spans="1:10" ht="22.5" x14ac:dyDescent="0.25">
      <c r="A2424" s="68"/>
      <c r="B2424" s="68">
        <f>IF(TRIM(I2424)&lt;&gt;"",COUNTA($I$8:I2424),"")</f>
        <v>1810</v>
      </c>
      <c r="C2424" s="68"/>
      <c r="D2424" s="102"/>
      <c r="E2424" s="70" t="s">
        <v>250</v>
      </c>
      <c r="F2424" s="70" t="s">
        <v>251</v>
      </c>
      <c r="G2424" s="68" t="s">
        <v>124</v>
      </c>
      <c r="H2424" s="101">
        <v>5</v>
      </c>
      <c r="I2424" s="207">
        <v>0</v>
      </c>
      <c r="J2424" s="208">
        <f t="shared" si="64"/>
        <v>0</v>
      </c>
    </row>
    <row r="2425" spans="1:10" x14ac:dyDescent="0.25">
      <c r="A2425" s="68"/>
      <c r="B2425" s="68">
        <f>IF(TRIM(I2425)&lt;&gt;"",COUNTA($I$8:I2425),"")</f>
        <v>1811</v>
      </c>
      <c r="C2425" s="68"/>
      <c r="D2425" s="102"/>
      <c r="E2425" s="70" t="s">
        <v>252</v>
      </c>
      <c r="F2425" s="70"/>
      <c r="G2425" s="68" t="s">
        <v>124</v>
      </c>
      <c r="H2425" s="101">
        <v>100</v>
      </c>
      <c r="I2425" s="207">
        <v>0</v>
      </c>
      <c r="J2425" s="208">
        <f t="shared" si="64"/>
        <v>0</v>
      </c>
    </row>
    <row r="2426" spans="1:10" ht="67.5" x14ac:dyDescent="0.25">
      <c r="A2426" s="68"/>
      <c r="B2426" s="68">
        <f>IF(TRIM(I2426)&lt;&gt;"",COUNTA($I$8:I2426),"")</f>
        <v>1812</v>
      </c>
      <c r="C2426" s="68"/>
      <c r="D2426" s="102"/>
      <c r="E2426" s="70" t="s">
        <v>253</v>
      </c>
      <c r="F2426" s="70" t="s">
        <v>254</v>
      </c>
      <c r="G2426" s="68" t="s">
        <v>368</v>
      </c>
      <c r="H2426" s="101">
        <v>80</v>
      </c>
      <c r="I2426" s="207">
        <v>0</v>
      </c>
      <c r="J2426" s="208">
        <f t="shared" si="64"/>
        <v>0</v>
      </c>
    </row>
    <row r="2427" spans="1:10" ht="45" x14ac:dyDescent="0.25">
      <c r="A2427" s="68"/>
      <c r="B2427" s="68">
        <f>IF(TRIM(I2427)&lt;&gt;"",COUNTA($I$8:I2427),"")</f>
        <v>1813</v>
      </c>
      <c r="C2427" s="68"/>
      <c r="D2427" s="102"/>
      <c r="E2427" s="70" t="s">
        <v>255</v>
      </c>
      <c r="F2427" s="70" t="s">
        <v>254</v>
      </c>
      <c r="G2427" s="68" t="s">
        <v>124</v>
      </c>
      <c r="H2427" s="101">
        <v>5</v>
      </c>
      <c r="I2427" s="207">
        <v>0</v>
      </c>
      <c r="J2427" s="208">
        <f t="shared" si="64"/>
        <v>0</v>
      </c>
    </row>
    <row r="2428" spans="1:10" ht="45" x14ac:dyDescent="0.25">
      <c r="A2428" s="68"/>
      <c r="B2428" s="68">
        <f>IF(TRIM(I2428)&lt;&gt;"",COUNTA($I$8:I2428),"")</f>
        <v>1814</v>
      </c>
      <c r="C2428" s="68"/>
      <c r="D2428" s="102"/>
      <c r="E2428" s="70" t="s">
        <v>256</v>
      </c>
      <c r="F2428" s="70"/>
      <c r="G2428" s="68" t="s">
        <v>124</v>
      </c>
      <c r="H2428" s="101">
        <v>5</v>
      </c>
      <c r="I2428" s="207">
        <v>0</v>
      </c>
      <c r="J2428" s="208">
        <f t="shared" si="64"/>
        <v>0</v>
      </c>
    </row>
    <row r="2429" spans="1:10" ht="45" x14ac:dyDescent="0.25">
      <c r="A2429" s="68"/>
      <c r="B2429" s="68">
        <f>IF(TRIM(I2429)&lt;&gt;"",COUNTA($I$8:I2429),"")</f>
        <v>1815</v>
      </c>
      <c r="C2429" s="68"/>
      <c r="D2429" s="102"/>
      <c r="E2429" s="70" t="s">
        <v>257</v>
      </c>
      <c r="F2429" s="70" t="s">
        <v>254</v>
      </c>
      <c r="G2429" s="68" t="s">
        <v>124</v>
      </c>
      <c r="H2429" s="101">
        <v>5</v>
      </c>
      <c r="I2429" s="207">
        <v>0</v>
      </c>
      <c r="J2429" s="208">
        <f t="shared" si="64"/>
        <v>0</v>
      </c>
    </row>
    <row r="2430" spans="1:10" ht="45" x14ac:dyDescent="0.25">
      <c r="A2430" s="68"/>
      <c r="B2430" s="68">
        <f>IF(TRIM(I2430)&lt;&gt;"",COUNTA($I$8:I2430),"")</f>
        <v>1816</v>
      </c>
      <c r="C2430" s="68"/>
      <c r="D2430" s="102"/>
      <c r="E2430" s="70" t="s">
        <v>258</v>
      </c>
      <c r="F2430" s="70"/>
      <c r="G2430" s="68" t="s">
        <v>124</v>
      </c>
      <c r="H2430" s="101">
        <v>5</v>
      </c>
      <c r="I2430" s="207">
        <v>0</v>
      </c>
      <c r="J2430" s="208">
        <f t="shared" si="64"/>
        <v>0</v>
      </c>
    </row>
    <row r="2431" spans="1:10" x14ac:dyDescent="0.25">
      <c r="A2431" s="62">
        <v>2</v>
      </c>
      <c r="B2431" s="62" t="str">
        <f>IF(TRIM(I2431)&lt;&gt;"",COUNTA($I$8:I2431),"")</f>
        <v/>
      </c>
      <c r="C2431" s="62" t="s">
        <v>814</v>
      </c>
      <c r="D2431" s="63" t="s">
        <v>814</v>
      </c>
      <c r="E2431" s="64" t="s">
        <v>93</v>
      </c>
      <c r="F2431" s="64"/>
      <c r="G2431" s="95"/>
      <c r="H2431" s="96"/>
      <c r="I2431" s="173"/>
      <c r="J2431" s="66">
        <f>SUM(J2432)</f>
        <v>0</v>
      </c>
    </row>
    <row r="2432" spans="1:10" x14ac:dyDescent="0.25">
      <c r="A2432" s="68"/>
      <c r="B2432" s="68">
        <f>IF(TRIM(I2432)&lt;&gt;"",COUNTA($I$8:I2432),"")</f>
        <v>1817</v>
      </c>
      <c r="C2432" s="68"/>
      <c r="D2432" s="102"/>
      <c r="E2432" s="70" t="s">
        <v>210</v>
      </c>
      <c r="F2432" s="70" t="s">
        <v>259</v>
      </c>
      <c r="G2432" s="68" t="s">
        <v>368</v>
      </c>
      <c r="H2432" s="101">
        <v>60</v>
      </c>
      <c r="I2432" s="207">
        <v>0</v>
      </c>
      <c r="J2432" s="208">
        <f t="shared" si="64"/>
        <v>0</v>
      </c>
    </row>
    <row r="2433" spans="1:10" x14ac:dyDescent="0.25">
      <c r="A2433" s="89">
        <v>1</v>
      </c>
      <c r="B2433" s="89" t="str">
        <f>IF(TRIM(I2433)&lt;&gt;"",COUNTA($I$8:I2433),"")</f>
        <v/>
      </c>
      <c r="C2433" s="90" t="s">
        <v>816</v>
      </c>
      <c r="D2433" s="91" t="s">
        <v>816</v>
      </c>
      <c r="E2433" s="25" t="s">
        <v>815</v>
      </c>
      <c r="F2433" s="92"/>
      <c r="G2433" s="93"/>
      <c r="H2433" s="94"/>
      <c r="I2433" s="206"/>
      <c r="J2433" s="26">
        <f>J2434+J2447+J2465+J2478</f>
        <v>0</v>
      </c>
    </row>
    <row r="2434" spans="1:10" x14ac:dyDescent="0.25">
      <c r="A2434" s="62">
        <v>2</v>
      </c>
      <c r="B2434" s="62" t="str">
        <f>IF(TRIM(I2434)&lt;&gt;"",COUNTA($I$8:I2434),"")</f>
        <v/>
      </c>
      <c r="C2434" s="62" t="s">
        <v>816</v>
      </c>
      <c r="D2434" s="63" t="s">
        <v>816</v>
      </c>
      <c r="E2434" s="64" t="s">
        <v>86</v>
      </c>
      <c r="F2434" s="64"/>
      <c r="G2434" s="95"/>
      <c r="H2434" s="96"/>
      <c r="I2434" s="173"/>
      <c r="J2434" s="66">
        <f>SUM(J2435:J2446)</f>
        <v>0</v>
      </c>
    </row>
    <row r="2435" spans="1:10" ht="22.5" x14ac:dyDescent="0.25">
      <c r="A2435" s="68"/>
      <c r="B2435" s="68">
        <f>IF(TRIM(I2435)&lt;&gt;"",COUNTA($I$8:I2435),"")</f>
        <v>1818</v>
      </c>
      <c r="C2435" s="68"/>
      <c r="D2435" s="102"/>
      <c r="E2435" s="70" t="s">
        <v>96</v>
      </c>
      <c r="F2435" s="70"/>
      <c r="G2435" s="68" t="s">
        <v>31</v>
      </c>
      <c r="H2435" s="101">
        <v>400</v>
      </c>
      <c r="I2435" s="207">
        <v>0</v>
      </c>
      <c r="J2435" s="208">
        <f t="shared" si="64"/>
        <v>0</v>
      </c>
    </row>
    <row r="2436" spans="1:10" ht="45" x14ac:dyDescent="0.25">
      <c r="A2436" s="68"/>
      <c r="B2436" s="68">
        <f>IF(TRIM(I2436)&lt;&gt;"",COUNTA($I$8:I2436),"")</f>
        <v>1819</v>
      </c>
      <c r="C2436" s="68"/>
      <c r="D2436" s="102"/>
      <c r="E2436" s="70" t="s">
        <v>602</v>
      </c>
      <c r="F2436" s="70"/>
      <c r="G2436" s="68" t="s">
        <v>31</v>
      </c>
      <c r="H2436" s="101">
        <v>320</v>
      </c>
      <c r="I2436" s="207">
        <v>0</v>
      </c>
      <c r="J2436" s="208">
        <f t="shared" si="64"/>
        <v>0</v>
      </c>
    </row>
    <row r="2437" spans="1:10" ht="78.75" x14ac:dyDescent="0.25">
      <c r="A2437" s="68"/>
      <c r="B2437" s="68">
        <f>IF(TRIM(I2437)&lt;&gt;"",COUNTA($I$8:I2437),"")</f>
        <v>1820</v>
      </c>
      <c r="C2437" s="68"/>
      <c r="D2437" s="102"/>
      <c r="E2437" s="70" t="s">
        <v>603</v>
      </c>
      <c r="F2437" s="70"/>
      <c r="G2437" s="68" t="s">
        <v>31</v>
      </c>
      <c r="H2437" s="101">
        <v>420</v>
      </c>
      <c r="I2437" s="207">
        <v>0</v>
      </c>
      <c r="J2437" s="208">
        <f t="shared" si="64"/>
        <v>0</v>
      </c>
    </row>
    <row r="2438" spans="1:10" ht="78.75" x14ac:dyDescent="0.25">
      <c r="A2438" s="68"/>
      <c r="B2438" s="68">
        <f>IF(TRIM(I2438)&lt;&gt;"",COUNTA($I$8:I2438),"")</f>
        <v>1821</v>
      </c>
      <c r="C2438" s="68"/>
      <c r="D2438" s="102"/>
      <c r="E2438" s="70" t="s">
        <v>604</v>
      </c>
      <c r="F2438" s="70"/>
      <c r="G2438" s="68" t="s">
        <v>31</v>
      </c>
      <c r="H2438" s="101">
        <v>2160</v>
      </c>
      <c r="I2438" s="207">
        <v>0</v>
      </c>
      <c r="J2438" s="208">
        <f t="shared" si="64"/>
        <v>0</v>
      </c>
    </row>
    <row r="2439" spans="1:10" ht="45" x14ac:dyDescent="0.25">
      <c r="A2439" s="68"/>
      <c r="B2439" s="68">
        <f>IF(TRIM(I2439)&lt;&gt;"",COUNTA($I$8:I2439),"")</f>
        <v>1822</v>
      </c>
      <c r="C2439" s="68"/>
      <c r="D2439" s="102"/>
      <c r="E2439" s="70" t="s">
        <v>97</v>
      </c>
      <c r="F2439" s="70"/>
      <c r="G2439" s="68" t="s">
        <v>31</v>
      </c>
      <c r="H2439" s="101">
        <v>32</v>
      </c>
      <c r="I2439" s="207">
        <v>0</v>
      </c>
      <c r="J2439" s="208">
        <f t="shared" si="64"/>
        <v>0</v>
      </c>
    </row>
    <row r="2440" spans="1:10" ht="45" x14ac:dyDescent="0.25">
      <c r="A2440" s="68"/>
      <c r="B2440" s="68">
        <f>IF(TRIM(I2440)&lt;&gt;"",COUNTA($I$8:I2440),"")</f>
        <v>1823</v>
      </c>
      <c r="C2440" s="68"/>
      <c r="D2440" s="102"/>
      <c r="E2440" s="70" t="s">
        <v>529</v>
      </c>
      <c r="F2440" s="70"/>
      <c r="G2440" s="68" t="s">
        <v>31</v>
      </c>
      <c r="H2440" s="101">
        <v>192</v>
      </c>
      <c r="I2440" s="207">
        <v>0</v>
      </c>
      <c r="J2440" s="208">
        <f t="shared" si="64"/>
        <v>0</v>
      </c>
    </row>
    <row r="2441" spans="1:10" ht="45" x14ac:dyDescent="0.25">
      <c r="A2441" s="68"/>
      <c r="B2441" s="68">
        <f>IF(TRIM(I2441)&lt;&gt;"",COUNTA($I$8:I2441),"")</f>
        <v>1824</v>
      </c>
      <c r="C2441" s="68"/>
      <c r="D2441" s="102"/>
      <c r="E2441" s="70" t="s">
        <v>98</v>
      </c>
      <c r="F2441" s="70"/>
      <c r="G2441" s="68" t="s">
        <v>31</v>
      </c>
      <c r="H2441" s="101">
        <v>2.6</v>
      </c>
      <c r="I2441" s="207">
        <v>0</v>
      </c>
      <c r="J2441" s="208">
        <f t="shared" si="64"/>
        <v>0</v>
      </c>
    </row>
    <row r="2442" spans="1:10" ht="33.75" x14ac:dyDescent="0.25">
      <c r="A2442" s="68"/>
      <c r="B2442" s="68">
        <f>IF(TRIM(I2442)&lt;&gt;"",COUNTA($I$8:I2442),"")</f>
        <v>1825</v>
      </c>
      <c r="C2442" s="68"/>
      <c r="D2442" s="102"/>
      <c r="E2442" s="70" t="s">
        <v>99</v>
      </c>
      <c r="F2442" s="70"/>
      <c r="G2442" s="68" t="s">
        <v>22</v>
      </c>
      <c r="H2442" s="101">
        <v>40</v>
      </c>
      <c r="I2442" s="207">
        <v>0</v>
      </c>
      <c r="J2442" s="208">
        <f t="shared" si="64"/>
        <v>0</v>
      </c>
    </row>
    <row r="2443" spans="1:10" ht="33.75" x14ac:dyDescent="0.25">
      <c r="A2443" s="68"/>
      <c r="B2443" s="68">
        <f>IF(TRIM(I2443)&lt;&gt;"",COUNTA($I$8:I2443),"")</f>
        <v>1826</v>
      </c>
      <c r="C2443" s="68"/>
      <c r="D2443" s="102"/>
      <c r="E2443" s="70" t="s">
        <v>100</v>
      </c>
      <c r="F2443" s="70"/>
      <c r="G2443" s="68" t="s">
        <v>28</v>
      </c>
      <c r="H2443" s="101">
        <v>3</v>
      </c>
      <c r="I2443" s="207">
        <v>0</v>
      </c>
      <c r="J2443" s="208">
        <f t="shared" si="64"/>
        <v>0</v>
      </c>
    </row>
    <row r="2444" spans="1:10" ht="22.5" x14ac:dyDescent="0.25">
      <c r="A2444" s="68"/>
      <c r="B2444" s="68">
        <f>IF(TRIM(I2444)&lt;&gt;"",COUNTA($I$8:I2444),"")</f>
        <v>1827</v>
      </c>
      <c r="C2444" s="68"/>
      <c r="D2444" s="102"/>
      <c r="E2444" s="70" t="s">
        <v>605</v>
      </c>
      <c r="F2444" s="70"/>
      <c r="G2444" s="68" t="s">
        <v>22</v>
      </c>
      <c r="H2444" s="101">
        <v>12</v>
      </c>
      <c r="I2444" s="207">
        <v>0</v>
      </c>
      <c r="J2444" s="208">
        <f t="shared" si="64"/>
        <v>0</v>
      </c>
    </row>
    <row r="2445" spans="1:10" ht="33.75" x14ac:dyDescent="0.25">
      <c r="A2445" s="68"/>
      <c r="B2445" s="68">
        <f>IF(TRIM(I2445)&lt;&gt;"",COUNTA($I$8:I2445),"")</f>
        <v>1828</v>
      </c>
      <c r="C2445" s="68"/>
      <c r="D2445" s="102"/>
      <c r="E2445" s="70" t="s">
        <v>606</v>
      </c>
      <c r="F2445" s="70"/>
      <c r="G2445" s="68" t="s">
        <v>31</v>
      </c>
      <c r="H2445" s="101">
        <v>175</v>
      </c>
      <c r="I2445" s="207">
        <v>0</v>
      </c>
      <c r="J2445" s="208">
        <f t="shared" si="64"/>
        <v>0</v>
      </c>
    </row>
    <row r="2446" spans="1:10" ht="45" x14ac:dyDescent="0.25">
      <c r="A2446" s="68"/>
      <c r="B2446" s="68">
        <f>IF(TRIM(I2446)&lt;&gt;"",COUNTA($I$8:I2446),"")</f>
        <v>1829</v>
      </c>
      <c r="C2446" s="68"/>
      <c r="D2446" s="102"/>
      <c r="E2446" s="70" t="s">
        <v>1021</v>
      </c>
      <c r="F2446" s="70"/>
      <c r="G2446" s="68" t="s">
        <v>33</v>
      </c>
      <c r="H2446" s="101">
        <v>1</v>
      </c>
      <c r="I2446" s="207">
        <v>0</v>
      </c>
      <c r="J2446" s="208">
        <f t="shared" si="64"/>
        <v>0</v>
      </c>
    </row>
    <row r="2447" spans="1:10" x14ac:dyDescent="0.25">
      <c r="A2447" s="62">
        <v>2</v>
      </c>
      <c r="B2447" s="62" t="str">
        <f>IF(TRIM(I2447)&lt;&gt;"",COUNTA($I$8:I2447),"")</f>
        <v/>
      </c>
      <c r="C2447" s="62" t="s">
        <v>816</v>
      </c>
      <c r="D2447" s="63" t="s">
        <v>816</v>
      </c>
      <c r="E2447" s="64" t="s">
        <v>94</v>
      </c>
      <c r="F2447" s="64"/>
      <c r="G2447" s="95"/>
      <c r="H2447" s="96"/>
      <c r="I2447" s="173"/>
      <c r="J2447" s="66">
        <f>SUM(J2448:J2464)</f>
        <v>0</v>
      </c>
    </row>
    <row r="2448" spans="1:10" ht="45" x14ac:dyDescent="0.25">
      <c r="A2448" s="68"/>
      <c r="B2448" s="68">
        <f>IF(TRIM(I2448)&lt;&gt;"",COUNTA($I$8:I2448),"")</f>
        <v>1830</v>
      </c>
      <c r="C2448" s="68"/>
      <c r="D2448" s="102"/>
      <c r="E2448" s="70" t="s">
        <v>102</v>
      </c>
      <c r="F2448" s="70"/>
      <c r="G2448" s="68" t="s">
        <v>28</v>
      </c>
      <c r="H2448" s="101">
        <v>28</v>
      </c>
      <c r="I2448" s="207">
        <v>0</v>
      </c>
      <c r="J2448" s="208">
        <f t="shared" ref="J2448:J2507" si="65">IF(ISNUMBER(H2448),ROUND(H2448*I2448,2),"")</f>
        <v>0</v>
      </c>
    </row>
    <row r="2449" spans="1:10" ht="56.25" x14ac:dyDescent="0.25">
      <c r="A2449" s="68"/>
      <c r="B2449" s="68">
        <f>IF(TRIM(I2449)&lt;&gt;"",COUNTA($I$8:I2449),"")</f>
        <v>1831</v>
      </c>
      <c r="C2449" s="68"/>
      <c r="D2449" s="102"/>
      <c r="E2449" s="70" t="s">
        <v>103</v>
      </c>
      <c r="F2449" s="70"/>
      <c r="G2449" s="68" t="s">
        <v>28</v>
      </c>
      <c r="H2449" s="101">
        <v>28</v>
      </c>
      <c r="I2449" s="207">
        <v>0</v>
      </c>
      <c r="J2449" s="208">
        <f t="shared" si="65"/>
        <v>0</v>
      </c>
    </row>
    <row r="2450" spans="1:10" ht="56.25" x14ac:dyDescent="0.25">
      <c r="A2450" s="68"/>
      <c r="B2450" s="68">
        <f>IF(TRIM(I2450)&lt;&gt;"",COUNTA($I$8:I2450),"")</f>
        <v>1832</v>
      </c>
      <c r="C2450" s="68"/>
      <c r="D2450" s="102"/>
      <c r="E2450" s="70" t="s">
        <v>104</v>
      </c>
      <c r="F2450" s="70"/>
      <c r="G2450" s="68" t="s">
        <v>31</v>
      </c>
      <c r="H2450" s="101">
        <v>3</v>
      </c>
      <c r="I2450" s="207">
        <v>0</v>
      </c>
      <c r="J2450" s="208">
        <f t="shared" si="65"/>
        <v>0</v>
      </c>
    </row>
    <row r="2451" spans="1:10" ht="56.25" x14ac:dyDescent="0.25">
      <c r="A2451" s="68"/>
      <c r="B2451" s="68">
        <f>IF(TRIM(I2451)&lt;&gt;"",COUNTA($I$8:I2451),"")</f>
        <v>1833</v>
      </c>
      <c r="C2451" s="68"/>
      <c r="D2451" s="102"/>
      <c r="E2451" s="70" t="s">
        <v>532</v>
      </c>
      <c r="F2451" s="70"/>
      <c r="G2451" s="68" t="s">
        <v>368</v>
      </c>
      <c r="H2451" s="101">
        <v>10</v>
      </c>
      <c r="I2451" s="207">
        <v>0</v>
      </c>
      <c r="J2451" s="208">
        <f t="shared" si="65"/>
        <v>0</v>
      </c>
    </row>
    <row r="2452" spans="1:10" ht="56.25" x14ac:dyDescent="0.25">
      <c r="A2452" s="68"/>
      <c r="B2452" s="68">
        <f>IF(TRIM(I2452)&lt;&gt;"",COUNTA($I$8:I2452),"")</f>
        <v>1834</v>
      </c>
      <c r="C2452" s="68"/>
      <c r="D2452" s="102"/>
      <c r="E2452" s="70" t="s">
        <v>533</v>
      </c>
      <c r="F2452" s="70"/>
      <c r="G2452" s="68" t="s">
        <v>31</v>
      </c>
      <c r="H2452" s="101">
        <v>30</v>
      </c>
      <c r="I2452" s="207">
        <v>0</v>
      </c>
      <c r="J2452" s="208">
        <f t="shared" si="65"/>
        <v>0</v>
      </c>
    </row>
    <row r="2453" spans="1:10" ht="56.25" x14ac:dyDescent="0.25">
      <c r="A2453" s="68"/>
      <c r="B2453" s="68">
        <f>IF(TRIM(I2453)&lt;&gt;"",COUNTA($I$8:I2453),"")</f>
        <v>1835</v>
      </c>
      <c r="C2453" s="68"/>
      <c r="D2453" s="102"/>
      <c r="E2453" s="70" t="s">
        <v>105</v>
      </c>
      <c r="F2453" s="70"/>
      <c r="G2453" s="68" t="s">
        <v>31</v>
      </c>
      <c r="H2453" s="101">
        <v>50</v>
      </c>
      <c r="I2453" s="207">
        <v>0</v>
      </c>
      <c r="J2453" s="208">
        <f t="shared" si="65"/>
        <v>0</v>
      </c>
    </row>
    <row r="2454" spans="1:10" ht="45" x14ac:dyDescent="0.25">
      <c r="A2454" s="68"/>
      <c r="B2454" s="68">
        <f>IF(TRIM(I2454)&lt;&gt;"",COUNTA($I$8:I2454),"")</f>
        <v>1836</v>
      </c>
      <c r="C2454" s="68"/>
      <c r="D2454" s="102"/>
      <c r="E2454" s="70" t="s">
        <v>106</v>
      </c>
      <c r="F2454" s="70"/>
      <c r="G2454" s="68" t="s">
        <v>31</v>
      </c>
      <c r="H2454" s="101">
        <v>20</v>
      </c>
      <c r="I2454" s="207">
        <v>0</v>
      </c>
      <c r="J2454" s="208">
        <f t="shared" si="65"/>
        <v>0</v>
      </c>
    </row>
    <row r="2455" spans="1:10" ht="33.75" x14ac:dyDescent="0.25">
      <c r="A2455" s="68"/>
      <c r="B2455" s="68">
        <f>IF(TRIM(I2455)&lt;&gt;"",COUNTA($I$8:I2455),"")</f>
        <v>1837</v>
      </c>
      <c r="C2455" s="68"/>
      <c r="D2455" s="102"/>
      <c r="E2455" s="70" t="s">
        <v>534</v>
      </c>
      <c r="F2455" s="70"/>
      <c r="G2455" s="68" t="s">
        <v>31</v>
      </c>
      <c r="H2455" s="101">
        <v>192</v>
      </c>
      <c r="I2455" s="207">
        <v>0</v>
      </c>
      <c r="J2455" s="208">
        <f t="shared" si="65"/>
        <v>0</v>
      </c>
    </row>
    <row r="2456" spans="1:10" ht="33.75" x14ac:dyDescent="0.25">
      <c r="A2456" s="68"/>
      <c r="B2456" s="68">
        <f>IF(TRIM(I2456)&lt;&gt;"",COUNTA($I$8:I2456),"")</f>
        <v>1838</v>
      </c>
      <c r="C2456" s="68"/>
      <c r="D2456" s="102"/>
      <c r="E2456" s="70" t="s">
        <v>107</v>
      </c>
      <c r="F2456" s="70"/>
      <c r="G2456" s="68" t="s">
        <v>31</v>
      </c>
      <c r="H2456" s="101">
        <v>32</v>
      </c>
      <c r="I2456" s="207">
        <v>0</v>
      </c>
      <c r="J2456" s="208">
        <f t="shared" si="65"/>
        <v>0</v>
      </c>
    </row>
    <row r="2457" spans="1:10" ht="33.75" x14ac:dyDescent="0.25">
      <c r="A2457" s="68"/>
      <c r="B2457" s="68">
        <f>IF(TRIM(I2457)&lt;&gt;"",COUNTA($I$8:I2457),"")</f>
        <v>1839</v>
      </c>
      <c r="C2457" s="68"/>
      <c r="D2457" s="102"/>
      <c r="E2457" s="70" t="s">
        <v>108</v>
      </c>
      <c r="F2457" s="70"/>
      <c r="G2457" s="68" t="s">
        <v>28</v>
      </c>
      <c r="H2457" s="101">
        <v>2.5</v>
      </c>
      <c r="I2457" s="207">
        <v>0</v>
      </c>
      <c r="J2457" s="208">
        <f t="shared" si="65"/>
        <v>0</v>
      </c>
    </row>
    <row r="2458" spans="1:10" ht="45" x14ac:dyDescent="0.25">
      <c r="A2458" s="68"/>
      <c r="B2458" s="68">
        <f>IF(TRIM(I2458)&lt;&gt;"",COUNTA($I$8:I2458),"")</f>
        <v>1840</v>
      </c>
      <c r="C2458" s="68"/>
      <c r="D2458" s="102"/>
      <c r="E2458" s="70" t="s">
        <v>535</v>
      </c>
      <c r="F2458" s="70"/>
      <c r="G2458" s="68" t="s">
        <v>31</v>
      </c>
      <c r="H2458" s="101">
        <v>192</v>
      </c>
      <c r="I2458" s="207">
        <v>0</v>
      </c>
      <c r="J2458" s="208">
        <f t="shared" si="65"/>
        <v>0</v>
      </c>
    </row>
    <row r="2459" spans="1:10" ht="45" x14ac:dyDescent="0.25">
      <c r="A2459" s="68"/>
      <c r="B2459" s="68">
        <f>IF(TRIM(I2459)&lt;&gt;"",COUNTA($I$8:I2459),"")</f>
        <v>1841</v>
      </c>
      <c r="C2459" s="68"/>
      <c r="D2459" s="102"/>
      <c r="E2459" s="70" t="s">
        <v>109</v>
      </c>
      <c r="F2459" s="70"/>
      <c r="G2459" s="68" t="s">
        <v>110</v>
      </c>
      <c r="H2459" s="101">
        <v>35</v>
      </c>
      <c r="I2459" s="207">
        <v>0</v>
      </c>
      <c r="J2459" s="208">
        <f t="shared" si="65"/>
        <v>0</v>
      </c>
    </row>
    <row r="2460" spans="1:10" ht="56.25" x14ac:dyDescent="0.25">
      <c r="A2460" s="68"/>
      <c r="B2460" s="68">
        <f>IF(TRIM(I2460)&lt;&gt;"",COUNTA($I$8:I2460),"")</f>
        <v>1842</v>
      </c>
      <c r="C2460" s="68"/>
      <c r="D2460" s="102"/>
      <c r="E2460" s="70" t="s">
        <v>111</v>
      </c>
      <c r="F2460" s="70"/>
      <c r="G2460" s="68" t="s">
        <v>31</v>
      </c>
      <c r="H2460" s="101">
        <v>32</v>
      </c>
      <c r="I2460" s="207">
        <v>0</v>
      </c>
      <c r="J2460" s="208">
        <f t="shared" si="65"/>
        <v>0</v>
      </c>
    </row>
    <row r="2461" spans="1:10" ht="45" x14ac:dyDescent="0.25">
      <c r="A2461" s="68"/>
      <c r="B2461" s="68">
        <f>IF(TRIM(I2461)&lt;&gt;"",COUNTA($I$8:I2461),"")</f>
        <v>1843</v>
      </c>
      <c r="C2461" s="68"/>
      <c r="D2461" s="102"/>
      <c r="E2461" s="70" t="s">
        <v>112</v>
      </c>
      <c r="F2461" s="70"/>
      <c r="G2461" s="68" t="s">
        <v>31</v>
      </c>
      <c r="H2461" s="101">
        <v>20</v>
      </c>
      <c r="I2461" s="207">
        <v>0</v>
      </c>
      <c r="J2461" s="208">
        <f t="shared" si="65"/>
        <v>0</v>
      </c>
    </row>
    <row r="2462" spans="1:10" ht="22.5" x14ac:dyDescent="0.25">
      <c r="A2462" s="68"/>
      <c r="B2462" s="68">
        <f>IF(TRIM(I2462)&lt;&gt;"",COUNTA($I$8:I2462),"")</f>
        <v>1844</v>
      </c>
      <c r="C2462" s="68"/>
      <c r="D2462" s="102"/>
      <c r="E2462" s="70" t="s">
        <v>113</v>
      </c>
      <c r="F2462" s="70"/>
      <c r="G2462" s="68" t="s">
        <v>33</v>
      </c>
      <c r="H2462" s="101">
        <v>4</v>
      </c>
      <c r="I2462" s="207">
        <v>0</v>
      </c>
      <c r="J2462" s="208">
        <f t="shared" si="65"/>
        <v>0</v>
      </c>
    </row>
    <row r="2463" spans="1:10" ht="22.5" x14ac:dyDescent="0.25">
      <c r="A2463" s="68"/>
      <c r="B2463" s="68">
        <f>IF(TRIM(I2463)&lt;&gt;"",COUNTA($I$8:I2463),"")</f>
        <v>1845</v>
      </c>
      <c r="C2463" s="68"/>
      <c r="D2463" s="102"/>
      <c r="E2463" s="70" t="s">
        <v>114</v>
      </c>
      <c r="F2463" s="70"/>
      <c r="G2463" s="68" t="s">
        <v>33</v>
      </c>
      <c r="H2463" s="101">
        <v>4</v>
      </c>
      <c r="I2463" s="207">
        <v>0</v>
      </c>
      <c r="J2463" s="208">
        <f t="shared" si="65"/>
        <v>0</v>
      </c>
    </row>
    <row r="2464" spans="1:10" ht="22.5" x14ac:dyDescent="0.25">
      <c r="A2464" s="68"/>
      <c r="B2464" s="68">
        <f>IF(TRIM(I2464)&lt;&gt;"",COUNTA($I$8:I2464),"")</f>
        <v>1846</v>
      </c>
      <c r="C2464" s="68"/>
      <c r="D2464" s="102"/>
      <c r="E2464" s="70" t="s">
        <v>115</v>
      </c>
      <c r="F2464" s="70"/>
      <c r="G2464" s="68" t="s">
        <v>33</v>
      </c>
      <c r="H2464" s="101">
        <v>1</v>
      </c>
      <c r="I2464" s="207">
        <v>0</v>
      </c>
      <c r="J2464" s="208">
        <f t="shared" si="65"/>
        <v>0</v>
      </c>
    </row>
    <row r="2465" spans="1:10" ht="22.5" x14ac:dyDescent="0.25">
      <c r="A2465" s="62">
        <v>2</v>
      </c>
      <c r="B2465" s="62" t="str">
        <f>IF(TRIM(I2465)&lt;&gt;"",COUNTA($I$8:I2465),"")</f>
        <v/>
      </c>
      <c r="C2465" s="62" t="s">
        <v>816</v>
      </c>
      <c r="D2465" s="63" t="s">
        <v>816</v>
      </c>
      <c r="E2465" s="64" t="s">
        <v>95</v>
      </c>
      <c r="F2465" s="111" t="s">
        <v>1412</v>
      </c>
      <c r="G2465" s="95"/>
      <c r="H2465" s="96"/>
      <c r="I2465" s="173"/>
      <c r="J2465" s="66">
        <f>SUM(J2466:J2477)</f>
        <v>0</v>
      </c>
    </row>
    <row r="2466" spans="1:10" ht="56.25" x14ac:dyDescent="0.25">
      <c r="A2466" s="68"/>
      <c r="B2466" s="68">
        <f>IF(TRIM(I2466)&lt;&gt;"",COUNTA($I$8:I2466),"")</f>
        <v>1847</v>
      </c>
      <c r="C2466" s="68"/>
      <c r="D2466" s="102"/>
      <c r="E2466" s="70" t="s">
        <v>607</v>
      </c>
      <c r="F2466" s="70"/>
      <c r="G2466" s="68" t="s">
        <v>31</v>
      </c>
      <c r="H2466" s="101">
        <v>175</v>
      </c>
      <c r="I2466" s="207">
        <v>0</v>
      </c>
      <c r="J2466" s="208">
        <f t="shared" si="65"/>
        <v>0</v>
      </c>
    </row>
    <row r="2467" spans="1:10" ht="101.25" x14ac:dyDescent="0.25">
      <c r="A2467" s="68"/>
      <c r="B2467" s="68">
        <f>IF(TRIM(I2467)&lt;&gt;"",COUNTA($I$8:I2467),"")</f>
        <v>1848</v>
      </c>
      <c r="C2467" s="68"/>
      <c r="D2467" s="102"/>
      <c r="E2467" s="70" t="s">
        <v>1025</v>
      </c>
      <c r="F2467" s="70"/>
      <c r="G2467" s="68" t="s">
        <v>85</v>
      </c>
      <c r="H2467" s="101">
        <v>420</v>
      </c>
      <c r="I2467" s="207">
        <v>0</v>
      </c>
      <c r="J2467" s="208">
        <f t="shared" si="65"/>
        <v>0</v>
      </c>
    </row>
    <row r="2468" spans="1:10" ht="67.5" x14ac:dyDescent="0.25">
      <c r="A2468" s="68"/>
      <c r="B2468" s="68">
        <f>IF(TRIM(I2468)&lt;&gt;"",COUNTA($I$8:I2468),"")</f>
        <v>1849</v>
      </c>
      <c r="C2468" s="68"/>
      <c r="D2468" s="102"/>
      <c r="E2468" s="70" t="s">
        <v>1413</v>
      </c>
      <c r="F2468" s="70"/>
      <c r="G2468" s="68" t="s">
        <v>31</v>
      </c>
      <c r="H2468" s="101">
        <v>60</v>
      </c>
      <c r="I2468" s="207">
        <v>0</v>
      </c>
      <c r="J2468" s="208">
        <f t="shared" si="65"/>
        <v>0</v>
      </c>
    </row>
    <row r="2469" spans="1:10" ht="236.25" x14ac:dyDescent="0.25">
      <c r="A2469" s="68"/>
      <c r="B2469" s="68">
        <f>IF(TRIM(I2469)&lt;&gt;"",COUNTA($I$8:I2469),"")</f>
        <v>1850</v>
      </c>
      <c r="C2469" s="68"/>
      <c r="D2469" s="102"/>
      <c r="E2469" s="70" t="s">
        <v>536</v>
      </c>
      <c r="F2469" s="70"/>
      <c r="G2469" s="68" t="s">
        <v>85</v>
      </c>
      <c r="H2469" s="101">
        <v>1000</v>
      </c>
      <c r="I2469" s="207">
        <v>0</v>
      </c>
      <c r="J2469" s="208">
        <f t="shared" si="65"/>
        <v>0</v>
      </c>
    </row>
    <row r="2470" spans="1:10" ht="90" x14ac:dyDescent="0.25">
      <c r="A2470" s="68"/>
      <c r="B2470" s="68">
        <f>IF(TRIM(I2470)&lt;&gt;"",COUNTA($I$8:I2470),"")</f>
        <v>1851</v>
      </c>
      <c r="C2470" s="68"/>
      <c r="D2470" s="102"/>
      <c r="E2470" s="70" t="s">
        <v>118</v>
      </c>
      <c r="F2470" s="70"/>
      <c r="G2470" s="68" t="s">
        <v>33</v>
      </c>
      <c r="H2470" s="101">
        <v>40</v>
      </c>
      <c r="I2470" s="207">
        <v>0</v>
      </c>
      <c r="J2470" s="208">
        <f t="shared" si="65"/>
        <v>0</v>
      </c>
    </row>
    <row r="2471" spans="1:10" ht="101.25" x14ac:dyDescent="0.25">
      <c r="A2471" s="68"/>
      <c r="B2471" s="68">
        <f>IF(TRIM(I2471)&lt;&gt;"",COUNTA($I$8:I2471),"")</f>
        <v>1852</v>
      </c>
      <c r="C2471" s="68"/>
      <c r="D2471" s="102"/>
      <c r="E2471" s="70" t="s">
        <v>537</v>
      </c>
      <c r="F2471" s="70"/>
      <c r="G2471" s="68" t="s">
        <v>33</v>
      </c>
      <c r="H2471" s="101">
        <v>1</v>
      </c>
      <c r="I2471" s="207">
        <v>0</v>
      </c>
      <c r="J2471" s="208">
        <f t="shared" si="65"/>
        <v>0</v>
      </c>
    </row>
    <row r="2472" spans="1:10" ht="123.75" x14ac:dyDescent="0.25">
      <c r="A2472" s="68"/>
      <c r="B2472" s="68">
        <f>IF(TRIM(I2472)&lt;&gt;"",COUNTA($I$8:I2472),"")</f>
        <v>1853</v>
      </c>
      <c r="C2472" s="68"/>
      <c r="D2472" s="102"/>
      <c r="E2472" s="70" t="s">
        <v>608</v>
      </c>
      <c r="F2472" s="70"/>
      <c r="G2472" s="68" t="s">
        <v>33</v>
      </c>
      <c r="H2472" s="101">
        <v>4</v>
      </c>
      <c r="I2472" s="207">
        <v>0</v>
      </c>
      <c r="J2472" s="208">
        <f t="shared" si="65"/>
        <v>0</v>
      </c>
    </row>
    <row r="2473" spans="1:10" ht="67.5" x14ac:dyDescent="0.25">
      <c r="A2473" s="68"/>
      <c r="B2473" s="68">
        <f>IF(TRIM(I2473)&lt;&gt;"",COUNTA($I$8:I2473),"")</f>
        <v>1854</v>
      </c>
      <c r="C2473" s="68"/>
      <c r="D2473" s="102"/>
      <c r="E2473" s="70" t="s">
        <v>539</v>
      </c>
      <c r="F2473" s="70"/>
      <c r="G2473" s="68" t="s">
        <v>31</v>
      </c>
      <c r="H2473" s="101">
        <v>4800</v>
      </c>
      <c r="I2473" s="207">
        <v>0</v>
      </c>
      <c r="J2473" s="208">
        <f t="shared" si="65"/>
        <v>0</v>
      </c>
    </row>
    <row r="2474" spans="1:10" ht="45" x14ac:dyDescent="0.25">
      <c r="A2474" s="68"/>
      <c r="B2474" s="68">
        <f>IF(TRIM(I2474)&lt;&gt;"",COUNTA($I$8:I2474),"")</f>
        <v>1855</v>
      </c>
      <c r="C2474" s="68"/>
      <c r="D2474" s="102"/>
      <c r="E2474" s="70" t="s">
        <v>540</v>
      </c>
      <c r="F2474" s="70"/>
      <c r="G2474" s="68" t="s">
        <v>33</v>
      </c>
      <c r="H2474" s="101">
        <v>1</v>
      </c>
      <c r="I2474" s="207">
        <v>0</v>
      </c>
      <c r="J2474" s="208">
        <f t="shared" si="65"/>
        <v>0</v>
      </c>
    </row>
    <row r="2475" spans="1:10" ht="60.75" x14ac:dyDescent="0.25">
      <c r="A2475" s="68"/>
      <c r="B2475" s="68">
        <f>IF(TRIM(I2475)&lt;&gt;"",COUNTA($I$8:I2475),"")</f>
        <v>1856</v>
      </c>
      <c r="C2475" s="68"/>
      <c r="D2475" s="102"/>
      <c r="E2475" s="70" t="s">
        <v>1030</v>
      </c>
      <c r="F2475" s="70"/>
      <c r="G2475" s="68" t="s">
        <v>31</v>
      </c>
      <c r="H2475" s="101">
        <v>100</v>
      </c>
      <c r="I2475" s="207">
        <v>0</v>
      </c>
      <c r="J2475" s="208">
        <f t="shared" si="65"/>
        <v>0</v>
      </c>
    </row>
    <row r="2476" spans="1:10" ht="118.5" x14ac:dyDescent="0.25">
      <c r="A2476" s="68"/>
      <c r="B2476" s="68">
        <f>IF(TRIM(I2476)&lt;&gt;"",COUNTA($I$8:I2476),"")</f>
        <v>1857</v>
      </c>
      <c r="C2476" s="68"/>
      <c r="D2476" s="102"/>
      <c r="E2476" s="70" t="s">
        <v>1031</v>
      </c>
      <c r="F2476" s="70"/>
      <c r="G2476" s="68" t="s">
        <v>31</v>
      </c>
      <c r="H2476" s="101">
        <v>100</v>
      </c>
      <c r="I2476" s="207">
        <v>0</v>
      </c>
      <c r="J2476" s="208">
        <f t="shared" si="65"/>
        <v>0</v>
      </c>
    </row>
    <row r="2477" spans="1:10" ht="157.5" x14ac:dyDescent="0.25">
      <c r="A2477" s="68"/>
      <c r="B2477" s="68">
        <f>IF(TRIM(I2477)&lt;&gt;"",COUNTA($I$8:I2477),"")</f>
        <v>1858</v>
      </c>
      <c r="C2477" s="68"/>
      <c r="D2477" s="102"/>
      <c r="E2477" s="70" t="s">
        <v>1032</v>
      </c>
      <c r="F2477" s="70"/>
      <c r="G2477" s="68" t="s">
        <v>31</v>
      </c>
      <c r="H2477" s="101">
        <v>1200</v>
      </c>
      <c r="I2477" s="207">
        <v>0</v>
      </c>
      <c r="J2477" s="208">
        <f t="shared" si="65"/>
        <v>0</v>
      </c>
    </row>
    <row r="2478" spans="1:10" x14ac:dyDescent="0.25">
      <c r="A2478" s="62">
        <v>2</v>
      </c>
      <c r="B2478" s="62" t="str">
        <f>IF(TRIM(I2478)&lt;&gt;"",COUNTA($I$8:I2478),"")</f>
        <v/>
      </c>
      <c r="C2478" s="62" t="s">
        <v>816</v>
      </c>
      <c r="D2478" s="63" t="s">
        <v>816</v>
      </c>
      <c r="E2478" s="64" t="s">
        <v>93</v>
      </c>
      <c r="F2478" s="64"/>
      <c r="G2478" s="95"/>
      <c r="H2478" s="96"/>
      <c r="I2478" s="173"/>
      <c r="J2478" s="66">
        <f>SUM(J2479:J2481)</f>
        <v>0</v>
      </c>
    </row>
    <row r="2479" spans="1:10" ht="33.75" x14ac:dyDescent="0.25">
      <c r="A2479" s="68"/>
      <c r="B2479" s="68">
        <f>IF(TRIM(I2479)&lt;&gt;"",COUNTA($I$8:I2479),"")</f>
        <v>1859</v>
      </c>
      <c r="C2479" s="68"/>
      <c r="D2479" s="102"/>
      <c r="E2479" s="70" t="s">
        <v>609</v>
      </c>
      <c r="F2479" s="70"/>
      <c r="G2479" s="68" t="s">
        <v>33</v>
      </c>
      <c r="H2479" s="101">
        <v>1</v>
      </c>
      <c r="I2479" s="207">
        <v>0</v>
      </c>
      <c r="J2479" s="208">
        <f t="shared" si="65"/>
        <v>0</v>
      </c>
    </row>
    <row r="2480" spans="1:10" ht="33.75" x14ac:dyDescent="0.25">
      <c r="A2480" s="68"/>
      <c r="B2480" s="68">
        <f>IF(TRIM(I2480)&lt;&gt;"",COUNTA($I$8:I2480),"")</f>
        <v>1860</v>
      </c>
      <c r="C2480" s="68"/>
      <c r="D2480" s="102"/>
      <c r="E2480" s="70" t="s">
        <v>610</v>
      </c>
      <c r="F2480" s="70"/>
      <c r="G2480" s="68" t="s">
        <v>33</v>
      </c>
      <c r="H2480" s="101">
        <v>1</v>
      </c>
      <c r="I2480" s="207">
        <v>0</v>
      </c>
      <c r="J2480" s="208">
        <f t="shared" si="65"/>
        <v>0</v>
      </c>
    </row>
    <row r="2481" spans="1:10" ht="33.75" x14ac:dyDescent="0.25">
      <c r="A2481" s="68"/>
      <c r="B2481" s="68">
        <f>IF(TRIM(I2481)&lt;&gt;"",COUNTA($I$8:I2481),"")</f>
        <v>1861</v>
      </c>
      <c r="C2481" s="68"/>
      <c r="D2481" s="102"/>
      <c r="E2481" s="70" t="s">
        <v>120</v>
      </c>
      <c r="F2481" s="70"/>
      <c r="G2481" s="68" t="s">
        <v>33</v>
      </c>
      <c r="H2481" s="101">
        <v>1</v>
      </c>
      <c r="I2481" s="207">
        <v>0</v>
      </c>
      <c r="J2481" s="208">
        <f t="shared" si="65"/>
        <v>0</v>
      </c>
    </row>
    <row r="2482" spans="1:10" x14ac:dyDescent="0.25">
      <c r="A2482" s="89">
        <v>1</v>
      </c>
      <c r="B2482" s="89" t="str">
        <f>IF(TRIM(I2482)&lt;&gt;"",COUNTA($I$8:I2482),"")</f>
        <v/>
      </c>
      <c r="C2482" s="90" t="s">
        <v>817</v>
      </c>
      <c r="D2482" s="91" t="s">
        <v>817</v>
      </c>
      <c r="E2482" s="25" t="s">
        <v>622</v>
      </c>
      <c r="F2482" s="92"/>
      <c r="G2482" s="93"/>
      <c r="H2482" s="94"/>
      <c r="I2482" s="206"/>
      <c r="J2482" s="26">
        <f>J2483+J2492+J2506+J2508</f>
        <v>0</v>
      </c>
    </row>
    <row r="2483" spans="1:10" x14ac:dyDescent="0.25">
      <c r="A2483" s="62">
        <v>2</v>
      </c>
      <c r="B2483" s="62" t="str">
        <f>IF(TRIM(I2483)&lt;&gt;"",COUNTA($I$8:I2483),"")</f>
        <v/>
      </c>
      <c r="C2483" s="62" t="s">
        <v>817</v>
      </c>
      <c r="D2483" s="63" t="s">
        <v>817</v>
      </c>
      <c r="E2483" s="64" t="s">
        <v>86</v>
      </c>
      <c r="F2483" s="64"/>
      <c r="G2483" s="95"/>
      <c r="H2483" s="96"/>
      <c r="I2483" s="173"/>
      <c r="J2483" s="66">
        <f>J2484+J2487</f>
        <v>0</v>
      </c>
    </row>
    <row r="2484" spans="1:10" x14ac:dyDescent="0.25">
      <c r="A2484" s="79">
        <v>3</v>
      </c>
      <c r="B2484" s="79" t="str">
        <f>IF(TRIM(I2484)&lt;&gt;"",COUNTA($I$8:I2484),"")</f>
        <v/>
      </c>
      <c r="C2484" s="79" t="s">
        <v>817</v>
      </c>
      <c r="D2484" s="80" t="s">
        <v>817</v>
      </c>
      <c r="E2484" s="81" t="s">
        <v>145</v>
      </c>
      <c r="F2484" s="82"/>
      <c r="G2484" s="106"/>
      <c r="H2484" s="84"/>
      <c r="I2484" s="85"/>
      <c r="J2484" s="85">
        <f>SUM(J2485:J2486)</f>
        <v>0</v>
      </c>
    </row>
    <row r="2485" spans="1:10" ht="22.5" x14ac:dyDescent="0.25">
      <c r="A2485" s="68"/>
      <c r="B2485" s="68">
        <f>IF(TRIM(I2485)&lt;&gt;"",COUNTA($I$8:I2485),"")</f>
        <v>1862</v>
      </c>
      <c r="C2485" s="68"/>
      <c r="D2485" s="102"/>
      <c r="E2485" s="70" t="s">
        <v>123</v>
      </c>
      <c r="F2485" s="70"/>
      <c r="G2485" s="68" t="s">
        <v>124</v>
      </c>
      <c r="H2485" s="101">
        <v>15</v>
      </c>
      <c r="I2485" s="207">
        <v>0</v>
      </c>
      <c r="J2485" s="208">
        <f t="shared" si="65"/>
        <v>0</v>
      </c>
    </row>
    <row r="2486" spans="1:10" ht="22.5" x14ac:dyDescent="0.25">
      <c r="A2486" s="68"/>
      <c r="B2486" s="68">
        <f>IF(TRIM(I2486)&lt;&gt;"",COUNTA($I$8:I2486),"")</f>
        <v>1863</v>
      </c>
      <c r="C2486" s="68"/>
      <c r="D2486" s="102"/>
      <c r="E2486" s="70" t="s">
        <v>448</v>
      </c>
      <c r="F2486" s="70"/>
      <c r="G2486" s="68" t="s">
        <v>124</v>
      </c>
      <c r="H2486" s="101">
        <v>2</v>
      </c>
      <c r="I2486" s="207">
        <v>0</v>
      </c>
      <c r="J2486" s="208">
        <f t="shared" si="65"/>
        <v>0</v>
      </c>
    </row>
    <row r="2487" spans="1:10" x14ac:dyDescent="0.25">
      <c r="A2487" s="79">
        <v>3</v>
      </c>
      <c r="B2487" s="79" t="str">
        <f>IF(TRIM(I2487)&lt;&gt;"",COUNTA($I$8:I2487),"")</f>
        <v/>
      </c>
      <c r="C2487" s="79" t="s">
        <v>817</v>
      </c>
      <c r="D2487" s="80" t="s">
        <v>817</v>
      </c>
      <c r="E2487" s="81" t="s">
        <v>150</v>
      </c>
      <c r="F2487" s="82"/>
      <c r="G2487" s="106"/>
      <c r="H2487" s="84"/>
      <c r="I2487" s="85"/>
      <c r="J2487" s="85">
        <f>SUM(J2488:J2491)</f>
        <v>0</v>
      </c>
    </row>
    <row r="2488" spans="1:10" ht="56.25" x14ac:dyDescent="0.25">
      <c r="A2488" s="68"/>
      <c r="B2488" s="68">
        <f>IF(TRIM(I2488)&lt;&gt;"",COUNTA($I$8:I2488),"")</f>
        <v>1864</v>
      </c>
      <c r="C2488" s="68"/>
      <c r="D2488" s="102"/>
      <c r="E2488" s="70" t="s">
        <v>449</v>
      </c>
      <c r="F2488" s="70" t="s">
        <v>450</v>
      </c>
      <c r="G2488" s="68" t="s">
        <v>1109</v>
      </c>
      <c r="H2488" s="101">
        <v>6.5</v>
      </c>
      <c r="I2488" s="207">
        <v>0</v>
      </c>
      <c r="J2488" s="208">
        <f t="shared" si="65"/>
        <v>0</v>
      </c>
    </row>
    <row r="2489" spans="1:10" ht="33.75" x14ac:dyDescent="0.25">
      <c r="A2489" s="68"/>
      <c r="B2489" s="68">
        <f>IF(TRIM(I2489)&lt;&gt;"",COUNTA($I$8:I2489),"")</f>
        <v>1865</v>
      </c>
      <c r="C2489" s="68"/>
      <c r="D2489" s="102"/>
      <c r="E2489" s="70" t="s">
        <v>224</v>
      </c>
      <c r="F2489" s="70" t="s">
        <v>260</v>
      </c>
      <c r="G2489" s="68" t="s">
        <v>124</v>
      </c>
      <c r="H2489" s="101">
        <v>100</v>
      </c>
      <c r="I2489" s="207">
        <v>0</v>
      </c>
      <c r="J2489" s="208">
        <f t="shared" si="65"/>
        <v>0</v>
      </c>
    </row>
    <row r="2490" spans="1:10" ht="56.25" x14ac:dyDescent="0.25">
      <c r="A2490" s="68"/>
      <c r="B2490" s="68">
        <f>IF(TRIM(I2490)&lt;&gt;"",COUNTA($I$8:I2490),"")</f>
        <v>1866</v>
      </c>
      <c r="C2490" s="68"/>
      <c r="D2490" s="102"/>
      <c r="E2490" s="70" t="s">
        <v>222</v>
      </c>
      <c r="F2490" s="70" t="s">
        <v>450</v>
      </c>
      <c r="G2490" s="68" t="s">
        <v>1109</v>
      </c>
      <c r="H2490" s="101">
        <v>6.5</v>
      </c>
      <c r="I2490" s="207">
        <v>0</v>
      </c>
      <c r="J2490" s="208">
        <f t="shared" si="65"/>
        <v>0</v>
      </c>
    </row>
    <row r="2491" spans="1:10" ht="22.5" x14ac:dyDescent="0.25">
      <c r="A2491" s="68"/>
      <c r="B2491" s="68">
        <f>IF(TRIM(I2491)&lt;&gt;"",COUNTA($I$8:I2491),"")</f>
        <v>1867</v>
      </c>
      <c r="C2491" s="68"/>
      <c r="D2491" s="102"/>
      <c r="E2491" s="70" t="s">
        <v>451</v>
      </c>
      <c r="F2491" s="70"/>
      <c r="G2491" s="68" t="s">
        <v>124</v>
      </c>
      <c r="H2491" s="101">
        <v>100</v>
      </c>
      <c r="I2491" s="207">
        <v>0</v>
      </c>
      <c r="J2491" s="208">
        <f t="shared" si="65"/>
        <v>0</v>
      </c>
    </row>
    <row r="2492" spans="1:10" x14ac:dyDescent="0.25">
      <c r="A2492" s="62">
        <v>2</v>
      </c>
      <c r="B2492" s="62" t="str">
        <f>IF(TRIM(I2492)&lt;&gt;"",COUNTA($I$8:I2492),"")</f>
        <v/>
      </c>
      <c r="C2492" s="62" t="s">
        <v>817</v>
      </c>
      <c r="D2492" s="63" t="s">
        <v>817</v>
      </c>
      <c r="E2492" s="64" t="s">
        <v>417</v>
      </c>
      <c r="F2492" s="64"/>
      <c r="G2492" s="95"/>
      <c r="H2492" s="96"/>
      <c r="I2492" s="173"/>
      <c r="J2492" s="66">
        <f>J2493+J2495+J2497+J2500+J2502+J2504</f>
        <v>0</v>
      </c>
    </row>
    <row r="2493" spans="1:10" x14ac:dyDescent="0.25">
      <c r="A2493" s="79">
        <v>3</v>
      </c>
      <c r="B2493" s="79" t="str">
        <f>IF(TRIM(I2493)&lt;&gt;"",COUNTA($I$8:I2493),"")</f>
        <v/>
      </c>
      <c r="C2493" s="79" t="s">
        <v>817</v>
      </c>
      <c r="D2493" s="80" t="s">
        <v>817</v>
      </c>
      <c r="E2493" s="81" t="s">
        <v>146</v>
      </c>
      <c r="F2493" s="82"/>
      <c r="G2493" s="106"/>
      <c r="H2493" s="84"/>
      <c r="I2493" s="85"/>
      <c r="J2493" s="85">
        <f>SUM(J2494)</f>
        <v>0</v>
      </c>
    </row>
    <row r="2494" spans="1:10" ht="22.5" x14ac:dyDescent="0.25">
      <c r="A2494" s="68"/>
      <c r="B2494" s="68">
        <f>IF(TRIM(I2494)&lt;&gt;"",COUNTA($I$8:I2494),"")</f>
        <v>1868</v>
      </c>
      <c r="C2494" s="68"/>
      <c r="D2494" s="102"/>
      <c r="E2494" s="70" t="s">
        <v>169</v>
      </c>
      <c r="F2494" s="70"/>
      <c r="G2494" s="68" t="s">
        <v>128</v>
      </c>
      <c r="H2494" s="101">
        <v>80</v>
      </c>
      <c r="I2494" s="207">
        <v>0</v>
      </c>
      <c r="J2494" s="208">
        <f t="shared" si="65"/>
        <v>0</v>
      </c>
    </row>
    <row r="2495" spans="1:10" x14ac:dyDescent="0.25">
      <c r="A2495" s="79">
        <v>3</v>
      </c>
      <c r="B2495" s="79" t="str">
        <f>IF(TRIM(I2495)&lt;&gt;"",COUNTA($I$8:I2495),"")</f>
        <v/>
      </c>
      <c r="C2495" s="79" t="s">
        <v>817</v>
      </c>
      <c r="D2495" s="80" t="s">
        <v>817</v>
      </c>
      <c r="E2495" s="81" t="s">
        <v>147</v>
      </c>
      <c r="F2495" s="82"/>
      <c r="G2495" s="106"/>
      <c r="H2495" s="84"/>
      <c r="I2495" s="85"/>
      <c r="J2495" s="85">
        <f>SUM(J2496)</f>
        <v>0</v>
      </c>
    </row>
    <row r="2496" spans="1:10" x14ac:dyDescent="0.25">
      <c r="A2496" s="68"/>
      <c r="B2496" s="68">
        <f>IF(TRIM(I2496)&lt;&gt;"",COUNTA($I$8:I2496),"")</f>
        <v>1869</v>
      </c>
      <c r="C2496" s="68"/>
      <c r="D2496" s="102"/>
      <c r="E2496" s="70" t="s">
        <v>171</v>
      </c>
      <c r="F2496" s="70"/>
      <c r="G2496" s="68" t="s">
        <v>124</v>
      </c>
      <c r="H2496" s="101">
        <v>65</v>
      </c>
      <c r="I2496" s="207">
        <v>0</v>
      </c>
      <c r="J2496" s="208">
        <f t="shared" si="65"/>
        <v>0</v>
      </c>
    </row>
    <row r="2497" spans="1:10" x14ac:dyDescent="0.25">
      <c r="A2497" s="79">
        <v>3</v>
      </c>
      <c r="B2497" s="79" t="str">
        <f>IF(TRIM(I2497)&lt;&gt;"",COUNTA($I$8:I2497),"")</f>
        <v/>
      </c>
      <c r="C2497" s="79" t="s">
        <v>817</v>
      </c>
      <c r="D2497" s="80" t="s">
        <v>817</v>
      </c>
      <c r="E2497" s="81" t="s">
        <v>282</v>
      </c>
      <c r="F2497" s="82"/>
      <c r="G2497" s="106"/>
      <c r="H2497" s="84"/>
      <c r="I2497" s="85"/>
      <c r="J2497" s="85">
        <f>SUM(J2498:J2499)</f>
        <v>0</v>
      </c>
    </row>
    <row r="2498" spans="1:10" ht="22.5" x14ac:dyDescent="0.25">
      <c r="A2498" s="68"/>
      <c r="B2498" s="68">
        <f>IF(TRIM(I2498)&lt;&gt;"",COUNTA($I$8:I2498),"")</f>
        <v>1870</v>
      </c>
      <c r="C2498" s="68"/>
      <c r="D2498" s="102"/>
      <c r="E2498" s="70" t="s">
        <v>172</v>
      </c>
      <c r="F2498" s="70"/>
      <c r="G2498" s="68" t="s">
        <v>124</v>
      </c>
      <c r="H2498" s="101">
        <v>55</v>
      </c>
      <c r="I2498" s="207">
        <v>0</v>
      </c>
      <c r="J2498" s="208">
        <f t="shared" si="65"/>
        <v>0</v>
      </c>
    </row>
    <row r="2499" spans="1:10" ht="22.5" x14ac:dyDescent="0.25">
      <c r="A2499" s="68"/>
      <c r="B2499" s="68">
        <f>IF(TRIM(I2499)&lt;&gt;"",COUNTA($I$8:I2499),"")</f>
        <v>1871</v>
      </c>
      <c r="C2499" s="68"/>
      <c r="D2499" s="102"/>
      <c r="E2499" s="70" t="s">
        <v>173</v>
      </c>
      <c r="F2499" s="70" t="s">
        <v>600</v>
      </c>
      <c r="G2499" s="68" t="s">
        <v>128</v>
      </c>
      <c r="H2499" s="101">
        <v>5</v>
      </c>
      <c r="I2499" s="207">
        <v>0</v>
      </c>
      <c r="J2499" s="208">
        <f t="shared" si="65"/>
        <v>0</v>
      </c>
    </row>
    <row r="2500" spans="1:10" x14ac:dyDescent="0.25">
      <c r="A2500" s="79">
        <v>3</v>
      </c>
      <c r="B2500" s="79" t="str">
        <f>IF(TRIM(I2500)&lt;&gt;"",COUNTA($I$8:I2500),"")</f>
        <v/>
      </c>
      <c r="C2500" s="79" t="s">
        <v>817</v>
      </c>
      <c r="D2500" s="80" t="s">
        <v>817</v>
      </c>
      <c r="E2500" s="81" t="s">
        <v>281</v>
      </c>
      <c r="F2500" s="82"/>
      <c r="G2500" s="106"/>
      <c r="H2500" s="84"/>
      <c r="I2500" s="85"/>
      <c r="J2500" s="85">
        <f>SUM(J2501)</f>
        <v>0</v>
      </c>
    </row>
    <row r="2501" spans="1:10" ht="22.5" x14ac:dyDescent="0.25">
      <c r="A2501" s="68"/>
      <c r="B2501" s="68">
        <f>IF(TRIM(I2501)&lt;&gt;"",COUNTA($I$8:I2501),"")</f>
        <v>1872</v>
      </c>
      <c r="C2501" s="68"/>
      <c r="D2501" s="102"/>
      <c r="E2501" s="70" t="s">
        <v>177</v>
      </c>
      <c r="F2501" s="70"/>
      <c r="G2501" s="68" t="s">
        <v>128</v>
      </c>
      <c r="H2501" s="101">
        <v>80</v>
      </c>
      <c r="I2501" s="207">
        <v>0</v>
      </c>
      <c r="J2501" s="208">
        <f t="shared" si="65"/>
        <v>0</v>
      </c>
    </row>
    <row r="2502" spans="1:10" x14ac:dyDescent="0.25">
      <c r="A2502" s="79">
        <v>3</v>
      </c>
      <c r="B2502" s="79" t="str">
        <f>IF(TRIM(I2502)&lt;&gt;"",COUNTA($I$8:I2502),"")</f>
        <v/>
      </c>
      <c r="C2502" s="79" t="s">
        <v>817</v>
      </c>
      <c r="D2502" s="80" t="s">
        <v>817</v>
      </c>
      <c r="E2502" s="81" t="s">
        <v>148</v>
      </c>
      <c r="F2502" s="82"/>
      <c r="G2502" s="106"/>
      <c r="H2502" s="84"/>
      <c r="I2502" s="85"/>
      <c r="J2502" s="85">
        <f>SUM(J2503)</f>
        <v>0</v>
      </c>
    </row>
    <row r="2503" spans="1:10" x14ac:dyDescent="0.25">
      <c r="A2503" s="68"/>
      <c r="B2503" s="68">
        <f>IF(TRIM(I2503)&lt;&gt;"",COUNTA($I$8:I2503),"")</f>
        <v>1873</v>
      </c>
      <c r="C2503" s="68"/>
      <c r="D2503" s="102"/>
      <c r="E2503" s="70" t="s">
        <v>1504</v>
      </c>
      <c r="F2503" s="70" t="s">
        <v>233</v>
      </c>
      <c r="G2503" s="68" t="s">
        <v>128</v>
      </c>
      <c r="H2503" s="101">
        <v>4.5</v>
      </c>
      <c r="I2503" s="207">
        <v>0</v>
      </c>
      <c r="J2503" s="208">
        <f t="shared" si="65"/>
        <v>0</v>
      </c>
    </row>
    <row r="2504" spans="1:10" ht="22.5" x14ac:dyDescent="0.25">
      <c r="A2504" s="79">
        <v>3</v>
      </c>
      <c r="B2504" s="79" t="str">
        <f>IF(TRIM(I2504)&lt;&gt;"",COUNTA($I$8:I2504),"")</f>
        <v/>
      </c>
      <c r="C2504" s="79" t="s">
        <v>817</v>
      </c>
      <c r="D2504" s="80" t="s">
        <v>817</v>
      </c>
      <c r="E2504" s="81" t="s">
        <v>149</v>
      </c>
      <c r="F2504" s="82"/>
      <c r="G2504" s="106"/>
      <c r="H2504" s="84"/>
      <c r="I2504" s="85"/>
      <c r="J2504" s="85">
        <f>SUM(J2505)</f>
        <v>0</v>
      </c>
    </row>
    <row r="2505" spans="1:10" x14ac:dyDescent="0.25">
      <c r="A2505" s="68"/>
      <c r="B2505" s="68">
        <f>IF(TRIM(I2505)&lt;&gt;"",COUNTA($I$8:I2505),"")</f>
        <v>1874</v>
      </c>
      <c r="C2505" s="68"/>
      <c r="D2505" s="102"/>
      <c r="E2505" s="70" t="s">
        <v>182</v>
      </c>
      <c r="F2505" s="70"/>
      <c r="G2505" s="68" t="s">
        <v>128</v>
      </c>
      <c r="H2505" s="101">
        <v>150</v>
      </c>
      <c r="I2505" s="207">
        <v>0</v>
      </c>
      <c r="J2505" s="208">
        <f t="shared" si="65"/>
        <v>0</v>
      </c>
    </row>
    <row r="2506" spans="1:10" x14ac:dyDescent="0.25">
      <c r="A2506" s="62">
        <v>2</v>
      </c>
      <c r="B2506" s="62" t="str">
        <f>IF(TRIM(I2506)&lt;&gt;"",COUNTA($I$8:I2506),"")</f>
        <v/>
      </c>
      <c r="C2506" s="62" t="s">
        <v>817</v>
      </c>
      <c r="D2506" s="63" t="s">
        <v>817</v>
      </c>
      <c r="E2506" s="64" t="s">
        <v>91</v>
      </c>
      <c r="F2506" s="64"/>
      <c r="G2506" s="95"/>
      <c r="H2506" s="96"/>
      <c r="I2506" s="173"/>
      <c r="J2506" s="66">
        <f>SUM(J2507:J2507)</f>
        <v>0</v>
      </c>
    </row>
    <row r="2507" spans="1:10" ht="33.75" x14ac:dyDescent="0.25">
      <c r="A2507" s="68"/>
      <c r="B2507" s="68">
        <f>IF(TRIM(I2507)&lt;&gt;"",COUNTA($I$8:I2507),"")</f>
        <v>1875</v>
      </c>
      <c r="C2507" s="68"/>
      <c r="D2507" s="102"/>
      <c r="E2507" s="70" t="s">
        <v>183</v>
      </c>
      <c r="F2507" s="70"/>
      <c r="G2507" s="68" t="s">
        <v>1109</v>
      </c>
      <c r="H2507" s="101">
        <v>40</v>
      </c>
      <c r="I2507" s="207">
        <v>0</v>
      </c>
      <c r="J2507" s="208">
        <f t="shared" si="65"/>
        <v>0</v>
      </c>
    </row>
    <row r="2508" spans="1:10" x14ac:dyDescent="0.25">
      <c r="A2508" s="62">
        <v>2</v>
      </c>
      <c r="B2508" s="62" t="str">
        <f>IF(TRIM(I2508)&lt;&gt;"",COUNTA($I$8:I2508),"")</f>
        <v/>
      </c>
      <c r="C2508" s="62" t="s">
        <v>817</v>
      </c>
      <c r="D2508" s="63" t="s">
        <v>817</v>
      </c>
      <c r="E2508" s="64" t="s">
        <v>92</v>
      </c>
      <c r="F2508" s="64"/>
      <c r="G2508" s="95"/>
      <c r="H2508" s="96"/>
      <c r="I2508" s="173"/>
      <c r="J2508" s="66">
        <f>J2509+J2512+J2520+J2524+J2527+J2532+J2536</f>
        <v>0</v>
      </c>
    </row>
    <row r="2509" spans="1:10" x14ac:dyDescent="0.25">
      <c r="A2509" s="79">
        <v>3</v>
      </c>
      <c r="B2509" s="79" t="str">
        <f>IF(TRIM(I2509)&lt;&gt;"",COUNTA($I$8:I2509),"")</f>
        <v/>
      </c>
      <c r="C2509" s="79" t="s">
        <v>817</v>
      </c>
      <c r="D2509" s="80" t="s">
        <v>817</v>
      </c>
      <c r="E2509" s="81" t="s">
        <v>151</v>
      </c>
      <c r="F2509" s="82"/>
      <c r="G2509" s="106"/>
      <c r="H2509" s="84"/>
      <c r="I2509" s="85"/>
      <c r="J2509" s="85">
        <f>SUM(J2510:J2511)</f>
        <v>0</v>
      </c>
    </row>
    <row r="2510" spans="1:10" ht="45" x14ac:dyDescent="0.25">
      <c r="A2510" s="68"/>
      <c r="B2510" s="68">
        <f>IF(TRIM(I2510)&lt;&gt;"",COUNTA($I$8:I2510),"")</f>
        <v>1876</v>
      </c>
      <c r="C2510" s="68"/>
      <c r="D2510" s="102"/>
      <c r="E2510" s="70" t="s">
        <v>1505</v>
      </c>
      <c r="F2510" s="70"/>
      <c r="G2510" s="100" t="s">
        <v>124</v>
      </c>
      <c r="H2510" s="101">
        <v>80</v>
      </c>
      <c r="I2510" s="207">
        <v>0</v>
      </c>
      <c r="J2510" s="208">
        <f t="shared" ref="J2510:J2519" si="66">IF(ISNUMBER(H2510),ROUND(H2510*I2510,2),"")</f>
        <v>0</v>
      </c>
    </row>
    <row r="2511" spans="1:10" x14ac:dyDescent="0.25">
      <c r="A2511" s="68"/>
      <c r="B2511" s="68">
        <f>IF(TRIM(I2511)&lt;&gt;"",COUNTA($I$8:I2511),"")</f>
        <v>1877</v>
      </c>
      <c r="C2511" s="68"/>
      <c r="D2511" s="102"/>
      <c r="E2511" s="70" t="s">
        <v>245</v>
      </c>
      <c r="F2511" s="70"/>
      <c r="G2511" s="100" t="s">
        <v>124</v>
      </c>
      <c r="H2511" s="101">
        <v>4</v>
      </c>
      <c r="I2511" s="207">
        <v>0</v>
      </c>
      <c r="J2511" s="208">
        <f t="shared" si="66"/>
        <v>0</v>
      </c>
    </row>
    <row r="2512" spans="1:10" x14ac:dyDescent="0.25">
      <c r="A2512" s="79">
        <v>3</v>
      </c>
      <c r="B2512" s="79" t="str">
        <f>IF(TRIM(I2512)&lt;&gt;"",COUNTA($I$8:I2512),"")</f>
        <v/>
      </c>
      <c r="C2512" s="79" t="s">
        <v>817</v>
      </c>
      <c r="D2512" s="80" t="s">
        <v>817</v>
      </c>
      <c r="E2512" s="81" t="s">
        <v>154</v>
      </c>
      <c r="F2512" s="82"/>
      <c r="G2512" s="106"/>
      <c r="H2512" s="84"/>
      <c r="I2512" s="85"/>
      <c r="J2512" s="85">
        <f>SUM(J2513:J2519)</f>
        <v>0</v>
      </c>
    </row>
    <row r="2513" spans="1:10" ht="22.5" x14ac:dyDescent="0.25">
      <c r="A2513" s="68"/>
      <c r="B2513" s="68">
        <f>IF(TRIM(I2513)&lt;&gt;"",COUNTA($I$8:I2513),"")</f>
        <v>1878</v>
      </c>
      <c r="C2513" s="68"/>
      <c r="D2513" s="102"/>
      <c r="E2513" s="70" t="s">
        <v>452</v>
      </c>
      <c r="F2513" s="70" t="s">
        <v>453</v>
      </c>
      <c r="G2513" s="100" t="s">
        <v>124</v>
      </c>
      <c r="H2513" s="101">
        <v>6.5</v>
      </c>
      <c r="I2513" s="207">
        <v>0</v>
      </c>
      <c r="J2513" s="208">
        <f t="shared" si="66"/>
        <v>0</v>
      </c>
    </row>
    <row r="2514" spans="1:10" ht="45" x14ac:dyDescent="0.25">
      <c r="A2514" s="68"/>
      <c r="B2514" s="68">
        <f>IF(TRIM(I2514)&lt;&gt;"",COUNTA($I$8:I2514),"")</f>
        <v>1879</v>
      </c>
      <c r="C2514" s="68"/>
      <c r="D2514" s="102"/>
      <c r="E2514" s="70" t="s">
        <v>454</v>
      </c>
      <c r="F2514" s="70" t="s">
        <v>455</v>
      </c>
      <c r="G2514" s="100" t="s">
        <v>124</v>
      </c>
      <c r="H2514" s="101">
        <v>6.5</v>
      </c>
      <c r="I2514" s="207">
        <v>0</v>
      </c>
      <c r="J2514" s="208">
        <f t="shared" si="66"/>
        <v>0</v>
      </c>
    </row>
    <row r="2515" spans="1:10" ht="22.5" x14ac:dyDescent="0.25">
      <c r="A2515" s="68"/>
      <c r="B2515" s="68">
        <f>IF(TRIM(I2515)&lt;&gt;"",COUNTA($I$8:I2515),"")</f>
        <v>1880</v>
      </c>
      <c r="C2515" s="68"/>
      <c r="D2515" s="102"/>
      <c r="E2515" s="70" t="s">
        <v>129</v>
      </c>
      <c r="F2515" s="70"/>
      <c r="G2515" s="100" t="s">
        <v>124</v>
      </c>
      <c r="H2515" s="101">
        <v>100</v>
      </c>
      <c r="I2515" s="207">
        <v>0</v>
      </c>
      <c r="J2515" s="208">
        <f t="shared" si="66"/>
        <v>0</v>
      </c>
    </row>
    <row r="2516" spans="1:10" ht="67.5" x14ac:dyDescent="0.25">
      <c r="A2516" s="68"/>
      <c r="B2516" s="68">
        <f>IF(TRIM(I2516)&lt;&gt;"",COUNTA($I$8:I2516),"")</f>
        <v>1881</v>
      </c>
      <c r="C2516" s="68"/>
      <c r="D2516" s="102"/>
      <c r="E2516" s="70" t="s">
        <v>253</v>
      </c>
      <c r="F2516" s="70" t="s">
        <v>453</v>
      </c>
      <c r="G2516" s="100" t="s">
        <v>1109</v>
      </c>
      <c r="H2516" s="101">
        <v>6.5</v>
      </c>
      <c r="I2516" s="207">
        <v>0</v>
      </c>
      <c r="J2516" s="208">
        <f t="shared" si="66"/>
        <v>0</v>
      </c>
    </row>
    <row r="2517" spans="1:10" ht="45" x14ac:dyDescent="0.25">
      <c r="A2517" s="68"/>
      <c r="B2517" s="68">
        <f>IF(TRIM(I2517)&lt;&gt;"",COUNTA($I$8:I2517),"")</f>
        <v>1882</v>
      </c>
      <c r="C2517" s="68"/>
      <c r="D2517" s="102"/>
      <c r="E2517" s="70" t="s">
        <v>456</v>
      </c>
      <c r="F2517" s="70" t="s">
        <v>453</v>
      </c>
      <c r="G2517" s="100" t="s">
        <v>124</v>
      </c>
      <c r="H2517" s="101">
        <v>6.5</v>
      </c>
      <c r="I2517" s="207">
        <v>0</v>
      </c>
      <c r="J2517" s="208">
        <f t="shared" si="66"/>
        <v>0</v>
      </c>
    </row>
    <row r="2518" spans="1:10" ht="45" x14ac:dyDescent="0.25">
      <c r="A2518" s="68"/>
      <c r="B2518" s="68">
        <f>IF(TRIM(I2518)&lt;&gt;"",COUNTA($I$8:I2518),"")</f>
        <v>1883</v>
      </c>
      <c r="C2518" s="68"/>
      <c r="D2518" s="102"/>
      <c r="E2518" s="70" t="s">
        <v>457</v>
      </c>
      <c r="F2518" s="70" t="s">
        <v>453</v>
      </c>
      <c r="G2518" s="100" t="s">
        <v>124</v>
      </c>
      <c r="H2518" s="101">
        <v>6.5</v>
      </c>
      <c r="I2518" s="207">
        <v>0</v>
      </c>
      <c r="J2518" s="208">
        <f t="shared" si="66"/>
        <v>0</v>
      </c>
    </row>
    <row r="2519" spans="1:10" x14ac:dyDescent="0.25">
      <c r="A2519" s="68"/>
      <c r="B2519" s="68">
        <f>IF(TRIM(I2519)&lt;&gt;"",COUNTA($I$8:I2519),"")</f>
        <v>1884</v>
      </c>
      <c r="C2519" s="68"/>
      <c r="D2519" s="102"/>
      <c r="E2519" s="70" t="s">
        <v>252</v>
      </c>
      <c r="F2519" s="70"/>
      <c r="G2519" s="100" t="s">
        <v>124</v>
      </c>
      <c r="H2519" s="101">
        <v>100</v>
      </c>
      <c r="I2519" s="207">
        <v>0</v>
      </c>
      <c r="J2519" s="208">
        <f t="shared" si="66"/>
        <v>0</v>
      </c>
    </row>
    <row r="2520" spans="1:10" x14ac:dyDescent="0.25">
      <c r="A2520" s="79">
        <v>3</v>
      </c>
      <c r="B2520" s="79" t="str">
        <f>IF(TRIM(I2520)&lt;&gt;"",COUNTA($I$8:I2520),"")</f>
        <v/>
      </c>
      <c r="C2520" s="79" t="s">
        <v>817</v>
      </c>
      <c r="D2520" s="80" t="s">
        <v>817</v>
      </c>
      <c r="E2520" s="81" t="s">
        <v>157</v>
      </c>
      <c r="F2520" s="82"/>
      <c r="G2520" s="106"/>
      <c r="H2520" s="84"/>
      <c r="I2520" s="85"/>
      <c r="J2520" s="85">
        <f>SUM(J2521:J2523)</f>
        <v>0</v>
      </c>
    </row>
    <row r="2521" spans="1:10" x14ac:dyDescent="0.25">
      <c r="A2521" s="68"/>
      <c r="B2521" s="68">
        <f>IF(TRIM(I2521)&lt;&gt;"",COUNTA($I$8:I2521),"")</f>
        <v>1885</v>
      </c>
      <c r="C2521" s="68"/>
      <c r="D2521" s="102"/>
      <c r="E2521" s="70" t="s">
        <v>1494</v>
      </c>
      <c r="F2521" s="70"/>
      <c r="G2521" s="100" t="s">
        <v>124</v>
      </c>
      <c r="H2521" s="101">
        <v>10</v>
      </c>
      <c r="I2521" s="207">
        <v>0</v>
      </c>
      <c r="J2521" s="208">
        <f t="shared" ref="J2521:J2569" si="67">IF(ISNUMBER(H2521),ROUND(H2521*I2521,2),"")</f>
        <v>0</v>
      </c>
    </row>
    <row r="2522" spans="1:10" x14ac:dyDescent="0.25">
      <c r="A2522" s="68"/>
      <c r="B2522" s="68">
        <f>IF(TRIM(I2522)&lt;&gt;"",COUNTA($I$8:I2522),"")</f>
        <v>1886</v>
      </c>
      <c r="C2522" s="68"/>
      <c r="D2522" s="102"/>
      <c r="E2522" s="70" t="s">
        <v>234</v>
      </c>
      <c r="F2522" s="70"/>
      <c r="G2522" s="100" t="s">
        <v>124</v>
      </c>
      <c r="H2522" s="101">
        <v>5</v>
      </c>
      <c r="I2522" s="207">
        <v>0</v>
      </c>
      <c r="J2522" s="208">
        <f t="shared" si="67"/>
        <v>0</v>
      </c>
    </row>
    <row r="2523" spans="1:10" x14ac:dyDescent="0.25">
      <c r="A2523" s="68"/>
      <c r="B2523" s="68">
        <f>IF(TRIM(I2523)&lt;&gt;"",COUNTA($I$8:I2523),"")</f>
        <v>1887</v>
      </c>
      <c r="C2523" s="68"/>
      <c r="D2523" s="102"/>
      <c r="E2523" s="70" t="s">
        <v>1495</v>
      </c>
      <c r="F2523" s="70"/>
      <c r="G2523" s="100" t="s">
        <v>124</v>
      </c>
      <c r="H2523" s="101">
        <v>25</v>
      </c>
      <c r="I2523" s="207">
        <v>0</v>
      </c>
      <c r="J2523" s="208">
        <f t="shared" si="67"/>
        <v>0</v>
      </c>
    </row>
    <row r="2524" spans="1:10" x14ac:dyDescent="0.25">
      <c r="A2524" s="79">
        <v>3</v>
      </c>
      <c r="B2524" s="79" t="str">
        <f>IF(TRIM(I2524)&lt;&gt;"",COUNTA($I$8:I2524),"")</f>
        <v/>
      </c>
      <c r="C2524" s="79" t="s">
        <v>817</v>
      </c>
      <c r="D2524" s="80" t="s">
        <v>817</v>
      </c>
      <c r="E2524" s="81" t="s">
        <v>156</v>
      </c>
      <c r="F2524" s="82"/>
      <c r="G2524" s="106"/>
      <c r="H2524" s="84"/>
      <c r="I2524" s="85"/>
      <c r="J2524" s="85">
        <f>SUM(J2525:J2526)</f>
        <v>0</v>
      </c>
    </row>
    <row r="2525" spans="1:10" ht="22.5" x14ac:dyDescent="0.25">
      <c r="A2525" s="68"/>
      <c r="B2525" s="68">
        <f>IF(TRIM(I2525)&lt;&gt;"",COUNTA($I$8:I2525),"")</f>
        <v>1888</v>
      </c>
      <c r="C2525" s="68"/>
      <c r="D2525" s="102"/>
      <c r="E2525" s="70" t="s">
        <v>1497</v>
      </c>
      <c r="F2525" s="70" t="s">
        <v>187</v>
      </c>
      <c r="G2525" s="68" t="s">
        <v>85</v>
      </c>
      <c r="H2525" s="101">
        <v>3000</v>
      </c>
      <c r="I2525" s="207">
        <v>0</v>
      </c>
      <c r="J2525" s="208">
        <f t="shared" si="67"/>
        <v>0</v>
      </c>
    </row>
    <row r="2526" spans="1:10" ht="33.75" x14ac:dyDescent="0.25">
      <c r="A2526" s="68"/>
      <c r="B2526" s="68">
        <f>IF(TRIM(I2526)&lt;&gt;"",COUNTA($I$8:I2526),"")</f>
        <v>1889</v>
      </c>
      <c r="C2526" s="68"/>
      <c r="D2526" s="102"/>
      <c r="E2526" s="70" t="s">
        <v>1498</v>
      </c>
      <c r="F2526" s="70" t="s">
        <v>187</v>
      </c>
      <c r="G2526" s="68" t="s">
        <v>85</v>
      </c>
      <c r="H2526" s="101">
        <v>3000</v>
      </c>
      <c r="I2526" s="207">
        <v>0</v>
      </c>
      <c r="J2526" s="208">
        <f t="shared" si="67"/>
        <v>0</v>
      </c>
    </row>
    <row r="2527" spans="1:10" x14ac:dyDescent="0.25">
      <c r="A2527" s="79">
        <v>3</v>
      </c>
      <c r="B2527" s="79" t="str">
        <f>IF(TRIM(I2527)&lt;&gt;"",COUNTA($I$8:I2527),"")</f>
        <v/>
      </c>
      <c r="C2527" s="79" t="s">
        <v>817</v>
      </c>
      <c r="D2527" s="80" t="s">
        <v>817</v>
      </c>
      <c r="E2527" s="81" t="s">
        <v>155</v>
      </c>
      <c r="F2527" s="82"/>
      <c r="G2527" s="106"/>
      <c r="H2527" s="84"/>
      <c r="I2527" s="85"/>
      <c r="J2527" s="85">
        <f>SUM(J2528:J2531)</f>
        <v>0</v>
      </c>
    </row>
    <row r="2528" spans="1:10" ht="22.5" x14ac:dyDescent="0.25">
      <c r="A2528" s="68"/>
      <c r="B2528" s="68">
        <f>IF(TRIM(I2528)&lt;&gt;"",COUNTA($I$8:I2528),"")</f>
        <v>1890</v>
      </c>
      <c r="C2528" s="68"/>
      <c r="D2528" s="102"/>
      <c r="E2528" s="70" t="s">
        <v>1499</v>
      </c>
      <c r="F2528" s="70"/>
      <c r="G2528" s="68" t="s">
        <v>128</v>
      </c>
      <c r="H2528" s="101">
        <v>5</v>
      </c>
      <c r="I2528" s="207">
        <v>0</v>
      </c>
      <c r="J2528" s="208">
        <f t="shared" si="67"/>
        <v>0</v>
      </c>
    </row>
    <row r="2529" spans="1:10" ht="22.5" x14ac:dyDescent="0.25">
      <c r="A2529" s="68"/>
      <c r="B2529" s="68">
        <f>IF(TRIM(I2529)&lt;&gt;"",COUNTA($I$8:I2529),"")</f>
        <v>1891</v>
      </c>
      <c r="C2529" s="68"/>
      <c r="D2529" s="102"/>
      <c r="E2529" s="70" t="s">
        <v>1500</v>
      </c>
      <c r="F2529" s="70" t="s">
        <v>240</v>
      </c>
      <c r="G2529" s="68" t="s">
        <v>128</v>
      </c>
      <c r="H2529" s="101">
        <v>25</v>
      </c>
      <c r="I2529" s="207">
        <v>0</v>
      </c>
      <c r="J2529" s="208">
        <f t="shared" si="67"/>
        <v>0</v>
      </c>
    </row>
    <row r="2530" spans="1:10" ht="33.75" x14ac:dyDescent="0.25">
      <c r="A2530" s="68"/>
      <c r="B2530" s="68">
        <f>IF(TRIM(I2530)&lt;&gt;"",COUNTA($I$8:I2530),"")</f>
        <v>1892</v>
      </c>
      <c r="C2530" s="68"/>
      <c r="D2530" s="102"/>
      <c r="E2530" s="70" t="s">
        <v>1501</v>
      </c>
      <c r="F2530" s="70" t="s">
        <v>241</v>
      </c>
      <c r="G2530" s="68" t="s">
        <v>128</v>
      </c>
      <c r="H2530" s="101">
        <v>3</v>
      </c>
      <c r="I2530" s="207">
        <v>0</v>
      </c>
      <c r="J2530" s="208">
        <f t="shared" si="67"/>
        <v>0</v>
      </c>
    </row>
    <row r="2531" spans="1:10" ht="22.5" x14ac:dyDescent="0.25">
      <c r="A2531" s="68"/>
      <c r="B2531" s="68">
        <f>IF(TRIM(I2531)&lt;&gt;"",COUNTA($I$8:I2531),"")</f>
        <v>1893</v>
      </c>
      <c r="C2531" s="68"/>
      <c r="D2531" s="102"/>
      <c r="E2531" s="70" t="s">
        <v>191</v>
      </c>
      <c r="F2531" s="70"/>
      <c r="G2531" s="68" t="s">
        <v>128</v>
      </c>
      <c r="H2531" s="101">
        <v>12.5</v>
      </c>
      <c r="I2531" s="207">
        <v>0</v>
      </c>
      <c r="J2531" s="208">
        <f t="shared" si="67"/>
        <v>0</v>
      </c>
    </row>
    <row r="2532" spans="1:10" x14ac:dyDescent="0.25">
      <c r="A2532" s="79">
        <v>3</v>
      </c>
      <c r="B2532" s="79" t="str">
        <f>IF(TRIM(I2532)&lt;&gt;"",COUNTA($I$8:I2532),"")</f>
        <v/>
      </c>
      <c r="C2532" s="79" t="s">
        <v>817</v>
      </c>
      <c r="D2532" s="80" t="s">
        <v>817</v>
      </c>
      <c r="E2532" s="81" t="s">
        <v>152</v>
      </c>
      <c r="F2532" s="82"/>
      <c r="G2532" s="106"/>
      <c r="H2532" s="84"/>
      <c r="I2532" s="85"/>
      <c r="J2532" s="85">
        <f>SUM(J2533:J2535)</f>
        <v>0</v>
      </c>
    </row>
    <row r="2533" spans="1:10" ht="22.5" x14ac:dyDescent="0.25">
      <c r="A2533" s="68"/>
      <c r="B2533" s="68">
        <f>IF(TRIM(I2533)&lt;&gt;"",COUNTA($I$8:I2533),"")</f>
        <v>1894</v>
      </c>
      <c r="C2533" s="68"/>
      <c r="D2533" s="102"/>
      <c r="E2533" s="70" t="s">
        <v>114</v>
      </c>
      <c r="F2533" s="70"/>
      <c r="G2533" s="68" t="s">
        <v>1502</v>
      </c>
      <c r="H2533" s="101">
        <v>3</v>
      </c>
      <c r="I2533" s="207">
        <v>0</v>
      </c>
      <c r="J2533" s="208">
        <f t="shared" si="67"/>
        <v>0</v>
      </c>
    </row>
    <row r="2534" spans="1:10" ht="22.5" x14ac:dyDescent="0.25">
      <c r="A2534" s="68"/>
      <c r="B2534" s="68">
        <f>IF(TRIM(I2534)&lt;&gt;"",COUNTA($I$8:I2534),"")</f>
        <v>1895</v>
      </c>
      <c r="C2534" s="68"/>
      <c r="D2534" s="102"/>
      <c r="E2534" s="70" t="s">
        <v>1503</v>
      </c>
      <c r="F2534" s="70"/>
      <c r="G2534" s="68" t="s">
        <v>1109</v>
      </c>
      <c r="H2534" s="101">
        <v>8</v>
      </c>
      <c r="I2534" s="207">
        <v>0</v>
      </c>
      <c r="J2534" s="208">
        <f t="shared" si="67"/>
        <v>0</v>
      </c>
    </row>
    <row r="2535" spans="1:10" ht="22.5" x14ac:dyDescent="0.25">
      <c r="A2535" s="68"/>
      <c r="B2535" s="68">
        <f>IF(TRIM(I2535)&lt;&gt;"",COUNTA($I$8:I2535),"")</f>
        <v>1896</v>
      </c>
      <c r="C2535" s="68"/>
      <c r="D2535" s="102"/>
      <c r="E2535" s="70" t="s">
        <v>115</v>
      </c>
      <c r="F2535" s="70"/>
      <c r="G2535" s="68" t="s">
        <v>1502</v>
      </c>
      <c r="H2535" s="101">
        <v>1</v>
      </c>
      <c r="I2535" s="207">
        <v>0</v>
      </c>
      <c r="J2535" s="208">
        <f t="shared" si="67"/>
        <v>0</v>
      </c>
    </row>
    <row r="2536" spans="1:10" x14ac:dyDescent="0.25">
      <c r="A2536" s="79">
        <v>3</v>
      </c>
      <c r="B2536" s="79" t="str">
        <f>IF(TRIM(I2536)&lt;&gt;"",COUNTA($I$8:I2536),"")</f>
        <v/>
      </c>
      <c r="C2536" s="79" t="s">
        <v>817</v>
      </c>
      <c r="D2536" s="80" t="s">
        <v>817</v>
      </c>
      <c r="E2536" s="81" t="s">
        <v>153</v>
      </c>
      <c r="F2536" s="82"/>
      <c r="G2536" s="106"/>
      <c r="H2536" s="84"/>
      <c r="I2536" s="85"/>
      <c r="J2536" s="85">
        <f>SUM(J2537:J2537)</f>
        <v>0</v>
      </c>
    </row>
    <row r="2537" spans="1:10" ht="22.5" x14ac:dyDescent="0.25">
      <c r="A2537" s="68"/>
      <c r="B2537" s="68">
        <f>IF(TRIM(I2537)&lt;&gt;"",COUNTA($I$8:I2537),"")</f>
        <v>1897</v>
      </c>
      <c r="C2537" s="68"/>
      <c r="D2537" s="102"/>
      <c r="E2537" s="70" t="s">
        <v>131</v>
      </c>
      <c r="F2537" s="70"/>
      <c r="G2537" s="68" t="s">
        <v>1109</v>
      </c>
      <c r="H2537" s="101">
        <v>30</v>
      </c>
      <c r="I2537" s="207">
        <v>0</v>
      </c>
      <c r="J2537" s="208">
        <f t="shared" si="67"/>
        <v>0</v>
      </c>
    </row>
    <row r="2538" spans="1:10" x14ac:dyDescent="0.25">
      <c r="A2538" s="89">
        <v>1</v>
      </c>
      <c r="B2538" s="89" t="str">
        <f>IF(TRIM(I2538)&lt;&gt;"",COUNTA($I$8:I2538),"")</f>
        <v/>
      </c>
      <c r="C2538" s="90" t="s">
        <v>819</v>
      </c>
      <c r="D2538" s="91" t="s">
        <v>819</v>
      </c>
      <c r="E2538" s="25" t="s">
        <v>818</v>
      </c>
      <c r="F2538" s="92"/>
      <c r="G2538" s="93"/>
      <c r="H2538" s="94"/>
      <c r="I2538" s="206"/>
      <c r="J2538" s="26">
        <f>J2539+J2555+J2570</f>
        <v>0</v>
      </c>
    </row>
    <row r="2539" spans="1:10" x14ac:dyDescent="0.25">
      <c r="A2539" s="62">
        <v>2</v>
      </c>
      <c r="B2539" s="62" t="str">
        <f>IF(TRIM(I2539)&lt;&gt;"",COUNTA($I$8:I2539),"")</f>
        <v/>
      </c>
      <c r="C2539" s="62" t="s">
        <v>819</v>
      </c>
      <c r="D2539" s="63" t="s">
        <v>819</v>
      </c>
      <c r="E2539" s="64" t="s">
        <v>86</v>
      </c>
      <c r="F2539" s="64"/>
      <c r="G2539" s="95"/>
      <c r="H2539" s="96"/>
      <c r="I2539" s="173"/>
      <c r="J2539" s="66">
        <f>J2540+J2545+J2550+J2552</f>
        <v>0</v>
      </c>
    </row>
    <row r="2540" spans="1:10" x14ac:dyDescent="0.25">
      <c r="A2540" s="79">
        <v>3</v>
      </c>
      <c r="B2540" s="79" t="str">
        <f>IF(TRIM(I2540)&lt;&gt;"",COUNTA($I$8:I2540),"")</f>
        <v/>
      </c>
      <c r="C2540" s="79" t="s">
        <v>819</v>
      </c>
      <c r="D2540" s="80" t="s">
        <v>819</v>
      </c>
      <c r="E2540" s="81" t="s">
        <v>143</v>
      </c>
      <c r="F2540" s="82"/>
      <c r="G2540" s="106"/>
      <c r="H2540" s="84"/>
      <c r="I2540" s="85"/>
      <c r="J2540" s="85">
        <f>SUM(J2541:J2544)</f>
        <v>0</v>
      </c>
    </row>
    <row r="2541" spans="1:10" ht="33.75" x14ac:dyDescent="0.25">
      <c r="A2541" s="68"/>
      <c r="B2541" s="68">
        <f>IF(TRIM(I2541)&lt;&gt;"",COUNTA($I$8:I2541),"")</f>
        <v>1898</v>
      </c>
      <c r="C2541" s="68"/>
      <c r="D2541" s="102"/>
      <c r="E2541" s="70" t="s">
        <v>285</v>
      </c>
      <c r="F2541" s="70"/>
      <c r="G2541" s="68" t="s">
        <v>121</v>
      </c>
      <c r="H2541" s="101">
        <v>1</v>
      </c>
      <c r="I2541" s="207">
        <v>0</v>
      </c>
      <c r="J2541" s="208">
        <f t="shared" si="67"/>
        <v>0</v>
      </c>
    </row>
    <row r="2542" spans="1:10" ht="22.5" x14ac:dyDescent="0.25">
      <c r="A2542" s="68"/>
      <c r="B2542" s="68">
        <f>IF(TRIM(I2542)&lt;&gt;"",COUNTA($I$8:I2542),"")</f>
        <v>1899</v>
      </c>
      <c r="C2542" s="68"/>
      <c r="D2542" s="102"/>
      <c r="E2542" s="70" t="s">
        <v>286</v>
      </c>
      <c r="F2542" s="70"/>
      <c r="G2542" s="68" t="s">
        <v>121</v>
      </c>
      <c r="H2542" s="101">
        <v>4</v>
      </c>
      <c r="I2542" s="207">
        <v>0</v>
      </c>
      <c r="J2542" s="208">
        <f t="shared" si="67"/>
        <v>0</v>
      </c>
    </row>
    <row r="2543" spans="1:10" ht="22.5" x14ac:dyDescent="0.25">
      <c r="A2543" s="68"/>
      <c r="B2543" s="68">
        <f>IF(TRIM(I2543)&lt;&gt;"",COUNTA($I$8:I2543),"")</f>
        <v>1900</v>
      </c>
      <c r="C2543" s="68"/>
      <c r="D2543" s="102"/>
      <c r="E2543" s="70" t="s">
        <v>267</v>
      </c>
      <c r="F2543" s="70"/>
      <c r="G2543" s="68" t="s">
        <v>121</v>
      </c>
      <c r="H2543" s="101">
        <v>6</v>
      </c>
      <c r="I2543" s="207">
        <v>0</v>
      </c>
      <c r="J2543" s="208">
        <f t="shared" si="67"/>
        <v>0</v>
      </c>
    </row>
    <row r="2544" spans="1:10" ht="22.5" x14ac:dyDescent="0.25">
      <c r="A2544" s="68"/>
      <c r="B2544" s="68">
        <f>IF(TRIM(I2544)&lt;&gt;"",COUNTA($I$8:I2544),"")</f>
        <v>1901</v>
      </c>
      <c r="C2544" s="68"/>
      <c r="D2544" s="102"/>
      <c r="E2544" s="70" t="s">
        <v>268</v>
      </c>
      <c r="F2544" s="70"/>
      <c r="G2544" s="68" t="s">
        <v>121</v>
      </c>
      <c r="H2544" s="101">
        <v>1</v>
      </c>
      <c r="I2544" s="207">
        <v>0</v>
      </c>
      <c r="J2544" s="208">
        <f t="shared" si="67"/>
        <v>0</v>
      </c>
    </row>
    <row r="2545" spans="1:10" x14ac:dyDescent="0.25">
      <c r="A2545" s="79">
        <v>3</v>
      </c>
      <c r="B2545" s="79" t="str">
        <f>IF(TRIM(I2545)&lt;&gt;"",COUNTA($I$8:I2545),"")</f>
        <v/>
      </c>
      <c r="C2545" s="79" t="s">
        <v>819</v>
      </c>
      <c r="D2545" s="80" t="s">
        <v>819</v>
      </c>
      <c r="E2545" s="81" t="s">
        <v>145</v>
      </c>
      <c r="F2545" s="82"/>
      <c r="G2545" s="106"/>
      <c r="H2545" s="84"/>
      <c r="I2545" s="85"/>
      <c r="J2545" s="85">
        <f>SUM(J2546:J2549)</f>
        <v>0</v>
      </c>
    </row>
    <row r="2546" spans="1:10" ht="67.5" x14ac:dyDescent="0.25">
      <c r="A2546" s="68"/>
      <c r="B2546" s="68">
        <f>IF(TRIM(I2546)&lt;&gt;"",COUNTA($I$8:I2546),"")</f>
        <v>1902</v>
      </c>
      <c r="C2546" s="68"/>
      <c r="D2546" s="102"/>
      <c r="E2546" s="70" t="s">
        <v>287</v>
      </c>
      <c r="F2546" s="70"/>
      <c r="G2546" s="68" t="s">
        <v>1109</v>
      </c>
      <c r="H2546" s="101">
        <v>12</v>
      </c>
      <c r="I2546" s="207">
        <v>0</v>
      </c>
      <c r="J2546" s="208">
        <f t="shared" si="67"/>
        <v>0</v>
      </c>
    </row>
    <row r="2547" spans="1:10" ht="33.75" x14ac:dyDescent="0.25">
      <c r="A2547" s="68"/>
      <c r="B2547" s="68">
        <f>IF(TRIM(I2547)&lt;&gt;"",COUNTA($I$8:I2547),"")</f>
        <v>1903</v>
      </c>
      <c r="C2547" s="68"/>
      <c r="D2547" s="102"/>
      <c r="E2547" s="70" t="s">
        <v>288</v>
      </c>
      <c r="F2547" s="70"/>
      <c r="G2547" s="68" t="s">
        <v>124</v>
      </c>
      <c r="H2547" s="101">
        <v>50</v>
      </c>
      <c r="I2547" s="207">
        <v>0</v>
      </c>
      <c r="J2547" s="208">
        <f t="shared" si="67"/>
        <v>0</v>
      </c>
    </row>
    <row r="2548" spans="1:10" ht="45" x14ac:dyDescent="0.25">
      <c r="A2548" s="68"/>
      <c r="B2548" s="68">
        <f>IF(TRIM(I2548)&lt;&gt;"",COUNTA($I$8:I2548),"")</f>
        <v>1904</v>
      </c>
      <c r="C2548" s="68"/>
      <c r="D2548" s="102"/>
      <c r="E2548" s="70" t="s">
        <v>1561</v>
      </c>
      <c r="F2548" s="70"/>
      <c r="G2548" s="68" t="s">
        <v>128</v>
      </c>
      <c r="H2548" s="101">
        <v>2</v>
      </c>
      <c r="I2548" s="207">
        <v>0</v>
      </c>
      <c r="J2548" s="208">
        <f t="shared" si="67"/>
        <v>0</v>
      </c>
    </row>
    <row r="2549" spans="1:10" ht="22.5" x14ac:dyDescent="0.25">
      <c r="A2549" s="68"/>
      <c r="B2549" s="68">
        <f>IF(TRIM(I2549)&lt;&gt;"",COUNTA($I$8:I2549),"")</f>
        <v>1905</v>
      </c>
      <c r="C2549" s="68"/>
      <c r="D2549" s="102"/>
      <c r="E2549" s="70" t="s">
        <v>1562</v>
      </c>
      <c r="F2549" s="70"/>
      <c r="G2549" s="68" t="s">
        <v>128</v>
      </c>
      <c r="H2549" s="101">
        <v>2</v>
      </c>
      <c r="I2549" s="207">
        <v>0</v>
      </c>
      <c r="J2549" s="208">
        <f t="shared" si="67"/>
        <v>0</v>
      </c>
    </row>
    <row r="2550" spans="1:10" x14ac:dyDescent="0.25">
      <c r="A2550" s="79">
        <v>3</v>
      </c>
      <c r="B2550" s="79" t="str">
        <f>IF(TRIM(I2550)&lt;&gt;"",COUNTA($I$8:I2550),"")</f>
        <v/>
      </c>
      <c r="C2550" s="79" t="s">
        <v>819</v>
      </c>
      <c r="D2550" s="80" t="s">
        <v>819</v>
      </c>
      <c r="E2550" s="81" t="s">
        <v>144</v>
      </c>
      <c r="F2550" s="82"/>
      <c r="G2550" s="106"/>
      <c r="H2550" s="84"/>
      <c r="I2550" s="85"/>
      <c r="J2550" s="85">
        <f>SUM(J2551:J2551)</f>
        <v>0</v>
      </c>
    </row>
    <row r="2551" spans="1:10" ht="33.75" x14ac:dyDescent="0.25">
      <c r="A2551" s="68"/>
      <c r="B2551" s="68">
        <f>IF(TRIM(I2551)&lt;&gt;"",COUNTA($I$8:I2551),"")</f>
        <v>1906</v>
      </c>
      <c r="C2551" s="68"/>
      <c r="D2551" s="102"/>
      <c r="E2551" s="70" t="s">
        <v>291</v>
      </c>
      <c r="F2551" s="70"/>
      <c r="G2551" s="68" t="s">
        <v>121</v>
      </c>
      <c r="H2551" s="101">
        <v>1</v>
      </c>
      <c r="I2551" s="207">
        <v>0</v>
      </c>
      <c r="J2551" s="208">
        <f t="shared" si="67"/>
        <v>0</v>
      </c>
    </row>
    <row r="2552" spans="1:10" x14ac:dyDescent="0.25">
      <c r="A2552" s="79">
        <v>3</v>
      </c>
      <c r="B2552" s="79" t="str">
        <f>IF(TRIM(I2552)&lt;&gt;"",COUNTA($I$8:I2552),"")</f>
        <v/>
      </c>
      <c r="C2552" s="79" t="s">
        <v>819</v>
      </c>
      <c r="D2552" s="80" t="s">
        <v>819</v>
      </c>
      <c r="E2552" s="81" t="s">
        <v>150</v>
      </c>
      <c r="F2552" s="82"/>
      <c r="G2552" s="106"/>
      <c r="H2552" s="84"/>
      <c r="I2552" s="85"/>
      <c r="J2552" s="85">
        <f>SUM(J2553:J2554)</f>
        <v>0</v>
      </c>
    </row>
    <row r="2553" spans="1:10" ht="67.5" x14ac:dyDescent="0.25">
      <c r="A2553" s="68"/>
      <c r="B2553" s="68">
        <f>IF(TRIM(I2553)&lt;&gt;"",COUNTA($I$8:I2553),"")</f>
        <v>1907</v>
      </c>
      <c r="C2553" s="68"/>
      <c r="D2553" s="102"/>
      <c r="E2553" s="70" t="s">
        <v>292</v>
      </c>
      <c r="F2553" s="70"/>
      <c r="G2553" s="68" t="s">
        <v>124</v>
      </c>
      <c r="H2553" s="101">
        <v>50</v>
      </c>
      <c r="I2553" s="207">
        <v>0</v>
      </c>
      <c r="J2553" s="208">
        <f t="shared" si="67"/>
        <v>0</v>
      </c>
    </row>
    <row r="2554" spans="1:10" ht="45" x14ac:dyDescent="0.25">
      <c r="A2554" s="68"/>
      <c r="B2554" s="68">
        <f>IF(TRIM(I2554)&lt;&gt;"",COUNTA($I$8:I2554),"")</f>
        <v>1908</v>
      </c>
      <c r="C2554" s="68"/>
      <c r="D2554" s="102"/>
      <c r="E2554" s="70" t="s">
        <v>1563</v>
      </c>
      <c r="F2554" s="70"/>
      <c r="G2554" s="68" t="s">
        <v>124</v>
      </c>
      <c r="H2554" s="101">
        <v>10</v>
      </c>
      <c r="I2554" s="207">
        <v>0</v>
      </c>
      <c r="J2554" s="208">
        <f t="shared" si="67"/>
        <v>0</v>
      </c>
    </row>
    <row r="2555" spans="1:10" x14ac:dyDescent="0.25">
      <c r="A2555" s="62">
        <v>2</v>
      </c>
      <c r="B2555" s="62" t="str">
        <f>IF(TRIM(I2555)&lt;&gt;"",COUNTA($I$8:I2555),"")</f>
        <v/>
      </c>
      <c r="C2555" s="62" t="s">
        <v>819</v>
      </c>
      <c r="D2555" s="63" t="s">
        <v>819</v>
      </c>
      <c r="E2555" s="64" t="s">
        <v>211</v>
      </c>
      <c r="F2555" s="64"/>
      <c r="G2555" s="95"/>
      <c r="H2555" s="96"/>
      <c r="I2555" s="173"/>
      <c r="J2555" s="66">
        <f>J2556+J2560+J2562+J2564+J2566</f>
        <v>0</v>
      </c>
    </row>
    <row r="2556" spans="1:10" x14ac:dyDescent="0.25">
      <c r="A2556" s="79">
        <v>3</v>
      </c>
      <c r="B2556" s="79" t="str">
        <f>IF(TRIM(I2556)&lt;&gt;"",COUNTA($I$8:I2556),"")</f>
        <v/>
      </c>
      <c r="C2556" s="79" t="s">
        <v>819</v>
      </c>
      <c r="D2556" s="80" t="s">
        <v>819</v>
      </c>
      <c r="E2556" s="81" t="s">
        <v>146</v>
      </c>
      <c r="F2556" s="82"/>
      <c r="G2556" s="106"/>
      <c r="H2556" s="84"/>
      <c r="I2556" s="85"/>
      <c r="J2556" s="85">
        <f>SUM(J2557:J2559)</f>
        <v>0</v>
      </c>
    </row>
    <row r="2557" spans="1:10" ht="45" x14ac:dyDescent="0.25">
      <c r="A2557" s="68"/>
      <c r="B2557" s="68">
        <f>IF(TRIM(I2557)&lt;&gt;"",COUNTA($I$8:I2557),"")</f>
        <v>1909</v>
      </c>
      <c r="C2557" s="68"/>
      <c r="D2557" s="102"/>
      <c r="E2557" s="70" t="s">
        <v>1153</v>
      </c>
      <c r="F2557" s="70"/>
      <c r="G2557" s="68" t="s">
        <v>128</v>
      </c>
      <c r="H2557" s="101">
        <v>2</v>
      </c>
      <c r="I2557" s="207">
        <v>0</v>
      </c>
      <c r="J2557" s="208">
        <f t="shared" si="67"/>
        <v>0</v>
      </c>
    </row>
    <row r="2558" spans="1:10" ht="45" x14ac:dyDescent="0.25">
      <c r="A2558" s="68"/>
      <c r="B2558" s="68">
        <f>IF(TRIM(I2558)&lt;&gt;"",COUNTA($I$8:I2558),"")</f>
        <v>1910</v>
      </c>
      <c r="C2558" s="68"/>
      <c r="D2558" s="102"/>
      <c r="E2558" s="70" t="s">
        <v>1154</v>
      </c>
      <c r="F2558" s="70"/>
      <c r="G2558" s="68" t="s">
        <v>128</v>
      </c>
      <c r="H2558" s="101">
        <v>4</v>
      </c>
      <c r="I2558" s="207">
        <v>0</v>
      </c>
      <c r="J2558" s="208">
        <f t="shared" si="67"/>
        <v>0</v>
      </c>
    </row>
    <row r="2559" spans="1:10" ht="45" x14ac:dyDescent="0.25">
      <c r="A2559" s="68"/>
      <c r="B2559" s="68">
        <f>IF(TRIM(I2559)&lt;&gt;"",COUNTA($I$8:I2559),"")</f>
        <v>1911</v>
      </c>
      <c r="C2559" s="68"/>
      <c r="D2559" s="102"/>
      <c r="E2559" s="70" t="s">
        <v>1155</v>
      </c>
      <c r="F2559" s="70"/>
      <c r="G2559" s="68" t="s">
        <v>128</v>
      </c>
      <c r="H2559" s="101">
        <v>20</v>
      </c>
      <c r="I2559" s="207">
        <v>0</v>
      </c>
      <c r="J2559" s="208">
        <f t="shared" si="67"/>
        <v>0</v>
      </c>
    </row>
    <row r="2560" spans="1:10" x14ac:dyDescent="0.25">
      <c r="A2560" s="79">
        <v>3</v>
      </c>
      <c r="B2560" s="79" t="str">
        <f>IF(TRIM(I2560)&lt;&gt;"",COUNTA($I$8:I2560),"")</f>
        <v/>
      </c>
      <c r="C2560" s="79" t="s">
        <v>819</v>
      </c>
      <c r="D2560" s="80" t="s">
        <v>819</v>
      </c>
      <c r="E2560" s="81" t="s">
        <v>147</v>
      </c>
      <c r="F2560" s="82"/>
      <c r="G2560" s="106"/>
      <c r="H2560" s="84"/>
      <c r="I2560" s="85"/>
      <c r="J2560" s="85">
        <f>SUM(J2561)</f>
        <v>0</v>
      </c>
    </row>
    <row r="2561" spans="1:10" ht="33.75" x14ac:dyDescent="0.25">
      <c r="A2561" s="68"/>
      <c r="B2561" s="68">
        <f>IF(TRIM(I2561)&lt;&gt;"",COUNTA($I$8:I2561),"")</f>
        <v>1912</v>
      </c>
      <c r="C2561" s="68"/>
      <c r="D2561" s="102"/>
      <c r="E2561" s="70" t="s">
        <v>1156</v>
      </c>
      <c r="F2561" s="70"/>
      <c r="G2561" s="68" t="s">
        <v>124</v>
      </c>
      <c r="H2561" s="101">
        <v>35</v>
      </c>
      <c r="I2561" s="207">
        <v>0</v>
      </c>
      <c r="J2561" s="208">
        <f t="shared" si="67"/>
        <v>0</v>
      </c>
    </row>
    <row r="2562" spans="1:10" ht="22.5" x14ac:dyDescent="0.25">
      <c r="A2562" s="79">
        <v>3</v>
      </c>
      <c r="B2562" s="79" t="str">
        <f>IF(TRIM(I2562)&lt;&gt;"",COUNTA($I$8:I2562),"")</f>
        <v/>
      </c>
      <c r="C2562" s="79" t="s">
        <v>819</v>
      </c>
      <c r="D2562" s="80" t="s">
        <v>819</v>
      </c>
      <c r="E2562" s="81" t="s">
        <v>330</v>
      </c>
      <c r="F2562" s="82"/>
      <c r="G2562" s="106"/>
      <c r="H2562" s="84"/>
      <c r="I2562" s="85"/>
      <c r="J2562" s="85">
        <f>SUM(J2563:J2563)</f>
        <v>0</v>
      </c>
    </row>
    <row r="2563" spans="1:10" ht="56.25" x14ac:dyDescent="0.25">
      <c r="A2563" s="68"/>
      <c r="B2563" s="68">
        <f>IF(TRIM(I2563)&lt;&gt;"",COUNTA($I$8:I2563),"")</f>
        <v>1913</v>
      </c>
      <c r="C2563" s="68"/>
      <c r="D2563" s="102"/>
      <c r="E2563" s="70" t="s">
        <v>1157</v>
      </c>
      <c r="F2563" s="70"/>
      <c r="G2563" s="68" t="s">
        <v>128</v>
      </c>
      <c r="H2563" s="101">
        <v>3</v>
      </c>
      <c r="I2563" s="207">
        <v>0</v>
      </c>
      <c r="J2563" s="208">
        <f t="shared" si="67"/>
        <v>0</v>
      </c>
    </row>
    <row r="2564" spans="1:10" x14ac:dyDescent="0.25">
      <c r="A2564" s="79">
        <v>3</v>
      </c>
      <c r="B2564" s="79" t="str">
        <f>IF(TRIM(I2564)&lt;&gt;"",COUNTA($I$8:I2564),"")</f>
        <v/>
      </c>
      <c r="C2564" s="79" t="s">
        <v>819</v>
      </c>
      <c r="D2564" s="80" t="s">
        <v>819</v>
      </c>
      <c r="E2564" s="81" t="s">
        <v>281</v>
      </c>
      <c r="F2564" s="82"/>
      <c r="G2564" s="106"/>
      <c r="H2564" s="84"/>
      <c r="I2564" s="85"/>
      <c r="J2564" s="85">
        <f>SUM(J2565)</f>
        <v>0</v>
      </c>
    </row>
    <row r="2565" spans="1:10" ht="22.5" x14ac:dyDescent="0.25">
      <c r="A2565" s="68"/>
      <c r="B2565" s="68">
        <f>IF(TRIM(I2565)&lt;&gt;"",COUNTA($I$8:I2565),"")</f>
        <v>1914</v>
      </c>
      <c r="C2565" s="68"/>
      <c r="D2565" s="102"/>
      <c r="E2565" s="70" t="s">
        <v>269</v>
      </c>
      <c r="F2565" s="70"/>
      <c r="G2565" s="68" t="s">
        <v>128</v>
      </c>
      <c r="H2565" s="101">
        <v>4</v>
      </c>
      <c r="I2565" s="207">
        <v>0</v>
      </c>
      <c r="J2565" s="208">
        <f t="shared" si="67"/>
        <v>0</v>
      </c>
    </row>
    <row r="2566" spans="1:10" x14ac:dyDescent="0.25">
      <c r="A2566" s="79">
        <v>3</v>
      </c>
      <c r="B2566" s="79" t="str">
        <f>IF(TRIM(I2566)&lt;&gt;"",COUNTA($I$8:I2566),"")</f>
        <v/>
      </c>
      <c r="C2566" s="79" t="s">
        <v>819</v>
      </c>
      <c r="D2566" s="80" t="s">
        <v>819</v>
      </c>
      <c r="E2566" s="81" t="s">
        <v>148</v>
      </c>
      <c r="F2566" s="82"/>
      <c r="G2566" s="106"/>
      <c r="H2566" s="84"/>
      <c r="I2566" s="85"/>
      <c r="J2566" s="85">
        <f>SUM(J2567:J2569)</f>
        <v>0</v>
      </c>
    </row>
    <row r="2567" spans="1:10" ht="22.5" x14ac:dyDescent="0.25">
      <c r="A2567" s="68"/>
      <c r="B2567" s="68">
        <f>IF(TRIM(I2567)&lt;&gt;"",COUNTA($I$8:I2567),"")</f>
        <v>1915</v>
      </c>
      <c r="C2567" s="68"/>
      <c r="D2567" s="102"/>
      <c r="E2567" s="70" t="s">
        <v>270</v>
      </c>
      <c r="F2567" s="70"/>
      <c r="G2567" s="68" t="s">
        <v>124</v>
      </c>
      <c r="H2567" s="101">
        <v>50</v>
      </c>
      <c r="I2567" s="207">
        <v>0</v>
      </c>
      <c r="J2567" s="208">
        <f t="shared" si="67"/>
        <v>0</v>
      </c>
    </row>
    <row r="2568" spans="1:10" x14ac:dyDescent="0.25">
      <c r="A2568" s="68"/>
      <c r="B2568" s="68">
        <f>IF(TRIM(I2568)&lt;&gt;"",COUNTA($I$8:I2568),"")</f>
        <v>1916</v>
      </c>
      <c r="C2568" s="68"/>
      <c r="D2568" s="102"/>
      <c r="E2568" s="70" t="s">
        <v>89</v>
      </c>
      <c r="F2568" s="70"/>
      <c r="G2568" s="68" t="s">
        <v>124</v>
      </c>
      <c r="H2568" s="101">
        <v>50</v>
      </c>
      <c r="I2568" s="207">
        <v>0</v>
      </c>
      <c r="J2568" s="208">
        <f t="shared" si="67"/>
        <v>0</v>
      </c>
    </row>
    <row r="2569" spans="1:10" ht="22.5" x14ac:dyDescent="0.25">
      <c r="A2569" s="68"/>
      <c r="B2569" s="68">
        <f>IF(TRIM(I2569)&lt;&gt;"",COUNTA($I$8:I2569),"")</f>
        <v>1917</v>
      </c>
      <c r="C2569" s="68"/>
      <c r="D2569" s="102"/>
      <c r="E2569" s="70" t="s">
        <v>271</v>
      </c>
      <c r="F2569" s="70"/>
      <c r="G2569" s="68" t="s">
        <v>128</v>
      </c>
      <c r="H2569" s="101">
        <v>10</v>
      </c>
      <c r="I2569" s="207">
        <v>0</v>
      </c>
      <c r="J2569" s="208">
        <f t="shared" si="67"/>
        <v>0</v>
      </c>
    </row>
    <row r="2570" spans="1:10" x14ac:dyDescent="0.25">
      <c r="A2570" s="62">
        <v>2</v>
      </c>
      <c r="B2570" s="62" t="str">
        <f>IF(TRIM(I2570)&lt;&gt;"",COUNTA($I$8:I2570),"")</f>
        <v/>
      </c>
      <c r="C2570" s="62" t="s">
        <v>819</v>
      </c>
      <c r="D2570" s="63" t="s">
        <v>819</v>
      </c>
      <c r="E2570" s="64" t="s">
        <v>92</v>
      </c>
      <c r="F2570" s="64"/>
      <c r="G2570" s="95"/>
      <c r="H2570" s="96"/>
      <c r="I2570" s="173"/>
      <c r="J2570" s="66">
        <f>J2571+J2575+J2579+J2583+J2587+J2592+J2597</f>
        <v>0</v>
      </c>
    </row>
    <row r="2571" spans="1:10" x14ac:dyDescent="0.25">
      <c r="A2571" s="79">
        <v>3</v>
      </c>
      <c r="B2571" s="79" t="str">
        <f>IF(TRIM(I2571)&lt;&gt;"",COUNTA($I$8:I2571),"")</f>
        <v/>
      </c>
      <c r="C2571" s="79" t="s">
        <v>819</v>
      </c>
      <c r="D2571" s="80" t="s">
        <v>819</v>
      </c>
      <c r="E2571" s="81" t="s">
        <v>157</v>
      </c>
      <c r="F2571" s="82"/>
      <c r="G2571" s="106"/>
      <c r="H2571" s="84"/>
      <c r="I2571" s="85"/>
      <c r="J2571" s="85">
        <f>SUM(J2572:J2574)</f>
        <v>0</v>
      </c>
    </row>
    <row r="2572" spans="1:10" ht="33.75" x14ac:dyDescent="0.25">
      <c r="A2572" s="68"/>
      <c r="B2572" s="68">
        <f>IF(TRIM(I2572)&lt;&gt;"",COUNTA($I$8:I2572),"")</f>
        <v>1918</v>
      </c>
      <c r="C2572" s="68"/>
      <c r="D2572" s="102"/>
      <c r="E2572" s="70" t="s">
        <v>299</v>
      </c>
      <c r="F2572" s="70"/>
      <c r="G2572" s="68" t="s">
        <v>121</v>
      </c>
      <c r="H2572" s="101">
        <v>1</v>
      </c>
      <c r="I2572" s="207">
        <v>0</v>
      </c>
      <c r="J2572" s="208">
        <f t="shared" ref="J2572:J2602" si="68">IF(ISNUMBER(H2572),ROUND(H2572*I2572,2),"")</f>
        <v>0</v>
      </c>
    </row>
    <row r="2573" spans="1:10" ht="45" x14ac:dyDescent="0.25">
      <c r="A2573" s="68"/>
      <c r="B2573" s="68">
        <f>IF(TRIM(I2573)&lt;&gt;"",COUNTA($I$8:I2573),"")</f>
        <v>1919</v>
      </c>
      <c r="C2573" s="68"/>
      <c r="D2573" s="102"/>
      <c r="E2573" s="70" t="s">
        <v>1564</v>
      </c>
      <c r="F2573" s="70"/>
      <c r="G2573" s="68" t="s">
        <v>124</v>
      </c>
      <c r="H2573" s="101">
        <v>25</v>
      </c>
      <c r="I2573" s="207">
        <v>0</v>
      </c>
      <c r="J2573" s="208">
        <f t="shared" si="68"/>
        <v>0</v>
      </c>
    </row>
    <row r="2574" spans="1:10" ht="45" x14ac:dyDescent="0.25">
      <c r="A2574" s="68"/>
      <c r="B2574" s="68">
        <f>IF(TRIM(I2574)&lt;&gt;"",COUNTA($I$8:I2574),"")</f>
        <v>1920</v>
      </c>
      <c r="C2574" s="68"/>
      <c r="D2574" s="102"/>
      <c r="E2574" s="70" t="s">
        <v>1293</v>
      </c>
      <c r="F2574" s="70"/>
      <c r="G2574" s="68" t="s">
        <v>124</v>
      </c>
      <c r="H2574" s="101">
        <v>15</v>
      </c>
      <c r="I2574" s="207">
        <v>0</v>
      </c>
      <c r="J2574" s="208">
        <f t="shared" si="68"/>
        <v>0</v>
      </c>
    </row>
    <row r="2575" spans="1:10" x14ac:dyDescent="0.25">
      <c r="A2575" s="79">
        <v>3</v>
      </c>
      <c r="B2575" s="79" t="str">
        <f>IF(TRIM(I2575)&lt;&gt;"",COUNTA($I$8:I2575),"")</f>
        <v/>
      </c>
      <c r="C2575" s="79" t="s">
        <v>819</v>
      </c>
      <c r="D2575" s="80" t="s">
        <v>819</v>
      </c>
      <c r="E2575" s="81" t="s">
        <v>156</v>
      </c>
      <c r="F2575" s="82"/>
      <c r="G2575" s="106"/>
      <c r="H2575" s="84"/>
      <c r="I2575" s="85"/>
      <c r="J2575" s="85">
        <f>SUM(J2576:J2578)</f>
        <v>0</v>
      </c>
    </row>
    <row r="2576" spans="1:10" ht="45" x14ac:dyDescent="0.25">
      <c r="A2576" s="68"/>
      <c r="B2576" s="68">
        <f>IF(TRIM(I2576)&lt;&gt;"",COUNTA($I$8:I2576),"")</f>
        <v>1921</v>
      </c>
      <c r="C2576" s="68"/>
      <c r="D2576" s="102"/>
      <c r="E2576" s="70" t="s">
        <v>272</v>
      </c>
      <c r="F2576" s="70"/>
      <c r="G2576" s="68" t="s">
        <v>121</v>
      </c>
      <c r="H2576" s="101">
        <v>1</v>
      </c>
      <c r="I2576" s="207">
        <v>0</v>
      </c>
      <c r="J2576" s="208">
        <f t="shared" si="68"/>
        <v>0</v>
      </c>
    </row>
    <row r="2577" spans="1:10" ht="45" x14ac:dyDescent="0.25">
      <c r="A2577" s="68"/>
      <c r="B2577" s="68">
        <f>IF(TRIM(I2577)&lt;&gt;"",COUNTA($I$8:I2577),"")</f>
        <v>1922</v>
      </c>
      <c r="C2577" s="68"/>
      <c r="D2577" s="102"/>
      <c r="E2577" s="70" t="s">
        <v>273</v>
      </c>
      <c r="F2577" s="70"/>
      <c r="G2577" s="68" t="s">
        <v>1108</v>
      </c>
      <c r="H2577" s="101">
        <v>1800</v>
      </c>
      <c r="I2577" s="207">
        <v>0</v>
      </c>
      <c r="J2577" s="208">
        <f t="shared" si="68"/>
        <v>0</v>
      </c>
    </row>
    <row r="2578" spans="1:10" ht="45" x14ac:dyDescent="0.25">
      <c r="A2578" s="68"/>
      <c r="B2578" s="68">
        <f>IF(TRIM(I2578)&lt;&gt;"",COUNTA($I$8:I2578),"")</f>
        <v>1923</v>
      </c>
      <c r="C2578" s="68"/>
      <c r="D2578" s="102"/>
      <c r="E2578" s="70" t="s">
        <v>274</v>
      </c>
      <c r="F2578" s="70"/>
      <c r="G2578" s="68" t="s">
        <v>1108</v>
      </c>
      <c r="H2578" s="101">
        <v>1200</v>
      </c>
      <c r="I2578" s="207">
        <v>0</v>
      </c>
      <c r="J2578" s="208">
        <f t="shared" si="68"/>
        <v>0</v>
      </c>
    </row>
    <row r="2579" spans="1:10" x14ac:dyDescent="0.25">
      <c r="A2579" s="79">
        <v>3</v>
      </c>
      <c r="B2579" s="79" t="str">
        <f>IF(TRIM(I2579)&lt;&gt;"",COUNTA($I$8:I2579),"")</f>
        <v/>
      </c>
      <c r="C2579" s="79" t="s">
        <v>819</v>
      </c>
      <c r="D2579" s="80" t="s">
        <v>819</v>
      </c>
      <c r="E2579" s="81" t="s">
        <v>155</v>
      </c>
      <c r="F2579" s="82"/>
      <c r="G2579" s="106"/>
      <c r="H2579" s="84"/>
      <c r="I2579" s="85"/>
      <c r="J2579" s="85">
        <f>SUM(J2580:J2582)</f>
        <v>0</v>
      </c>
    </row>
    <row r="2580" spans="1:10" ht="33.75" x14ac:dyDescent="0.25">
      <c r="A2580" s="68"/>
      <c r="B2580" s="68">
        <f>IF(TRIM(I2580)&lt;&gt;"",COUNTA($I$8:I2580),"")</f>
        <v>1924</v>
      </c>
      <c r="C2580" s="68"/>
      <c r="D2580" s="102"/>
      <c r="E2580" s="70" t="s">
        <v>1162</v>
      </c>
      <c r="F2580" s="70"/>
      <c r="G2580" s="68" t="s">
        <v>128</v>
      </c>
      <c r="H2580" s="101">
        <v>4</v>
      </c>
      <c r="I2580" s="207">
        <v>0</v>
      </c>
      <c r="J2580" s="208">
        <f t="shared" si="68"/>
        <v>0</v>
      </c>
    </row>
    <row r="2581" spans="1:10" ht="33.75" x14ac:dyDescent="0.25">
      <c r="A2581" s="68"/>
      <c r="B2581" s="68">
        <f>IF(TRIM(I2581)&lt;&gt;"",COUNTA($I$8:I2581),"")</f>
        <v>1925</v>
      </c>
      <c r="C2581" s="68"/>
      <c r="D2581" s="102"/>
      <c r="E2581" s="70" t="s">
        <v>1294</v>
      </c>
      <c r="F2581" s="70"/>
      <c r="G2581" s="68" t="s">
        <v>128</v>
      </c>
      <c r="H2581" s="101">
        <v>14</v>
      </c>
      <c r="I2581" s="207">
        <v>0</v>
      </c>
      <c r="J2581" s="208">
        <f t="shared" si="68"/>
        <v>0</v>
      </c>
    </row>
    <row r="2582" spans="1:10" ht="45" x14ac:dyDescent="0.25">
      <c r="A2582" s="68"/>
      <c r="B2582" s="68">
        <f>IF(TRIM(I2582)&lt;&gt;"",COUNTA($I$8:I2582),"")</f>
        <v>1926</v>
      </c>
      <c r="C2582" s="68"/>
      <c r="D2582" s="102"/>
      <c r="E2582" s="70" t="s">
        <v>1164</v>
      </c>
      <c r="F2582" s="70"/>
      <c r="G2582" s="68" t="s">
        <v>128</v>
      </c>
      <c r="H2582" s="101">
        <v>1.5</v>
      </c>
      <c r="I2582" s="207">
        <v>0</v>
      </c>
      <c r="J2582" s="208">
        <f t="shared" si="68"/>
        <v>0</v>
      </c>
    </row>
    <row r="2583" spans="1:10" x14ac:dyDescent="0.25">
      <c r="A2583" s="79">
        <v>3</v>
      </c>
      <c r="B2583" s="79" t="str">
        <f>IF(TRIM(I2583)&lt;&gt;"",COUNTA($I$8:I2583),"")</f>
        <v/>
      </c>
      <c r="C2583" s="79" t="s">
        <v>819</v>
      </c>
      <c r="D2583" s="80" t="s">
        <v>819</v>
      </c>
      <c r="E2583" s="81" t="s">
        <v>212</v>
      </c>
      <c r="F2583" s="82"/>
      <c r="G2583" s="106"/>
      <c r="H2583" s="84"/>
      <c r="I2583" s="85"/>
      <c r="J2583" s="85">
        <f>SUM(J2584:J2586)</f>
        <v>0</v>
      </c>
    </row>
    <row r="2584" spans="1:10" ht="56.25" x14ac:dyDescent="0.25">
      <c r="A2584" s="68"/>
      <c r="B2584" s="68">
        <f>IF(TRIM(I2584)&lt;&gt;"",COUNTA($I$8:I2584),"")</f>
        <v>1927</v>
      </c>
      <c r="C2584" s="68"/>
      <c r="D2584" s="102"/>
      <c r="E2584" s="70" t="s">
        <v>1565</v>
      </c>
      <c r="F2584" s="70"/>
      <c r="G2584" s="68" t="s">
        <v>128</v>
      </c>
      <c r="H2584" s="101">
        <v>1</v>
      </c>
      <c r="I2584" s="207">
        <v>0</v>
      </c>
      <c r="J2584" s="208">
        <f t="shared" si="68"/>
        <v>0</v>
      </c>
    </row>
    <row r="2585" spans="1:10" ht="22.5" x14ac:dyDescent="0.25">
      <c r="A2585" s="68"/>
      <c r="B2585" s="68">
        <f>IF(TRIM(I2585)&lt;&gt;"",COUNTA($I$8:I2585),"")</f>
        <v>1928</v>
      </c>
      <c r="C2585" s="68"/>
      <c r="D2585" s="102"/>
      <c r="E2585" s="70" t="s">
        <v>1166</v>
      </c>
      <c r="F2585" s="70"/>
      <c r="G2585" s="68" t="s">
        <v>124</v>
      </c>
      <c r="H2585" s="101">
        <v>3</v>
      </c>
      <c r="I2585" s="207">
        <v>0</v>
      </c>
      <c r="J2585" s="208">
        <f t="shared" si="68"/>
        <v>0</v>
      </c>
    </row>
    <row r="2586" spans="1:10" ht="22.5" x14ac:dyDescent="0.25">
      <c r="A2586" s="68"/>
      <c r="B2586" s="68">
        <f>IF(TRIM(I2586)&lt;&gt;"",COUNTA($I$8:I2586),"")</f>
        <v>1929</v>
      </c>
      <c r="C2586" s="68"/>
      <c r="D2586" s="102"/>
      <c r="E2586" s="70" t="s">
        <v>1167</v>
      </c>
      <c r="F2586" s="70"/>
      <c r="G2586" s="68" t="s">
        <v>1109</v>
      </c>
      <c r="H2586" s="101">
        <v>40</v>
      </c>
      <c r="I2586" s="207">
        <v>0</v>
      </c>
      <c r="J2586" s="208">
        <f t="shared" si="68"/>
        <v>0</v>
      </c>
    </row>
    <row r="2587" spans="1:10" x14ac:dyDescent="0.25">
      <c r="A2587" s="79">
        <v>3</v>
      </c>
      <c r="B2587" s="79" t="str">
        <f>IF(TRIM(I2587)&lt;&gt;"",COUNTA($I$8:I2587),"")</f>
        <v/>
      </c>
      <c r="C2587" s="79" t="s">
        <v>819</v>
      </c>
      <c r="D2587" s="80" t="s">
        <v>819</v>
      </c>
      <c r="E2587" s="81" t="s">
        <v>154</v>
      </c>
      <c r="F2587" s="82"/>
      <c r="G2587" s="106"/>
      <c r="H2587" s="84"/>
      <c r="I2587" s="85"/>
      <c r="J2587" s="85">
        <f>SUM(J2588:J2591)</f>
        <v>0</v>
      </c>
    </row>
    <row r="2588" spans="1:10" ht="90" x14ac:dyDescent="0.25">
      <c r="A2588" s="68"/>
      <c r="B2588" s="68">
        <f>IF(TRIM(I2588)&lt;&gt;"",COUNTA($I$8:I2588),"")</f>
        <v>1930</v>
      </c>
      <c r="C2588" s="68"/>
      <c r="D2588" s="102"/>
      <c r="E2588" s="70" t="s">
        <v>1566</v>
      </c>
      <c r="F2588" s="70"/>
      <c r="G2588" s="68" t="s">
        <v>1109</v>
      </c>
      <c r="H2588" s="101">
        <v>40</v>
      </c>
      <c r="I2588" s="207">
        <v>0</v>
      </c>
      <c r="J2588" s="208">
        <f t="shared" si="68"/>
        <v>0</v>
      </c>
    </row>
    <row r="2589" spans="1:10" ht="90" x14ac:dyDescent="0.25">
      <c r="A2589" s="68"/>
      <c r="B2589" s="68">
        <f>IF(TRIM(I2589)&lt;&gt;"",COUNTA($I$8:I2589),"")</f>
        <v>1931</v>
      </c>
      <c r="C2589" s="68"/>
      <c r="D2589" s="102"/>
      <c r="E2589" s="70" t="s">
        <v>1567</v>
      </c>
      <c r="F2589" s="70"/>
      <c r="G2589" s="68" t="s">
        <v>1109</v>
      </c>
      <c r="H2589" s="101">
        <v>40</v>
      </c>
      <c r="I2589" s="207">
        <v>0</v>
      </c>
      <c r="J2589" s="208">
        <f t="shared" si="68"/>
        <v>0</v>
      </c>
    </row>
    <row r="2590" spans="1:10" ht="56.25" x14ac:dyDescent="0.25">
      <c r="A2590" s="68"/>
      <c r="B2590" s="68">
        <f>IF(TRIM(I2590)&lt;&gt;"",COUNTA($I$8:I2590),"")</f>
        <v>1932</v>
      </c>
      <c r="C2590" s="68"/>
      <c r="D2590" s="102"/>
      <c r="E2590" s="70" t="s">
        <v>1169</v>
      </c>
      <c r="F2590" s="70"/>
      <c r="G2590" s="68" t="s">
        <v>124</v>
      </c>
      <c r="H2590" s="101">
        <v>15</v>
      </c>
      <c r="I2590" s="207">
        <v>0</v>
      </c>
      <c r="J2590" s="208">
        <f t="shared" si="68"/>
        <v>0</v>
      </c>
    </row>
    <row r="2591" spans="1:10" ht="33.75" x14ac:dyDescent="0.25">
      <c r="A2591" s="68"/>
      <c r="B2591" s="68">
        <f>IF(TRIM(I2591)&lt;&gt;"",COUNTA($I$8:I2591),"")</f>
        <v>1933</v>
      </c>
      <c r="C2591" s="68"/>
      <c r="D2591" s="102"/>
      <c r="E2591" s="70" t="s">
        <v>1170</v>
      </c>
      <c r="F2591" s="70"/>
      <c r="G2591" s="68" t="s">
        <v>124</v>
      </c>
      <c r="H2591" s="101">
        <v>10</v>
      </c>
      <c r="I2591" s="207">
        <v>0</v>
      </c>
      <c r="J2591" s="208">
        <f t="shared" si="68"/>
        <v>0</v>
      </c>
    </row>
    <row r="2592" spans="1:10" x14ac:dyDescent="0.25">
      <c r="A2592" s="79">
        <v>3</v>
      </c>
      <c r="B2592" s="79" t="str">
        <f>IF(TRIM(I2592)&lt;&gt;"",COUNTA($I$8:I2592),"")</f>
        <v/>
      </c>
      <c r="C2592" s="79" t="s">
        <v>819</v>
      </c>
      <c r="D2592" s="80" t="s">
        <v>819</v>
      </c>
      <c r="E2592" s="81" t="s">
        <v>152</v>
      </c>
      <c r="F2592" s="82"/>
      <c r="G2592" s="106"/>
      <c r="H2592" s="84"/>
      <c r="I2592" s="85"/>
      <c r="J2592" s="85">
        <f>SUM(J2593:J2596)</f>
        <v>0</v>
      </c>
    </row>
    <row r="2593" spans="1:10" ht="56.25" x14ac:dyDescent="0.25">
      <c r="A2593" s="68"/>
      <c r="B2593" s="68">
        <f>IF(TRIM(I2593)&lt;&gt;"",COUNTA($I$8:I2593),"")</f>
        <v>1934</v>
      </c>
      <c r="C2593" s="68"/>
      <c r="D2593" s="102"/>
      <c r="E2593" s="70" t="s">
        <v>1171</v>
      </c>
      <c r="F2593" s="70"/>
      <c r="G2593" s="68" t="s">
        <v>121</v>
      </c>
      <c r="H2593" s="101">
        <v>1</v>
      </c>
      <c r="I2593" s="207">
        <v>0</v>
      </c>
      <c r="J2593" s="208">
        <f t="shared" si="68"/>
        <v>0</v>
      </c>
    </row>
    <row r="2594" spans="1:10" ht="22.5" x14ac:dyDescent="0.25">
      <c r="A2594" s="68"/>
      <c r="B2594" s="68">
        <f>IF(TRIM(I2594)&lt;&gt;"",COUNTA($I$8:I2594),"")</f>
        <v>1935</v>
      </c>
      <c r="C2594" s="68"/>
      <c r="D2594" s="102"/>
      <c r="E2594" s="70" t="s">
        <v>277</v>
      </c>
      <c r="F2594" s="70"/>
      <c r="G2594" s="68" t="s">
        <v>121</v>
      </c>
      <c r="H2594" s="101">
        <v>4</v>
      </c>
      <c r="I2594" s="207">
        <v>0</v>
      </c>
      <c r="J2594" s="208">
        <f t="shared" si="68"/>
        <v>0</v>
      </c>
    </row>
    <row r="2595" spans="1:10" ht="22.5" x14ac:dyDescent="0.25">
      <c r="A2595" s="68"/>
      <c r="B2595" s="68">
        <f>IF(TRIM(I2595)&lt;&gt;"",COUNTA($I$8:I2595),"")</f>
        <v>1936</v>
      </c>
      <c r="C2595" s="68"/>
      <c r="D2595" s="102"/>
      <c r="E2595" s="70" t="s">
        <v>278</v>
      </c>
      <c r="F2595" s="70"/>
      <c r="G2595" s="68" t="s">
        <v>121</v>
      </c>
      <c r="H2595" s="101">
        <v>1</v>
      </c>
      <c r="I2595" s="207">
        <v>0</v>
      </c>
      <c r="J2595" s="208">
        <f t="shared" si="68"/>
        <v>0</v>
      </c>
    </row>
    <row r="2596" spans="1:10" ht="56.25" x14ac:dyDescent="0.25">
      <c r="A2596" s="68"/>
      <c r="B2596" s="68">
        <f>IF(TRIM(I2596)&lt;&gt;"",COUNTA($I$8:I2596),"")</f>
        <v>1937</v>
      </c>
      <c r="C2596" s="68"/>
      <c r="D2596" s="102"/>
      <c r="E2596" s="70" t="s">
        <v>1568</v>
      </c>
      <c r="F2596" s="70"/>
      <c r="G2596" s="68" t="s">
        <v>1109</v>
      </c>
      <c r="H2596" s="101">
        <v>9</v>
      </c>
      <c r="I2596" s="207">
        <v>0</v>
      </c>
      <c r="J2596" s="208">
        <f t="shared" si="68"/>
        <v>0</v>
      </c>
    </row>
    <row r="2597" spans="1:10" x14ac:dyDescent="0.25">
      <c r="A2597" s="79">
        <v>3</v>
      </c>
      <c r="B2597" s="79" t="str">
        <f>IF(TRIM(I2597)&lt;&gt;"",COUNTA($I$8:I2597),"")</f>
        <v/>
      </c>
      <c r="C2597" s="79" t="s">
        <v>819</v>
      </c>
      <c r="D2597" s="80" t="s">
        <v>819</v>
      </c>
      <c r="E2597" s="81" t="s">
        <v>151</v>
      </c>
      <c r="F2597" s="82"/>
      <c r="G2597" s="106"/>
      <c r="H2597" s="84"/>
      <c r="I2597" s="85"/>
      <c r="J2597" s="85">
        <f>SUM(J2598:J2602)</f>
        <v>0</v>
      </c>
    </row>
    <row r="2598" spans="1:10" x14ac:dyDescent="0.25">
      <c r="A2598" s="68"/>
      <c r="B2598" s="68">
        <f>IF(TRIM(I2598)&lt;&gt;"",COUNTA($I$8:I2598),"")</f>
        <v>1938</v>
      </c>
      <c r="C2598" s="68"/>
      <c r="D2598" s="102"/>
      <c r="E2598" s="70" t="s">
        <v>201</v>
      </c>
      <c r="F2598" s="70"/>
      <c r="G2598" s="68" t="s">
        <v>124</v>
      </c>
      <c r="H2598" s="101">
        <v>30</v>
      </c>
      <c r="I2598" s="207">
        <v>0</v>
      </c>
      <c r="J2598" s="208">
        <f t="shared" si="68"/>
        <v>0</v>
      </c>
    </row>
    <row r="2599" spans="1:10" ht="45" x14ac:dyDescent="0.25">
      <c r="A2599" s="68"/>
      <c r="B2599" s="68">
        <f>IF(TRIM(I2599)&lt;&gt;"",COUNTA($I$8:I2599),"")</f>
        <v>1939</v>
      </c>
      <c r="C2599" s="68"/>
      <c r="D2599" s="102"/>
      <c r="E2599" s="70" t="s">
        <v>244</v>
      </c>
      <c r="F2599" s="70"/>
      <c r="G2599" s="68" t="s">
        <v>124</v>
      </c>
      <c r="H2599" s="101">
        <v>30</v>
      </c>
      <c r="I2599" s="207">
        <v>0</v>
      </c>
      <c r="J2599" s="208">
        <f t="shared" si="68"/>
        <v>0</v>
      </c>
    </row>
    <row r="2600" spans="1:10" ht="22.5" x14ac:dyDescent="0.25">
      <c r="A2600" s="68"/>
      <c r="B2600" s="68">
        <f>IF(TRIM(I2600)&lt;&gt;"",COUNTA($I$8:I2600),"")</f>
        <v>1940</v>
      </c>
      <c r="C2600" s="68"/>
      <c r="D2600" s="102"/>
      <c r="E2600" s="70" t="s">
        <v>202</v>
      </c>
      <c r="F2600" s="70"/>
      <c r="G2600" s="68" t="s">
        <v>124</v>
      </c>
      <c r="H2600" s="101">
        <v>30</v>
      </c>
      <c r="I2600" s="207">
        <v>0</v>
      </c>
      <c r="J2600" s="208">
        <f t="shared" si="68"/>
        <v>0</v>
      </c>
    </row>
    <row r="2601" spans="1:10" ht="33.75" x14ac:dyDescent="0.25">
      <c r="A2601" s="68"/>
      <c r="B2601" s="68">
        <f>IF(TRIM(I2601)&lt;&gt;"",COUNTA($I$8:I2601),"")</f>
        <v>1941</v>
      </c>
      <c r="C2601" s="68"/>
      <c r="D2601" s="102"/>
      <c r="E2601" s="70" t="s">
        <v>203</v>
      </c>
      <c r="F2601" s="70"/>
      <c r="G2601" s="68" t="s">
        <v>124</v>
      </c>
      <c r="H2601" s="101">
        <v>30</v>
      </c>
      <c r="I2601" s="207">
        <v>0</v>
      </c>
      <c r="J2601" s="208">
        <f t="shared" si="68"/>
        <v>0</v>
      </c>
    </row>
    <row r="2602" spans="1:10" ht="33.75" x14ac:dyDescent="0.25">
      <c r="A2602" s="68"/>
      <c r="B2602" s="68">
        <f>IF(TRIM(I2602)&lt;&gt;"",COUNTA($I$8:I2602),"")</f>
        <v>1942</v>
      </c>
      <c r="C2602" s="68"/>
      <c r="D2602" s="102"/>
      <c r="E2602" s="70" t="s">
        <v>499</v>
      </c>
      <c r="F2602" s="70"/>
      <c r="G2602" s="68" t="s">
        <v>124</v>
      </c>
      <c r="H2602" s="101">
        <v>30</v>
      </c>
      <c r="I2602" s="207">
        <v>0</v>
      </c>
      <c r="J2602" s="208">
        <f t="shared" si="68"/>
        <v>0</v>
      </c>
    </row>
    <row r="2603" spans="1:10" x14ac:dyDescent="0.25">
      <c r="A2603" s="89">
        <v>1</v>
      </c>
      <c r="B2603" s="89" t="str">
        <f>IF(TRIM(I2603)&lt;&gt;"",COUNTA($I$8:I2603),"")</f>
        <v/>
      </c>
      <c r="C2603" s="166" t="s">
        <v>820</v>
      </c>
      <c r="D2603" s="167" t="s">
        <v>820</v>
      </c>
      <c r="E2603" s="25" t="s">
        <v>822</v>
      </c>
      <c r="F2603" s="92"/>
      <c r="G2603" s="93"/>
      <c r="H2603" s="94"/>
      <c r="I2603" s="206"/>
      <c r="J2603" s="26">
        <f>J2604+J2620+J2635</f>
        <v>0</v>
      </c>
    </row>
    <row r="2604" spans="1:10" x14ac:dyDescent="0.25">
      <c r="A2604" s="62">
        <v>2</v>
      </c>
      <c r="B2604" s="62" t="str">
        <f>IF(TRIM(I2604)&lt;&gt;"",COUNTA($I$8:I2604),"")</f>
        <v/>
      </c>
      <c r="C2604" s="62" t="s">
        <v>820</v>
      </c>
      <c r="D2604" s="63" t="s">
        <v>820</v>
      </c>
      <c r="E2604" s="64" t="s">
        <v>86</v>
      </c>
      <c r="F2604" s="64"/>
      <c r="G2604" s="95"/>
      <c r="H2604" s="96"/>
      <c r="I2604" s="173"/>
      <c r="J2604" s="66">
        <f>J2605+J2610+J2615+J2617</f>
        <v>0</v>
      </c>
    </row>
    <row r="2605" spans="1:10" x14ac:dyDescent="0.25">
      <c r="A2605" s="79">
        <v>3</v>
      </c>
      <c r="B2605" s="79" t="str">
        <f>IF(TRIM(I2605)&lt;&gt;"",COUNTA($I$8:I2605),"")</f>
        <v/>
      </c>
      <c r="C2605" s="79" t="s">
        <v>820</v>
      </c>
      <c r="D2605" s="80" t="s">
        <v>820</v>
      </c>
      <c r="E2605" s="81" t="s">
        <v>143</v>
      </c>
      <c r="F2605" s="82"/>
      <c r="G2605" s="106"/>
      <c r="H2605" s="84"/>
      <c r="I2605" s="85"/>
      <c r="J2605" s="85">
        <f>SUM(J2606:J2609)</f>
        <v>0</v>
      </c>
    </row>
    <row r="2606" spans="1:10" ht="33.75" x14ac:dyDescent="0.25">
      <c r="A2606" s="68"/>
      <c r="B2606" s="68">
        <f>IF(TRIM(I2606)&lt;&gt;"",COUNTA($I$8:I2606),"")</f>
        <v>1943</v>
      </c>
      <c r="C2606" s="68"/>
      <c r="D2606" s="102"/>
      <c r="E2606" s="70" t="s">
        <v>285</v>
      </c>
      <c r="F2606" s="70"/>
      <c r="G2606" s="68" t="s">
        <v>121</v>
      </c>
      <c r="H2606" s="101">
        <v>1</v>
      </c>
      <c r="I2606" s="207">
        <v>0</v>
      </c>
      <c r="J2606" s="208">
        <f t="shared" ref="J2606:J2678" si="69">IF(ISNUMBER(H2606),ROUND(H2606*I2606,2),"")</f>
        <v>0</v>
      </c>
    </row>
    <row r="2607" spans="1:10" ht="22.5" x14ac:dyDescent="0.25">
      <c r="A2607" s="68"/>
      <c r="B2607" s="68">
        <f>IF(TRIM(I2607)&lt;&gt;"",COUNTA($I$8:I2607),"")</f>
        <v>1944</v>
      </c>
      <c r="C2607" s="68"/>
      <c r="D2607" s="102"/>
      <c r="E2607" s="70" t="s">
        <v>1537</v>
      </c>
      <c r="F2607" s="70"/>
      <c r="G2607" s="68" t="s">
        <v>121</v>
      </c>
      <c r="H2607" s="101">
        <v>4</v>
      </c>
      <c r="I2607" s="207">
        <v>0</v>
      </c>
      <c r="J2607" s="208">
        <f t="shared" si="69"/>
        <v>0</v>
      </c>
    </row>
    <row r="2608" spans="1:10" ht="22.5" x14ac:dyDescent="0.25">
      <c r="A2608" s="68"/>
      <c r="B2608" s="68">
        <f>IF(TRIM(I2608)&lt;&gt;"",COUNTA($I$8:I2608),"")</f>
        <v>1945</v>
      </c>
      <c r="C2608" s="68"/>
      <c r="D2608" s="102"/>
      <c r="E2608" s="70" t="s">
        <v>267</v>
      </c>
      <c r="F2608" s="70"/>
      <c r="G2608" s="68" t="s">
        <v>121</v>
      </c>
      <c r="H2608" s="101">
        <v>6</v>
      </c>
      <c r="I2608" s="207">
        <v>0</v>
      </c>
      <c r="J2608" s="208">
        <f t="shared" si="69"/>
        <v>0</v>
      </c>
    </row>
    <row r="2609" spans="1:10" ht="22.5" x14ac:dyDescent="0.25">
      <c r="A2609" s="68"/>
      <c r="B2609" s="68">
        <f>IF(TRIM(I2609)&lt;&gt;"",COUNTA($I$8:I2609),"")</f>
        <v>1946</v>
      </c>
      <c r="C2609" s="68"/>
      <c r="D2609" s="102"/>
      <c r="E2609" s="70" t="s">
        <v>268</v>
      </c>
      <c r="F2609" s="70"/>
      <c r="G2609" s="68" t="s">
        <v>121</v>
      </c>
      <c r="H2609" s="101">
        <v>1</v>
      </c>
      <c r="I2609" s="207">
        <v>0</v>
      </c>
      <c r="J2609" s="208">
        <f t="shared" si="69"/>
        <v>0</v>
      </c>
    </row>
    <row r="2610" spans="1:10" x14ac:dyDescent="0.25">
      <c r="A2610" s="79">
        <v>3</v>
      </c>
      <c r="B2610" s="79" t="str">
        <f>IF(TRIM(I2610)&lt;&gt;"",COUNTA($I$8:I2610),"")</f>
        <v/>
      </c>
      <c r="C2610" s="79" t="s">
        <v>820</v>
      </c>
      <c r="D2610" s="80" t="s">
        <v>820</v>
      </c>
      <c r="E2610" s="81" t="s">
        <v>145</v>
      </c>
      <c r="F2610" s="82"/>
      <c r="G2610" s="106"/>
      <c r="H2610" s="84"/>
      <c r="I2610" s="85"/>
      <c r="J2610" s="85">
        <f>SUM(J2611:J2614)</f>
        <v>0</v>
      </c>
    </row>
    <row r="2611" spans="1:10" ht="67.5" x14ac:dyDescent="0.25">
      <c r="A2611" s="68"/>
      <c r="B2611" s="68">
        <f>IF(TRIM(I2611)&lt;&gt;"",COUNTA($I$8:I2611),"")</f>
        <v>1947</v>
      </c>
      <c r="C2611" s="68"/>
      <c r="D2611" s="102"/>
      <c r="E2611" s="70" t="s">
        <v>287</v>
      </c>
      <c r="F2611" s="70"/>
      <c r="G2611" s="68" t="s">
        <v>1109</v>
      </c>
      <c r="H2611" s="101">
        <v>12</v>
      </c>
      <c r="I2611" s="207">
        <v>0</v>
      </c>
      <c r="J2611" s="208">
        <f t="shared" si="69"/>
        <v>0</v>
      </c>
    </row>
    <row r="2612" spans="1:10" ht="33.75" x14ac:dyDescent="0.25">
      <c r="A2612" s="68"/>
      <c r="B2612" s="68">
        <f>IF(TRIM(I2612)&lt;&gt;"",COUNTA($I$8:I2612),"")</f>
        <v>1948</v>
      </c>
      <c r="C2612" s="68"/>
      <c r="D2612" s="102"/>
      <c r="E2612" s="70" t="s">
        <v>288</v>
      </c>
      <c r="F2612" s="70"/>
      <c r="G2612" s="68" t="s">
        <v>124</v>
      </c>
      <c r="H2612" s="101">
        <v>50</v>
      </c>
      <c r="I2612" s="207">
        <v>0</v>
      </c>
      <c r="J2612" s="208">
        <f t="shared" si="69"/>
        <v>0</v>
      </c>
    </row>
    <row r="2613" spans="1:10" ht="45" x14ac:dyDescent="0.25">
      <c r="A2613" s="68"/>
      <c r="B2613" s="68">
        <f>IF(TRIM(I2613)&lt;&gt;"",COUNTA($I$8:I2613),"")</f>
        <v>1949</v>
      </c>
      <c r="C2613" s="68"/>
      <c r="D2613" s="102"/>
      <c r="E2613" s="70" t="s">
        <v>1561</v>
      </c>
      <c r="F2613" s="70"/>
      <c r="G2613" s="68" t="s">
        <v>128</v>
      </c>
      <c r="H2613" s="101">
        <v>2</v>
      </c>
      <c r="I2613" s="207">
        <v>0</v>
      </c>
      <c r="J2613" s="208">
        <f t="shared" si="69"/>
        <v>0</v>
      </c>
    </row>
    <row r="2614" spans="1:10" ht="22.5" x14ac:dyDescent="0.25">
      <c r="A2614" s="68"/>
      <c r="B2614" s="68">
        <f>IF(TRIM(I2614)&lt;&gt;"",COUNTA($I$8:I2614),"")</f>
        <v>1950</v>
      </c>
      <c r="C2614" s="68"/>
      <c r="D2614" s="102"/>
      <c r="E2614" s="70" t="s">
        <v>1562</v>
      </c>
      <c r="F2614" s="70"/>
      <c r="G2614" s="68" t="s">
        <v>128</v>
      </c>
      <c r="H2614" s="101">
        <v>2</v>
      </c>
      <c r="I2614" s="207">
        <v>0</v>
      </c>
      <c r="J2614" s="208">
        <f t="shared" si="69"/>
        <v>0</v>
      </c>
    </row>
    <row r="2615" spans="1:10" x14ac:dyDescent="0.25">
      <c r="A2615" s="79">
        <v>3</v>
      </c>
      <c r="B2615" s="79" t="str">
        <f>IF(TRIM(I2615)&lt;&gt;"",COUNTA($I$8:I2615),"")</f>
        <v/>
      </c>
      <c r="C2615" s="79" t="s">
        <v>820</v>
      </c>
      <c r="D2615" s="80" t="s">
        <v>820</v>
      </c>
      <c r="E2615" s="81" t="s">
        <v>144</v>
      </c>
      <c r="F2615" s="82"/>
      <c r="G2615" s="106"/>
      <c r="H2615" s="84"/>
      <c r="I2615" s="85"/>
      <c r="J2615" s="85">
        <f>SUM(J2616)</f>
        <v>0</v>
      </c>
    </row>
    <row r="2616" spans="1:10" ht="33.75" x14ac:dyDescent="0.25">
      <c r="A2616" s="68"/>
      <c r="B2616" s="68">
        <f>IF(TRIM(I2616)&lt;&gt;"",COUNTA($I$8:I2616),"")</f>
        <v>1951</v>
      </c>
      <c r="C2616" s="68"/>
      <c r="D2616" s="102"/>
      <c r="E2616" s="70" t="s">
        <v>291</v>
      </c>
      <c r="F2616" s="70"/>
      <c r="G2616" s="68" t="s">
        <v>121</v>
      </c>
      <c r="H2616" s="101">
        <v>1</v>
      </c>
      <c r="I2616" s="207">
        <v>0</v>
      </c>
      <c r="J2616" s="208">
        <f t="shared" si="69"/>
        <v>0</v>
      </c>
    </row>
    <row r="2617" spans="1:10" x14ac:dyDescent="0.25">
      <c r="A2617" s="79">
        <v>3</v>
      </c>
      <c r="B2617" s="79" t="str">
        <f>IF(TRIM(I2617)&lt;&gt;"",COUNTA($I$8:I2617),"")</f>
        <v/>
      </c>
      <c r="C2617" s="79" t="s">
        <v>820</v>
      </c>
      <c r="D2617" s="80" t="s">
        <v>820</v>
      </c>
      <c r="E2617" s="81" t="s">
        <v>150</v>
      </c>
      <c r="F2617" s="82"/>
      <c r="G2617" s="106"/>
      <c r="H2617" s="84"/>
      <c r="I2617" s="85"/>
      <c r="J2617" s="85">
        <f>SUM(J2618:J2619)</f>
        <v>0</v>
      </c>
    </row>
    <row r="2618" spans="1:10" ht="67.5" x14ac:dyDescent="0.25">
      <c r="A2618" s="68"/>
      <c r="B2618" s="68">
        <f>IF(TRIM(I2618)&lt;&gt;"",COUNTA($I$8:I2618),"")</f>
        <v>1952</v>
      </c>
      <c r="C2618" s="68"/>
      <c r="D2618" s="102"/>
      <c r="E2618" s="70" t="s">
        <v>292</v>
      </c>
      <c r="F2618" s="70"/>
      <c r="G2618" s="68" t="s">
        <v>124</v>
      </c>
      <c r="H2618" s="101">
        <v>50</v>
      </c>
      <c r="I2618" s="207">
        <v>0</v>
      </c>
      <c r="J2618" s="208">
        <f t="shared" si="69"/>
        <v>0</v>
      </c>
    </row>
    <row r="2619" spans="1:10" ht="45" x14ac:dyDescent="0.25">
      <c r="A2619" s="68"/>
      <c r="B2619" s="68">
        <f>IF(TRIM(I2619)&lt;&gt;"",COUNTA($I$8:I2619),"")</f>
        <v>1953</v>
      </c>
      <c r="C2619" s="68"/>
      <c r="D2619" s="102"/>
      <c r="E2619" s="70" t="s">
        <v>1563</v>
      </c>
      <c r="F2619" s="70"/>
      <c r="G2619" s="68" t="s">
        <v>124</v>
      </c>
      <c r="H2619" s="101">
        <v>10</v>
      </c>
      <c r="I2619" s="207">
        <v>0</v>
      </c>
      <c r="J2619" s="208">
        <f t="shared" si="69"/>
        <v>0</v>
      </c>
    </row>
    <row r="2620" spans="1:10" x14ac:dyDescent="0.25">
      <c r="A2620" s="62">
        <v>2</v>
      </c>
      <c r="B2620" s="62" t="str">
        <f>IF(TRIM(I2620)&lt;&gt;"",COUNTA($I$8:I2620),"")</f>
        <v/>
      </c>
      <c r="C2620" s="62" t="s">
        <v>820</v>
      </c>
      <c r="D2620" s="63" t="s">
        <v>820</v>
      </c>
      <c r="E2620" s="64" t="s">
        <v>417</v>
      </c>
      <c r="F2620" s="64"/>
      <c r="G2620" s="95"/>
      <c r="H2620" s="96"/>
      <c r="I2620" s="173"/>
      <c r="J2620" s="66">
        <f>J2621+J2625+J2627+J2629+J2631</f>
        <v>0</v>
      </c>
    </row>
    <row r="2621" spans="1:10" x14ac:dyDescent="0.25">
      <c r="A2621" s="79">
        <v>3</v>
      </c>
      <c r="B2621" s="79" t="str">
        <f>IF(TRIM(I2621)&lt;&gt;"",COUNTA($I$8:I2621),"")</f>
        <v/>
      </c>
      <c r="C2621" s="79" t="s">
        <v>820</v>
      </c>
      <c r="D2621" s="80" t="s">
        <v>820</v>
      </c>
      <c r="E2621" s="81" t="s">
        <v>146</v>
      </c>
      <c r="F2621" s="82"/>
      <c r="G2621" s="106"/>
      <c r="H2621" s="84"/>
      <c r="I2621" s="85"/>
      <c r="J2621" s="85">
        <f>SUM(J2622:J2624)</f>
        <v>0</v>
      </c>
    </row>
    <row r="2622" spans="1:10" ht="45" x14ac:dyDescent="0.25">
      <c r="A2622" s="68"/>
      <c r="B2622" s="68">
        <f>IF(TRIM(I2622)&lt;&gt;"",COUNTA($I$8:I2622),"")</f>
        <v>1954</v>
      </c>
      <c r="C2622" s="68"/>
      <c r="D2622" s="102"/>
      <c r="E2622" s="70" t="s">
        <v>1153</v>
      </c>
      <c r="F2622" s="70"/>
      <c r="G2622" s="68" t="s">
        <v>128</v>
      </c>
      <c r="H2622" s="101">
        <v>2</v>
      </c>
      <c r="I2622" s="207">
        <v>0</v>
      </c>
      <c r="J2622" s="208">
        <f t="shared" si="69"/>
        <v>0</v>
      </c>
    </row>
    <row r="2623" spans="1:10" ht="45" x14ac:dyDescent="0.25">
      <c r="A2623" s="68"/>
      <c r="B2623" s="68">
        <f>IF(TRIM(I2623)&lt;&gt;"",COUNTA($I$8:I2623),"")</f>
        <v>1955</v>
      </c>
      <c r="C2623" s="68"/>
      <c r="D2623" s="102"/>
      <c r="E2623" s="70" t="s">
        <v>1154</v>
      </c>
      <c r="F2623" s="70"/>
      <c r="G2623" s="68" t="s">
        <v>128</v>
      </c>
      <c r="H2623" s="101">
        <v>4</v>
      </c>
      <c r="I2623" s="207">
        <v>0</v>
      </c>
      <c r="J2623" s="208">
        <f t="shared" si="69"/>
        <v>0</v>
      </c>
    </row>
    <row r="2624" spans="1:10" ht="45" x14ac:dyDescent="0.25">
      <c r="A2624" s="68"/>
      <c r="B2624" s="68">
        <f>IF(TRIM(I2624)&lt;&gt;"",COUNTA($I$8:I2624),"")</f>
        <v>1956</v>
      </c>
      <c r="C2624" s="68"/>
      <c r="D2624" s="102"/>
      <c r="E2624" s="70" t="s">
        <v>1155</v>
      </c>
      <c r="F2624" s="70"/>
      <c r="G2624" s="68" t="s">
        <v>128</v>
      </c>
      <c r="H2624" s="101">
        <v>20</v>
      </c>
      <c r="I2624" s="207">
        <v>0</v>
      </c>
      <c r="J2624" s="208">
        <f t="shared" si="69"/>
        <v>0</v>
      </c>
    </row>
    <row r="2625" spans="1:10" x14ac:dyDescent="0.25">
      <c r="A2625" s="79">
        <v>3</v>
      </c>
      <c r="B2625" s="79" t="str">
        <f>IF(TRIM(I2625)&lt;&gt;"",COUNTA($I$8:I2625),"")</f>
        <v/>
      </c>
      <c r="C2625" s="79" t="s">
        <v>820</v>
      </c>
      <c r="D2625" s="80" t="s">
        <v>820</v>
      </c>
      <c r="E2625" s="81" t="s">
        <v>147</v>
      </c>
      <c r="F2625" s="82"/>
      <c r="G2625" s="106"/>
      <c r="H2625" s="84"/>
      <c r="I2625" s="85"/>
      <c r="J2625" s="85">
        <f>SUM(J2626)</f>
        <v>0</v>
      </c>
    </row>
    <row r="2626" spans="1:10" ht="33.75" x14ac:dyDescent="0.25">
      <c r="A2626" s="68"/>
      <c r="B2626" s="68">
        <f>IF(TRIM(I2626)&lt;&gt;"",COUNTA($I$8:I2626),"")</f>
        <v>1957</v>
      </c>
      <c r="C2626" s="68"/>
      <c r="D2626" s="102"/>
      <c r="E2626" s="70" t="s">
        <v>1156</v>
      </c>
      <c r="F2626" s="70"/>
      <c r="G2626" s="68" t="s">
        <v>124</v>
      </c>
      <c r="H2626" s="101">
        <v>35</v>
      </c>
      <c r="I2626" s="207">
        <v>0</v>
      </c>
      <c r="J2626" s="208">
        <f t="shared" si="69"/>
        <v>0</v>
      </c>
    </row>
    <row r="2627" spans="1:10" ht="22.5" x14ac:dyDescent="0.25">
      <c r="A2627" s="79">
        <v>3</v>
      </c>
      <c r="B2627" s="79" t="str">
        <f>IF(TRIM(I2627)&lt;&gt;"",COUNTA($I$8:I2627),"")</f>
        <v/>
      </c>
      <c r="C2627" s="79" t="s">
        <v>820</v>
      </c>
      <c r="D2627" s="80" t="s">
        <v>820</v>
      </c>
      <c r="E2627" s="81" t="s">
        <v>330</v>
      </c>
      <c r="F2627" s="82"/>
      <c r="G2627" s="106"/>
      <c r="H2627" s="84"/>
      <c r="I2627" s="85"/>
      <c r="J2627" s="85">
        <f>SUM(J2628)</f>
        <v>0</v>
      </c>
    </row>
    <row r="2628" spans="1:10" ht="56.25" x14ac:dyDescent="0.25">
      <c r="A2628" s="68"/>
      <c r="B2628" s="68">
        <f>IF(TRIM(I2628)&lt;&gt;"",COUNTA($I$8:I2628),"")</f>
        <v>1958</v>
      </c>
      <c r="C2628" s="68"/>
      <c r="D2628" s="102"/>
      <c r="E2628" s="70" t="s">
        <v>1157</v>
      </c>
      <c r="F2628" s="70"/>
      <c r="G2628" s="68" t="s">
        <v>128</v>
      </c>
      <c r="H2628" s="101">
        <v>3</v>
      </c>
      <c r="I2628" s="207">
        <v>0</v>
      </c>
      <c r="J2628" s="208">
        <f t="shared" si="69"/>
        <v>0</v>
      </c>
    </row>
    <row r="2629" spans="1:10" x14ac:dyDescent="0.25">
      <c r="A2629" s="79">
        <v>3</v>
      </c>
      <c r="B2629" s="79" t="str">
        <f>IF(TRIM(I2629)&lt;&gt;"",COUNTA($I$8:I2629),"")</f>
        <v/>
      </c>
      <c r="C2629" s="79" t="s">
        <v>820</v>
      </c>
      <c r="D2629" s="80" t="s">
        <v>820</v>
      </c>
      <c r="E2629" s="81" t="s">
        <v>312</v>
      </c>
      <c r="F2629" s="82"/>
      <c r="G2629" s="106"/>
      <c r="H2629" s="84"/>
      <c r="I2629" s="85"/>
      <c r="J2629" s="85">
        <f>SUM(J2630)</f>
        <v>0</v>
      </c>
    </row>
    <row r="2630" spans="1:10" ht="22.5" x14ac:dyDescent="0.25">
      <c r="A2630" s="68"/>
      <c r="B2630" s="68">
        <f>IF(TRIM(I2630)&lt;&gt;"",COUNTA($I$8:I2630),"")</f>
        <v>1959</v>
      </c>
      <c r="C2630" s="68"/>
      <c r="D2630" s="102"/>
      <c r="E2630" s="70" t="s">
        <v>269</v>
      </c>
      <c r="F2630" s="70"/>
      <c r="G2630" s="68" t="s">
        <v>128</v>
      </c>
      <c r="H2630" s="101">
        <v>4</v>
      </c>
      <c r="I2630" s="207">
        <v>0</v>
      </c>
      <c r="J2630" s="208">
        <f t="shared" si="69"/>
        <v>0</v>
      </c>
    </row>
    <row r="2631" spans="1:10" x14ac:dyDescent="0.25">
      <c r="A2631" s="79">
        <v>3</v>
      </c>
      <c r="B2631" s="79" t="str">
        <f>IF(TRIM(I2631)&lt;&gt;"",COUNTA($I$8:I2631),"")</f>
        <v/>
      </c>
      <c r="C2631" s="79" t="s">
        <v>820</v>
      </c>
      <c r="D2631" s="80" t="s">
        <v>820</v>
      </c>
      <c r="E2631" s="81" t="s">
        <v>148</v>
      </c>
      <c r="F2631" s="82"/>
      <c r="G2631" s="106"/>
      <c r="H2631" s="84"/>
      <c r="I2631" s="85"/>
      <c r="J2631" s="85">
        <f>SUM(J2632:J2634)</f>
        <v>0</v>
      </c>
    </row>
    <row r="2632" spans="1:10" ht="22.5" x14ac:dyDescent="0.25">
      <c r="A2632" s="68"/>
      <c r="B2632" s="68">
        <f>IF(TRIM(I2632)&lt;&gt;"",COUNTA($I$8:I2632),"")</f>
        <v>1960</v>
      </c>
      <c r="C2632" s="68"/>
      <c r="D2632" s="102"/>
      <c r="E2632" s="70" t="s">
        <v>270</v>
      </c>
      <c r="F2632" s="70"/>
      <c r="G2632" s="68" t="s">
        <v>124</v>
      </c>
      <c r="H2632" s="101">
        <v>50</v>
      </c>
      <c r="I2632" s="207">
        <v>0</v>
      </c>
      <c r="J2632" s="208">
        <f t="shared" si="69"/>
        <v>0</v>
      </c>
    </row>
    <row r="2633" spans="1:10" x14ac:dyDescent="0.25">
      <c r="A2633" s="68"/>
      <c r="B2633" s="68">
        <f>IF(TRIM(I2633)&lt;&gt;"",COUNTA($I$8:I2633),"")</f>
        <v>1961</v>
      </c>
      <c r="C2633" s="68"/>
      <c r="D2633" s="102"/>
      <c r="E2633" s="70" t="s">
        <v>89</v>
      </c>
      <c r="F2633" s="70"/>
      <c r="G2633" s="68" t="s">
        <v>124</v>
      </c>
      <c r="H2633" s="101">
        <v>50</v>
      </c>
      <c r="I2633" s="207">
        <v>0</v>
      </c>
      <c r="J2633" s="208">
        <f t="shared" si="69"/>
        <v>0</v>
      </c>
    </row>
    <row r="2634" spans="1:10" ht="22.5" x14ac:dyDescent="0.25">
      <c r="A2634" s="68"/>
      <c r="B2634" s="68">
        <f>IF(TRIM(I2634)&lt;&gt;"",COUNTA($I$8:I2634),"")</f>
        <v>1962</v>
      </c>
      <c r="C2634" s="68"/>
      <c r="D2634" s="102"/>
      <c r="E2634" s="70" t="s">
        <v>1158</v>
      </c>
      <c r="F2634" s="70"/>
      <c r="G2634" s="68" t="s">
        <v>128</v>
      </c>
      <c r="H2634" s="101">
        <v>10</v>
      </c>
      <c r="I2634" s="207">
        <v>0</v>
      </c>
      <c r="J2634" s="208">
        <f t="shared" si="69"/>
        <v>0</v>
      </c>
    </row>
    <row r="2635" spans="1:10" x14ac:dyDescent="0.25">
      <c r="A2635" s="62">
        <v>2</v>
      </c>
      <c r="B2635" s="62" t="str">
        <f>IF(TRIM(I2635)&lt;&gt;"",COUNTA($I$8:I2635),"")</f>
        <v/>
      </c>
      <c r="C2635" s="62" t="s">
        <v>820</v>
      </c>
      <c r="D2635" s="63" t="s">
        <v>820</v>
      </c>
      <c r="E2635" s="64" t="s">
        <v>92</v>
      </c>
      <c r="F2635" s="64"/>
      <c r="G2635" s="95"/>
      <c r="H2635" s="96"/>
      <c r="I2635" s="173"/>
      <c r="J2635" s="66">
        <f>J2636+J2640+J2644+J2648+J2652+J2657+J2662</f>
        <v>0</v>
      </c>
    </row>
    <row r="2636" spans="1:10" x14ac:dyDescent="0.25">
      <c r="A2636" s="79">
        <v>3</v>
      </c>
      <c r="B2636" s="79" t="str">
        <f>IF(TRIM(I2636)&lt;&gt;"",COUNTA($I$8:I2636),"")</f>
        <v/>
      </c>
      <c r="C2636" s="79" t="s">
        <v>820</v>
      </c>
      <c r="D2636" s="80" t="s">
        <v>820</v>
      </c>
      <c r="E2636" s="81" t="s">
        <v>157</v>
      </c>
      <c r="F2636" s="82"/>
      <c r="G2636" s="106"/>
      <c r="H2636" s="84"/>
      <c r="I2636" s="85"/>
      <c r="J2636" s="85">
        <f>SUM(J2637:J2639)</f>
        <v>0</v>
      </c>
    </row>
    <row r="2637" spans="1:10" ht="33.75" x14ac:dyDescent="0.25">
      <c r="A2637" s="68"/>
      <c r="B2637" s="68">
        <f>IF(TRIM(I2637)&lt;&gt;"",COUNTA($I$8:I2637),"")</f>
        <v>1963</v>
      </c>
      <c r="C2637" s="68"/>
      <c r="D2637" s="102"/>
      <c r="E2637" s="70" t="s">
        <v>299</v>
      </c>
      <c r="F2637" s="70"/>
      <c r="G2637" s="100" t="s">
        <v>121</v>
      </c>
      <c r="H2637" s="101">
        <v>1</v>
      </c>
      <c r="I2637" s="207">
        <v>0</v>
      </c>
      <c r="J2637" s="208">
        <f t="shared" si="69"/>
        <v>0</v>
      </c>
    </row>
    <row r="2638" spans="1:10" ht="45" x14ac:dyDescent="0.25">
      <c r="A2638" s="68"/>
      <c r="B2638" s="68">
        <f>IF(TRIM(I2638)&lt;&gt;"",COUNTA($I$8:I2638),"")</f>
        <v>1964</v>
      </c>
      <c r="C2638" s="68"/>
      <c r="D2638" s="102"/>
      <c r="E2638" s="70" t="s">
        <v>1564</v>
      </c>
      <c r="F2638" s="70"/>
      <c r="G2638" s="100" t="s">
        <v>124</v>
      </c>
      <c r="H2638" s="101">
        <v>25</v>
      </c>
      <c r="I2638" s="207">
        <v>0</v>
      </c>
      <c r="J2638" s="208">
        <f t="shared" si="69"/>
        <v>0</v>
      </c>
    </row>
    <row r="2639" spans="1:10" ht="45" x14ac:dyDescent="0.25">
      <c r="A2639" s="68"/>
      <c r="B2639" s="68">
        <f>IF(TRIM(I2639)&lt;&gt;"",COUNTA($I$8:I2639),"")</f>
        <v>1965</v>
      </c>
      <c r="C2639" s="68"/>
      <c r="D2639" s="102"/>
      <c r="E2639" s="70" t="s">
        <v>1293</v>
      </c>
      <c r="F2639" s="70"/>
      <c r="G2639" s="100" t="s">
        <v>124</v>
      </c>
      <c r="H2639" s="101">
        <v>15</v>
      </c>
      <c r="I2639" s="207">
        <v>0</v>
      </c>
      <c r="J2639" s="208">
        <f t="shared" si="69"/>
        <v>0</v>
      </c>
    </row>
    <row r="2640" spans="1:10" x14ac:dyDescent="0.25">
      <c r="A2640" s="79">
        <v>3</v>
      </c>
      <c r="B2640" s="79" t="str">
        <f>IF(TRIM(I2640)&lt;&gt;"",COUNTA($I$8:I2640),"")</f>
        <v/>
      </c>
      <c r="C2640" s="79" t="s">
        <v>820</v>
      </c>
      <c r="D2640" s="80" t="s">
        <v>820</v>
      </c>
      <c r="E2640" s="81" t="s">
        <v>156</v>
      </c>
      <c r="F2640" s="82"/>
      <c r="G2640" s="106"/>
      <c r="H2640" s="84"/>
      <c r="I2640" s="85"/>
      <c r="J2640" s="85">
        <f>SUM(J2641:J2643)</f>
        <v>0</v>
      </c>
    </row>
    <row r="2641" spans="1:10" ht="45" x14ac:dyDescent="0.25">
      <c r="A2641" s="68"/>
      <c r="B2641" s="68">
        <f>IF(TRIM(I2641)&lt;&gt;"",COUNTA($I$8:I2641),"")</f>
        <v>1966</v>
      </c>
      <c r="C2641" s="68"/>
      <c r="D2641" s="102"/>
      <c r="E2641" s="70" t="s">
        <v>272</v>
      </c>
      <c r="F2641" s="70"/>
      <c r="G2641" s="100" t="s">
        <v>121</v>
      </c>
      <c r="H2641" s="101">
        <v>1</v>
      </c>
      <c r="I2641" s="207">
        <v>0</v>
      </c>
      <c r="J2641" s="208">
        <f t="shared" si="69"/>
        <v>0</v>
      </c>
    </row>
    <row r="2642" spans="1:10" ht="45" x14ac:dyDescent="0.25">
      <c r="A2642" s="68"/>
      <c r="B2642" s="68">
        <f>IF(TRIM(I2642)&lt;&gt;"",COUNTA($I$8:I2642),"")</f>
        <v>1967</v>
      </c>
      <c r="C2642" s="68"/>
      <c r="D2642" s="102"/>
      <c r="E2642" s="70" t="s">
        <v>273</v>
      </c>
      <c r="F2642" s="70"/>
      <c r="G2642" s="100" t="s">
        <v>1108</v>
      </c>
      <c r="H2642" s="101">
        <v>1800</v>
      </c>
      <c r="I2642" s="207">
        <v>0</v>
      </c>
      <c r="J2642" s="208">
        <f t="shared" si="69"/>
        <v>0</v>
      </c>
    </row>
    <row r="2643" spans="1:10" ht="45" x14ac:dyDescent="0.25">
      <c r="A2643" s="68"/>
      <c r="B2643" s="68">
        <f>IF(TRIM(I2643)&lt;&gt;"",COUNTA($I$8:I2643),"")</f>
        <v>1968</v>
      </c>
      <c r="C2643" s="68"/>
      <c r="D2643" s="102"/>
      <c r="E2643" s="70" t="s">
        <v>274</v>
      </c>
      <c r="F2643" s="70"/>
      <c r="G2643" s="100" t="s">
        <v>1108</v>
      </c>
      <c r="H2643" s="101">
        <v>1200</v>
      </c>
      <c r="I2643" s="207">
        <v>0</v>
      </c>
      <c r="J2643" s="208">
        <f t="shared" si="69"/>
        <v>0</v>
      </c>
    </row>
    <row r="2644" spans="1:10" x14ac:dyDescent="0.25">
      <c r="A2644" s="79">
        <v>3</v>
      </c>
      <c r="B2644" s="79" t="str">
        <f>IF(TRIM(I2644)&lt;&gt;"",COUNTA($I$8:I2644),"")</f>
        <v/>
      </c>
      <c r="C2644" s="79" t="s">
        <v>820</v>
      </c>
      <c r="D2644" s="80" t="s">
        <v>820</v>
      </c>
      <c r="E2644" s="81" t="s">
        <v>155</v>
      </c>
      <c r="F2644" s="82"/>
      <c r="G2644" s="106"/>
      <c r="H2644" s="84"/>
      <c r="I2644" s="85"/>
      <c r="J2644" s="85">
        <f>SUM(J2645:J2647)</f>
        <v>0</v>
      </c>
    </row>
    <row r="2645" spans="1:10" ht="33.75" x14ac:dyDescent="0.25">
      <c r="A2645" s="68"/>
      <c r="B2645" s="68">
        <f>IF(TRIM(I2645)&lt;&gt;"",COUNTA($I$8:I2645),"")</f>
        <v>1969</v>
      </c>
      <c r="C2645" s="68"/>
      <c r="D2645" s="102"/>
      <c r="E2645" s="70" t="s">
        <v>1162</v>
      </c>
      <c r="F2645" s="70"/>
      <c r="G2645" s="68" t="s">
        <v>128</v>
      </c>
      <c r="H2645" s="101">
        <v>4</v>
      </c>
      <c r="I2645" s="207">
        <v>0</v>
      </c>
      <c r="J2645" s="208">
        <f t="shared" si="69"/>
        <v>0</v>
      </c>
    </row>
    <row r="2646" spans="1:10" ht="33.75" x14ac:dyDescent="0.25">
      <c r="A2646" s="68"/>
      <c r="B2646" s="68">
        <f>IF(TRIM(I2646)&lt;&gt;"",COUNTA($I$8:I2646),"")</f>
        <v>1970</v>
      </c>
      <c r="C2646" s="68"/>
      <c r="D2646" s="102"/>
      <c r="E2646" s="70" t="s">
        <v>1294</v>
      </c>
      <c r="F2646" s="70"/>
      <c r="G2646" s="68" t="s">
        <v>128</v>
      </c>
      <c r="H2646" s="101">
        <v>14</v>
      </c>
      <c r="I2646" s="207">
        <v>0</v>
      </c>
      <c r="J2646" s="208">
        <f t="shared" si="69"/>
        <v>0</v>
      </c>
    </row>
    <row r="2647" spans="1:10" ht="45" x14ac:dyDescent="0.25">
      <c r="A2647" s="68"/>
      <c r="B2647" s="68">
        <f>IF(TRIM(I2647)&lt;&gt;"",COUNTA($I$8:I2647),"")</f>
        <v>1971</v>
      </c>
      <c r="C2647" s="68"/>
      <c r="D2647" s="102"/>
      <c r="E2647" s="70" t="s">
        <v>1164</v>
      </c>
      <c r="F2647" s="70"/>
      <c r="G2647" s="68" t="s">
        <v>128</v>
      </c>
      <c r="H2647" s="101">
        <v>1.5</v>
      </c>
      <c r="I2647" s="207">
        <v>0</v>
      </c>
      <c r="J2647" s="208">
        <f t="shared" si="69"/>
        <v>0</v>
      </c>
    </row>
    <row r="2648" spans="1:10" x14ac:dyDescent="0.25">
      <c r="A2648" s="79">
        <v>3</v>
      </c>
      <c r="B2648" s="79" t="str">
        <f>IF(TRIM(I2648)&lt;&gt;"",COUNTA($I$8:I2648),"")</f>
        <v/>
      </c>
      <c r="C2648" s="79" t="s">
        <v>820</v>
      </c>
      <c r="D2648" s="80" t="s">
        <v>820</v>
      </c>
      <c r="E2648" s="81" t="s">
        <v>212</v>
      </c>
      <c r="F2648" s="82"/>
      <c r="G2648" s="106"/>
      <c r="H2648" s="84"/>
      <c r="I2648" s="85"/>
      <c r="J2648" s="85">
        <f>SUM(J2649:J2651)</f>
        <v>0</v>
      </c>
    </row>
    <row r="2649" spans="1:10" ht="56.25" x14ac:dyDescent="0.25">
      <c r="A2649" s="68"/>
      <c r="B2649" s="68">
        <f>IF(TRIM(I2649)&lt;&gt;"",COUNTA($I$8:I2649),"")</f>
        <v>1972</v>
      </c>
      <c r="C2649" s="68"/>
      <c r="D2649" s="102"/>
      <c r="E2649" s="70" t="s">
        <v>1565</v>
      </c>
      <c r="F2649" s="70"/>
      <c r="G2649" s="68" t="s">
        <v>128</v>
      </c>
      <c r="H2649" s="101">
        <v>1</v>
      </c>
      <c r="I2649" s="207">
        <v>0</v>
      </c>
      <c r="J2649" s="208">
        <f t="shared" si="69"/>
        <v>0</v>
      </c>
    </row>
    <row r="2650" spans="1:10" ht="22.5" x14ac:dyDescent="0.25">
      <c r="A2650" s="68"/>
      <c r="B2650" s="68">
        <f>IF(TRIM(I2650)&lt;&gt;"",COUNTA($I$8:I2650),"")</f>
        <v>1973</v>
      </c>
      <c r="C2650" s="68"/>
      <c r="D2650" s="102"/>
      <c r="E2650" s="70" t="s">
        <v>1166</v>
      </c>
      <c r="F2650" s="70"/>
      <c r="G2650" s="68" t="s">
        <v>124</v>
      </c>
      <c r="H2650" s="101">
        <v>3</v>
      </c>
      <c r="I2650" s="207">
        <v>0</v>
      </c>
      <c r="J2650" s="208">
        <f t="shared" si="69"/>
        <v>0</v>
      </c>
    </row>
    <row r="2651" spans="1:10" ht="22.5" x14ac:dyDescent="0.25">
      <c r="A2651" s="68"/>
      <c r="B2651" s="68">
        <f>IF(TRIM(I2651)&lt;&gt;"",COUNTA($I$8:I2651),"")</f>
        <v>1974</v>
      </c>
      <c r="C2651" s="68"/>
      <c r="D2651" s="102"/>
      <c r="E2651" s="70" t="s">
        <v>1167</v>
      </c>
      <c r="F2651" s="70"/>
      <c r="G2651" s="68" t="s">
        <v>1109</v>
      </c>
      <c r="H2651" s="101">
        <v>40</v>
      </c>
      <c r="I2651" s="207">
        <v>0</v>
      </c>
      <c r="J2651" s="208">
        <f t="shared" si="69"/>
        <v>0</v>
      </c>
    </row>
    <row r="2652" spans="1:10" x14ac:dyDescent="0.25">
      <c r="A2652" s="79">
        <v>3</v>
      </c>
      <c r="B2652" s="79" t="str">
        <f>IF(TRIM(I2652)&lt;&gt;"",COUNTA($I$8:I2652),"")</f>
        <v/>
      </c>
      <c r="C2652" s="79" t="s">
        <v>820</v>
      </c>
      <c r="D2652" s="80" t="s">
        <v>820</v>
      </c>
      <c r="E2652" s="81" t="s">
        <v>154</v>
      </c>
      <c r="F2652" s="82"/>
      <c r="G2652" s="106"/>
      <c r="H2652" s="84"/>
      <c r="I2652" s="85"/>
      <c r="J2652" s="85">
        <f>SUM(J2653:J2656)</f>
        <v>0</v>
      </c>
    </row>
    <row r="2653" spans="1:10" ht="90" x14ac:dyDescent="0.25">
      <c r="A2653" s="68"/>
      <c r="B2653" s="68">
        <f>IF(TRIM(I2653)&lt;&gt;"",COUNTA($I$8:I2653),"")</f>
        <v>1975</v>
      </c>
      <c r="C2653" s="68"/>
      <c r="D2653" s="102"/>
      <c r="E2653" s="70" t="s">
        <v>1566</v>
      </c>
      <c r="F2653" s="70"/>
      <c r="G2653" s="68" t="s">
        <v>1109</v>
      </c>
      <c r="H2653" s="101">
        <v>40</v>
      </c>
      <c r="I2653" s="207">
        <v>0</v>
      </c>
      <c r="J2653" s="208">
        <f t="shared" si="69"/>
        <v>0</v>
      </c>
    </row>
    <row r="2654" spans="1:10" ht="90" x14ac:dyDescent="0.25">
      <c r="A2654" s="68"/>
      <c r="B2654" s="68">
        <f>IF(TRIM(I2654)&lt;&gt;"",COUNTA($I$8:I2654),"")</f>
        <v>1976</v>
      </c>
      <c r="C2654" s="68"/>
      <c r="D2654" s="102"/>
      <c r="E2654" s="70" t="s">
        <v>1567</v>
      </c>
      <c r="F2654" s="70"/>
      <c r="G2654" s="68" t="s">
        <v>1109</v>
      </c>
      <c r="H2654" s="101">
        <v>40</v>
      </c>
      <c r="I2654" s="207">
        <v>0</v>
      </c>
      <c r="J2654" s="208">
        <f t="shared" si="69"/>
        <v>0</v>
      </c>
    </row>
    <row r="2655" spans="1:10" ht="56.25" x14ac:dyDescent="0.25">
      <c r="A2655" s="68"/>
      <c r="B2655" s="68">
        <f>IF(TRIM(I2655)&lt;&gt;"",COUNTA($I$8:I2655),"")</f>
        <v>1977</v>
      </c>
      <c r="C2655" s="68"/>
      <c r="D2655" s="102"/>
      <c r="E2655" s="70" t="s">
        <v>1169</v>
      </c>
      <c r="F2655" s="70"/>
      <c r="G2655" s="68" t="s">
        <v>124</v>
      </c>
      <c r="H2655" s="101">
        <v>15</v>
      </c>
      <c r="I2655" s="207">
        <v>0</v>
      </c>
      <c r="J2655" s="208">
        <f t="shared" si="69"/>
        <v>0</v>
      </c>
    </row>
    <row r="2656" spans="1:10" ht="33.75" x14ac:dyDescent="0.25">
      <c r="A2656" s="68"/>
      <c r="B2656" s="68">
        <f>IF(TRIM(I2656)&lt;&gt;"",COUNTA($I$8:I2656),"")</f>
        <v>1978</v>
      </c>
      <c r="C2656" s="68"/>
      <c r="D2656" s="102"/>
      <c r="E2656" s="70" t="s">
        <v>1170</v>
      </c>
      <c r="F2656" s="70"/>
      <c r="G2656" s="68" t="s">
        <v>124</v>
      </c>
      <c r="H2656" s="101">
        <v>10</v>
      </c>
      <c r="I2656" s="207">
        <v>0</v>
      </c>
      <c r="J2656" s="208">
        <f t="shared" si="69"/>
        <v>0</v>
      </c>
    </row>
    <row r="2657" spans="1:10" x14ac:dyDescent="0.25">
      <c r="A2657" s="79">
        <v>3</v>
      </c>
      <c r="B2657" s="79" t="str">
        <f>IF(TRIM(I2657)&lt;&gt;"",COUNTA($I$8:I2657),"")</f>
        <v/>
      </c>
      <c r="C2657" s="79" t="s">
        <v>820</v>
      </c>
      <c r="D2657" s="80" t="s">
        <v>820</v>
      </c>
      <c r="E2657" s="81" t="s">
        <v>152</v>
      </c>
      <c r="F2657" s="82"/>
      <c r="G2657" s="106"/>
      <c r="H2657" s="84"/>
      <c r="I2657" s="85"/>
      <c r="J2657" s="85">
        <f>SUM(J2658:J2661)</f>
        <v>0</v>
      </c>
    </row>
    <row r="2658" spans="1:10" ht="56.25" x14ac:dyDescent="0.25">
      <c r="A2658" s="68"/>
      <c r="B2658" s="68">
        <f>IF(TRIM(I2658)&lt;&gt;"",COUNTA($I$8:I2658),"")</f>
        <v>1979</v>
      </c>
      <c r="C2658" s="68"/>
      <c r="D2658" s="102"/>
      <c r="E2658" s="70" t="s">
        <v>1171</v>
      </c>
      <c r="F2658" s="70"/>
      <c r="G2658" s="68" t="s">
        <v>121</v>
      </c>
      <c r="H2658" s="101">
        <v>1</v>
      </c>
      <c r="I2658" s="207">
        <v>0</v>
      </c>
      <c r="J2658" s="208">
        <f t="shared" si="69"/>
        <v>0</v>
      </c>
    </row>
    <row r="2659" spans="1:10" ht="22.5" x14ac:dyDescent="0.25">
      <c r="A2659" s="68"/>
      <c r="B2659" s="68">
        <f>IF(TRIM(I2659)&lt;&gt;"",COUNTA($I$8:I2659),"")</f>
        <v>1980</v>
      </c>
      <c r="C2659" s="68"/>
      <c r="D2659" s="102"/>
      <c r="E2659" s="70" t="s">
        <v>277</v>
      </c>
      <c r="F2659" s="70"/>
      <c r="G2659" s="68" t="s">
        <v>121</v>
      </c>
      <c r="H2659" s="101">
        <v>4</v>
      </c>
      <c r="I2659" s="207">
        <v>0</v>
      </c>
      <c r="J2659" s="208">
        <f t="shared" si="69"/>
        <v>0</v>
      </c>
    </row>
    <row r="2660" spans="1:10" ht="22.5" x14ac:dyDescent="0.25">
      <c r="A2660" s="68"/>
      <c r="B2660" s="68">
        <f>IF(TRIM(I2660)&lt;&gt;"",COUNTA($I$8:I2660),"")</f>
        <v>1981</v>
      </c>
      <c r="C2660" s="68"/>
      <c r="D2660" s="102"/>
      <c r="E2660" s="70" t="s">
        <v>278</v>
      </c>
      <c r="F2660" s="70"/>
      <c r="G2660" s="68" t="s">
        <v>121</v>
      </c>
      <c r="H2660" s="101">
        <v>1</v>
      </c>
      <c r="I2660" s="207">
        <v>0</v>
      </c>
      <c r="J2660" s="208">
        <f t="shared" si="69"/>
        <v>0</v>
      </c>
    </row>
    <row r="2661" spans="1:10" ht="56.25" x14ac:dyDescent="0.25">
      <c r="A2661" s="68"/>
      <c r="B2661" s="68">
        <f>IF(TRIM(I2661)&lt;&gt;"",COUNTA($I$8:I2661),"")</f>
        <v>1982</v>
      </c>
      <c r="C2661" s="68"/>
      <c r="D2661" s="102"/>
      <c r="E2661" s="70" t="s">
        <v>1568</v>
      </c>
      <c r="F2661" s="70"/>
      <c r="G2661" s="68" t="s">
        <v>1109</v>
      </c>
      <c r="H2661" s="101">
        <v>9</v>
      </c>
      <c r="I2661" s="207">
        <v>0</v>
      </c>
      <c r="J2661" s="208">
        <f t="shared" si="69"/>
        <v>0</v>
      </c>
    </row>
    <row r="2662" spans="1:10" x14ac:dyDescent="0.25">
      <c r="A2662" s="79">
        <v>3</v>
      </c>
      <c r="B2662" s="79" t="str">
        <f>IF(TRIM(I2662)&lt;&gt;"",COUNTA($I$8:I2662),"")</f>
        <v/>
      </c>
      <c r="C2662" s="79" t="s">
        <v>820</v>
      </c>
      <c r="D2662" s="80" t="s">
        <v>820</v>
      </c>
      <c r="E2662" s="81" t="s">
        <v>151</v>
      </c>
      <c r="F2662" s="82"/>
      <c r="G2662" s="106"/>
      <c r="H2662" s="84"/>
      <c r="I2662" s="85"/>
      <c r="J2662" s="85">
        <f>SUM(J2663:J2667)</f>
        <v>0</v>
      </c>
    </row>
    <row r="2663" spans="1:10" x14ac:dyDescent="0.25">
      <c r="A2663" s="68"/>
      <c r="B2663" s="68">
        <f>IF(TRIM(I2663)&lt;&gt;"",COUNTA($I$8:I2663),"")</f>
        <v>1983</v>
      </c>
      <c r="C2663" s="68"/>
      <c r="D2663" s="102"/>
      <c r="E2663" s="70" t="s">
        <v>201</v>
      </c>
      <c r="F2663" s="70"/>
      <c r="G2663" s="68" t="s">
        <v>124</v>
      </c>
      <c r="H2663" s="101">
        <v>30</v>
      </c>
      <c r="I2663" s="203">
        <v>0</v>
      </c>
      <c r="J2663" s="208">
        <f t="shared" si="69"/>
        <v>0</v>
      </c>
    </row>
    <row r="2664" spans="1:10" ht="45" x14ac:dyDescent="0.25">
      <c r="A2664" s="68"/>
      <c r="B2664" s="68">
        <f>IF(TRIM(I2664)&lt;&gt;"",COUNTA($I$8:I2664),"")</f>
        <v>1984</v>
      </c>
      <c r="C2664" s="68"/>
      <c r="D2664" s="102"/>
      <c r="E2664" s="70" t="s">
        <v>244</v>
      </c>
      <c r="F2664" s="70"/>
      <c r="G2664" s="68" t="s">
        <v>124</v>
      </c>
      <c r="H2664" s="101">
        <v>30</v>
      </c>
      <c r="I2664" s="203">
        <v>0</v>
      </c>
      <c r="J2664" s="208">
        <f t="shared" si="69"/>
        <v>0</v>
      </c>
    </row>
    <row r="2665" spans="1:10" ht="22.5" x14ac:dyDescent="0.25">
      <c r="A2665" s="68"/>
      <c r="B2665" s="68">
        <f>IF(TRIM(I2665)&lt;&gt;"",COUNTA($I$8:I2665),"")</f>
        <v>1985</v>
      </c>
      <c r="C2665" s="68"/>
      <c r="D2665" s="102"/>
      <c r="E2665" s="70" t="s">
        <v>202</v>
      </c>
      <c r="F2665" s="70"/>
      <c r="G2665" s="68" t="s">
        <v>124</v>
      </c>
      <c r="H2665" s="101">
        <v>30</v>
      </c>
      <c r="I2665" s="203">
        <v>0</v>
      </c>
      <c r="J2665" s="208">
        <f t="shared" si="69"/>
        <v>0</v>
      </c>
    </row>
    <row r="2666" spans="1:10" ht="33.75" x14ac:dyDescent="0.25">
      <c r="A2666" s="68"/>
      <c r="B2666" s="68">
        <f>IF(TRIM(I2666)&lt;&gt;"",COUNTA($I$8:I2666),"")</f>
        <v>1986</v>
      </c>
      <c r="C2666" s="68"/>
      <c r="D2666" s="102"/>
      <c r="E2666" s="70" t="s">
        <v>203</v>
      </c>
      <c r="F2666" s="70"/>
      <c r="G2666" s="68" t="s">
        <v>124</v>
      </c>
      <c r="H2666" s="101">
        <v>30</v>
      </c>
      <c r="I2666" s="203">
        <v>0</v>
      </c>
      <c r="J2666" s="208">
        <f t="shared" si="69"/>
        <v>0</v>
      </c>
    </row>
    <row r="2667" spans="1:10" ht="33.75" x14ac:dyDescent="0.25">
      <c r="A2667" s="68"/>
      <c r="B2667" s="68">
        <f>IF(TRIM(I2667)&lt;&gt;"",COUNTA($I$8:I2667),"")</f>
        <v>1987</v>
      </c>
      <c r="C2667" s="68"/>
      <c r="D2667" s="102"/>
      <c r="E2667" s="70" t="s">
        <v>499</v>
      </c>
      <c r="F2667" s="70"/>
      <c r="G2667" s="68" t="s">
        <v>124</v>
      </c>
      <c r="H2667" s="101">
        <v>30</v>
      </c>
      <c r="I2667" s="203">
        <v>0</v>
      </c>
      <c r="J2667" s="208">
        <f t="shared" si="69"/>
        <v>0</v>
      </c>
    </row>
    <row r="2668" spans="1:10" x14ac:dyDescent="0.25">
      <c r="A2668" s="89">
        <v>1</v>
      </c>
      <c r="B2668" s="89" t="str">
        <f>IF(TRIM(I2668)&lt;&gt;"",COUNTA($I$8:I2668),"")</f>
        <v/>
      </c>
      <c r="C2668" s="166" t="s">
        <v>821</v>
      </c>
      <c r="D2668" s="167" t="s">
        <v>821</v>
      </c>
      <c r="E2668" s="25" t="s">
        <v>824</v>
      </c>
      <c r="F2668" s="92"/>
      <c r="G2668" s="93"/>
      <c r="H2668" s="94"/>
      <c r="I2668" s="206"/>
      <c r="J2668" s="26">
        <f>J2669+J2684+J2699</f>
        <v>0</v>
      </c>
    </row>
    <row r="2669" spans="1:10" x14ac:dyDescent="0.25">
      <c r="A2669" s="62">
        <v>2</v>
      </c>
      <c r="B2669" s="62" t="str">
        <f>IF(TRIM(I2669)&lt;&gt;"",COUNTA($I$8:I2669),"")</f>
        <v/>
      </c>
      <c r="C2669" s="62" t="s">
        <v>821</v>
      </c>
      <c r="D2669" s="63" t="s">
        <v>821</v>
      </c>
      <c r="E2669" s="64" t="s">
        <v>86</v>
      </c>
      <c r="F2669" s="64"/>
      <c r="G2669" s="95"/>
      <c r="H2669" s="96"/>
      <c r="I2669" s="173"/>
      <c r="J2669" s="66">
        <f>J2670+J2675+J2679+J2681</f>
        <v>0</v>
      </c>
    </row>
    <row r="2670" spans="1:10" x14ac:dyDescent="0.25">
      <c r="A2670" s="79">
        <v>3</v>
      </c>
      <c r="B2670" s="79" t="str">
        <f>IF(TRIM(I2670)&lt;&gt;"",COUNTA($I$8:I2670),"")</f>
        <v/>
      </c>
      <c r="C2670" s="79" t="s">
        <v>821</v>
      </c>
      <c r="D2670" s="80" t="s">
        <v>821</v>
      </c>
      <c r="E2670" s="81" t="s">
        <v>143</v>
      </c>
      <c r="F2670" s="82"/>
      <c r="G2670" s="106"/>
      <c r="H2670" s="84"/>
      <c r="I2670" s="85"/>
      <c r="J2670" s="85">
        <f>SUM(J2671:J2674)</f>
        <v>0</v>
      </c>
    </row>
    <row r="2671" spans="1:10" ht="33.75" x14ac:dyDescent="0.25">
      <c r="A2671" s="68"/>
      <c r="B2671" s="68">
        <f>IF(TRIM(I2671)&lt;&gt;"",COUNTA($I$8:I2671),"")</f>
        <v>1988</v>
      </c>
      <c r="C2671" s="68"/>
      <c r="D2671" s="102"/>
      <c r="E2671" s="70" t="s">
        <v>285</v>
      </c>
      <c r="F2671" s="70"/>
      <c r="G2671" s="68" t="s">
        <v>121</v>
      </c>
      <c r="H2671" s="101">
        <v>1</v>
      </c>
      <c r="I2671" s="207">
        <v>0</v>
      </c>
      <c r="J2671" s="208">
        <f t="shared" si="69"/>
        <v>0</v>
      </c>
    </row>
    <row r="2672" spans="1:10" ht="22.5" x14ac:dyDescent="0.25">
      <c r="A2672" s="68"/>
      <c r="B2672" s="68">
        <f>IF(TRIM(I2672)&lt;&gt;"",COUNTA($I$8:I2672),"")</f>
        <v>1989</v>
      </c>
      <c r="C2672" s="68"/>
      <c r="D2672" s="102"/>
      <c r="E2672" s="70" t="s">
        <v>286</v>
      </c>
      <c r="F2672" s="70"/>
      <c r="G2672" s="68" t="s">
        <v>121</v>
      </c>
      <c r="H2672" s="101">
        <v>4</v>
      </c>
      <c r="I2672" s="207">
        <v>0</v>
      </c>
      <c r="J2672" s="208">
        <f t="shared" si="69"/>
        <v>0</v>
      </c>
    </row>
    <row r="2673" spans="1:10" ht="22.5" x14ac:dyDescent="0.25">
      <c r="A2673" s="68"/>
      <c r="B2673" s="68">
        <f>IF(TRIM(I2673)&lt;&gt;"",COUNTA($I$8:I2673),"")</f>
        <v>1990</v>
      </c>
      <c r="C2673" s="68"/>
      <c r="D2673" s="102"/>
      <c r="E2673" s="70" t="s">
        <v>267</v>
      </c>
      <c r="F2673" s="70"/>
      <c r="G2673" s="68" t="s">
        <v>121</v>
      </c>
      <c r="H2673" s="101">
        <v>6</v>
      </c>
      <c r="I2673" s="207">
        <v>0</v>
      </c>
      <c r="J2673" s="208">
        <f t="shared" si="69"/>
        <v>0</v>
      </c>
    </row>
    <row r="2674" spans="1:10" ht="22.5" x14ac:dyDescent="0.25">
      <c r="A2674" s="68"/>
      <c r="B2674" s="68">
        <f>IF(TRIM(I2674)&lt;&gt;"",COUNTA($I$8:I2674),"")</f>
        <v>1991</v>
      </c>
      <c r="C2674" s="68"/>
      <c r="D2674" s="102"/>
      <c r="E2674" s="70" t="s">
        <v>268</v>
      </c>
      <c r="F2674" s="70"/>
      <c r="G2674" s="68" t="s">
        <v>121</v>
      </c>
      <c r="H2674" s="101">
        <v>1</v>
      </c>
      <c r="I2674" s="207">
        <v>0</v>
      </c>
      <c r="J2674" s="208">
        <f t="shared" si="69"/>
        <v>0</v>
      </c>
    </row>
    <row r="2675" spans="1:10" x14ac:dyDescent="0.25">
      <c r="A2675" s="79">
        <v>3</v>
      </c>
      <c r="B2675" s="79" t="str">
        <f>IF(TRIM(I2675)&lt;&gt;"",COUNTA($I$8:I2675),"")</f>
        <v/>
      </c>
      <c r="C2675" s="79" t="s">
        <v>821</v>
      </c>
      <c r="D2675" s="80" t="s">
        <v>821</v>
      </c>
      <c r="E2675" s="81" t="s">
        <v>145</v>
      </c>
      <c r="F2675" s="82"/>
      <c r="G2675" s="106"/>
      <c r="H2675" s="84"/>
      <c r="I2675" s="85"/>
      <c r="J2675" s="85">
        <f>SUM(J2676:J2678)</f>
        <v>0</v>
      </c>
    </row>
    <row r="2676" spans="1:10" ht="67.5" x14ac:dyDescent="0.25">
      <c r="A2676" s="68"/>
      <c r="B2676" s="68">
        <f>IF(TRIM(I2676)&lt;&gt;"",COUNTA($I$8:I2676),"")</f>
        <v>1992</v>
      </c>
      <c r="C2676" s="68"/>
      <c r="D2676" s="102"/>
      <c r="E2676" s="70" t="s">
        <v>287</v>
      </c>
      <c r="F2676" s="70"/>
      <c r="G2676" s="68" t="s">
        <v>1109</v>
      </c>
      <c r="H2676" s="101">
        <v>25</v>
      </c>
      <c r="I2676" s="207">
        <v>0</v>
      </c>
      <c r="J2676" s="208">
        <f t="shared" si="69"/>
        <v>0</v>
      </c>
    </row>
    <row r="2677" spans="1:10" ht="33.75" x14ac:dyDescent="0.25">
      <c r="A2677" s="68"/>
      <c r="B2677" s="68">
        <f>IF(TRIM(I2677)&lt;&gt;"",COUNTA($I$8:I2677),"")</f>
        <v>1993</v>
      </c>
      <c r="C2677" s="68"/>
      <c r="D2677" s="102"/>
      <c r="E2677" s="70" t="s">
        <v>288</v>
      </c>
      <c r="F2677" s="70"/>
      <c r="G2677" s="68" t="s">
        <v>124</v>
      </c>
      <c r="H2677" s="101">
        <v>150</v>
      </c>
      <c r="I2677" s="207">
        <v>0</v>
      </c>
      <c r="J2677" s="208">
        <f t="shared" si="69"/>
        <v>0</v>
      </c>
    </row>
    <row r="2678" spans="1:10" ht="45" x14ac:dyDescent="0.25">
      <c r="A2678" s="68"/>
      <c r="B2678" s="68">
        <f>IF(TRIM(I2678)&lt;&gt;"",COUNTA($I$8:I2678),"")</f>
        <v>1994</v>
      </c>
      <c r="C2678" s="68"/>
      <c r="D2678" s="102"/>
      <c r="E2678" s="70" t="s">
        <v>1561</v>
      </c>
      <c r="F2678" s="70"/>
      <c r="G2678" s="68" t="s">
        <v>128</v>
      </c>
      <c r="H2678" s="101">
        <v>2</v>
      </c>
      <c r="I2678" s="207">
        <v>0</v>
      </c>
      <c r="J2678" s="208">
        <f t="shared" si="69"/>
        <v>0</v>
      </c>
    </row>
    <row r="2679" spans="1:10" x14ac:dyDescent="0.25">
      <c r="A2679" s="79">
        <v>3</v>
      </c>
      <c r="B2679" s="79" t="str">
        <f>IF(TRIM(I2679)&lt;&gt;"",COUNTA($I$8:I2679),"")</f>
        <v/>
      </c>
      <c r="C2679" s="79" t="s">
        <v>821</v>
      </c>
      <c r="D2679" s="80" t="s">
        <v>821</v>
      </c>
      <c r="E2679" s="81" t="s">
        <v>144</v>
      </c>
      <c r="F2679" s="82"/>
      <c r="G2679" s="106"/>
      <c r="H2679" s="84"/>
      <c r="I2679" s="85"/>
      <c r="J2679" s="85">
        <f>SUM(J2680:J2680)</f>
        <v>0</v>
      </c>
    </row>
    <row r="2680" spans="1:10" ht="33.75" x14ac:dyDescent="0.25">
      <c r="A2680" s="68"/>
      <c r="B2680" s="68">
        <f>IF(TRIM(I2680)&lt;&gt;"",COUNTA($I$8:I2680),"")</f>
        <v>1995</v>
      </c>
      <c r="C2680" s="68"/>
      <c r="D2680" s="102"/>
      <c r="E2680" s="70" t="s">
        <v>291</v>
      </c>
      <c r="F2680" s="70"/>
      <c r="G2680" s="68" t="s">
        <v>121</v>
      </c>
      <c r="H2680" s="101">
        <v>1</v>
      </c>
      <c r="I2680" s="207">
        <v>0</v>
      </c>
      <c r="J2680" s="208">
        <f t="shared" ref="J2680:J2731" si="70">IF(ISNUMBER(H2680),ROUND(H2680*I2680,2),"")</f>
        <v>0</v>
      </c>
    </row>
    <row r="2681" spans="1:10" x14ac:dyDescent="0.25">
      <c r="A2681" s="79">
        <v>3</v>
      </c>
      <c r="B2681" s="79" t="str">
        <f>IF(TRIM(I2681)&lt;&gt;"",COUNTA($I$8:I2681),"")</f>
        <v/>
      </c>
      <c r="C2681" s="79" t="s">
        <v>821</v>
      </c>
      <c r="D2681" s="80" t="s">
        <v>821</v>
      </c>
      <c r="E2681" s="81" t="s">
        <v>150</v>
      </c>
      <c r="F2681" s="82"/>
      <c r="G2681" s="106"/>
      <c r="H2681" s="84"/>
      <c r="I2681" s="85"/>
      <c r="J2681" s="85">
        <f>SUM(J2682:J2683)</f>
        <v>0</v>
      </c>
    </row>
    <row r="2682" spans="1:10" ht="67.5" x14ac:dyDescent="0.25">
      <c r="A2682" s="68"/>
      <c r="B2682" s="68">
        <f>IF(TRIM(I2682)&lt;&gt;"",COUNTA($I$8:I2682),"")</f>
        <v>1996</v>
      </c>
      <c r="C2682" s="68"/>
      <c r="D2682" s="102"/>
      <c r="E2682" s="70" t="s">
        <v>292</v>
      </c>
      <c r="F2682" s="70"/>
      <c r="G2682" s="68" t="s">
        <v>124</v>
      </c>
      <c r="H2682" s="101">
        <v>120</v>
      </c>
      <c r="I2682" s="207">
        <v>0</v>
      </c>
      <c r="J2682" s="208">
        <f t="shared" si="70"/>
        <v>0</v>
      </c>
    </row>
    <row r="2683" spans="1:10" ht="45" x14ac:dyDescent="0.25">
      <c r="A2683" s="68"/>
      <c r="B2683" s="68">
        <f>IF(TRIM(I2683)&lt;&gt;"",COUNTA($I$8:I2683),"")</f>
        <v>1997</v>
      </c>
      <c r="C2683" s="68"/>
      <c r="D2683" s="102"/>
      <c r="E2683" s="70" t="s">
        <v>1152</v>
      </c>
      <c r="F2683" s="70"/>
      <c r="G2683" s="68" t="s">
        <v>124</v>
      </c>
      <c r="H2683" s="101">
        <v>20</v>
      </c>
      <c r="I2683" s="207">
        <v>0</v>
      </c>
      <c r="J2683" s="208">
        <f t="shared" si="70"/>
        <v>0</v>
      </c>
    </row>
    <row r="2684" spans="1:10" x14ac:dyDescent="0.25">
      <c r="A2684" s="62">
        <v>2</v>
      </c>
      <c r="B2684" s="62" t="str">
        <f>IF(TRIM(I2684)&lt;&gt;"",COUNTA($I$8:I2684),"")</f>
        <v/>
      </c>
      <c r="C2684" s="62" t="s">
        <v>821</v>
      </c>
      <c r="D2684" s="63" t="s">
        <v>821</v>
      </c>
      <c r="E2684" s="64" t="s">
        <v>211</v>
      </c>
      <c r="F2684" s="64"/>
      <c r="G2684" s="95"/>
      <c r="H2684" s="96"/>
      <c r="I2684" s="173"/>
      <c r="J2684" s="66">
        <f>J2685+J2689+J2691+J2693+J2695</f>
        <v>0</v>
      </c>
    </row>
    <row r="2685" spans="1:10" x14ac:dyDescent="0.25">
      <c r="A2685" s="79">
        <v>3</v>
      </c>
      <c r="B2685" s="79" t="str">
        <f>IF(TRIM(I2685)&lt;&gt;"",COUNTA($I$8:I2685),"")</f>
        <v/>
      </c>
      <c r="C2685" s="79" t="s">
        <v>821</v>
      </c>
      <c r="D2685" s="80" t="s">
        <v>821</v>
      </c>
      <c r="E2685" s="81" t="s">
        <v>146</v>
      </c>
      <c r="F2685" s="82"/>
      <c r="G2685" s="106"/>
      <c r="H2685" s="84"/>
      <c r="I2685" s="85"/>
      <c r="J2685" s="85">
        <f>SUM(J2686:J2688)</f>
        <v>0</v>
      </c>
    </row>
    <row r="2686" spans="1:10" ht="45" x14ac:dyDescent="0.25">
      <c r="A2686" s="68"/>
      <c r="B2686" s="68">
        <f>IF(TRIM(I2686)&lt;&gt;"",COUNTA($I$8:I2686),"")</f>
        <v>1998</v>
      </c>
      <c r="C2686" s="68"/>
      <c r="D2686" s="102"/>
      <c r="E2686" s="70" t="s">
        <v>1153</v>
      </c>
      <c r="F2686" s="70"/>
      <c r="G2686" s="68" t="s">
        <v>128</v>
      </c>
      <c r="H2686" s="101">
        <v>4</v>
      </c>
      <c r="I2686" s="207">
        <v>0</v>
      </c>
      <c r="J2686" s="208">
        <f t="shared" si="70"/>
        <v>0</v>
      </c>
    </row>
    <row r="2687" spans="1:10" ht="45" x14ac:dyDescent="0.25">
      <c r="A2687" s="68"/>
      <c r="B2687" s="68">
        <f>IF(TRIM(I2687)&lt;&gt;"",COUNTA($I$8:I2687),"")</f>
        <v>1999</v>
      </c>
      <c r="C2687" s="68"/>
      <c r="D2687" s="102"/>
      <c r="E2687" s="70" t="s">
        <v>1154</v>
      </c>
      <c r="F2687" s="70"/>
      <c r="G2687" s="68" t="s">
        <v>128</v>
      </c>
      <c r="H2687" s="101">
        <v>4</v>
      </c>
      <c r="I2687" s="207">
        <v>0</v>
      </c>
      <c r="J2687" s="208">
        <f t="shared" si="70"/>
        <v>0</v>
      </c>
    </row>
    <row r="2688" spans="1:10" ht="45" x14ac:dyDescent="0.25">
      <c r="A2688" s="68"/>
      <c r="B2688" s="68">
        <f>IF(TRIM(I2688)&lt;&gt;"",COUNTA($I$8:I2688),"")</f>
        <v>2000</v>
      </c>
      <c r="C2688" s="68"/>
      <c r="D2688" s="102"/>
      <c r="E2688" s="70" t="s">
        <v>1155</v>
      </c>
      <c r="F2688" s="70"/>
      <c r="G2688" s="68" t="s">
        <v>128</v>
      </c>
      <c r="H2688" s="101">
        <v>20</v>
      </c>
      <c r="I2688" s="207">
        <v>0</v>
      </c>
      <c r="J2688" s="208">
        <f t="shared" si="70"/>
        <v>0</v>
      </c>
    </row>
    <row r="2689" spans="1:10" x14ac:dyDescent="0.25">
      <c r="A2689" s="79">
        <v>3</v>
      </c>
      <c r="B2689" s="79" t="str">
        <f>IF(TRIM(I2689)&lt;&gt;"",COUNTA($I$8:I2689),"")</f>
        <v/>
      </c>
      <c r="C2689" s="79" t="s">
        <v>821</v>
      </c>
      <c r="D2689" s="80" t="s">
        <v>821</v>
      </c>
      <c r="E2689" s="81" t="s">
        <v>147</v>
      </c>
      <c r="F2689" s="82"/>
      <c r="G2689" s="106"/>
      <c r="H2689" s="84"/>
      <c r="I2689" s="85"/>
      <c r="J2689" s="85">
        <f>SUM(J2690)</f>
        <v>0</v>
      </c>
    </row>
    <row r="2690" spans="1:10" ht="33.75" x14ac:dyDescent="0.25">
      <c r="A2690" s="68"/>
      <c r="B2690" s="68">
        <f>IF(TRIM(I2690)&lt;&gt;"",COUNTA($I$8:I2690),"")</f>
        <v>2001</v>
      </c>
      <c r="C2690" s="68"/>
      <c r="D2690" s="102"/>
      <c r="E2690" s="70" t="s">
        <v>1156</v>
      </c>
      <c r="F2690" s="70"/>
      <c r="G2690" s="68" t="s">
        <v>124</v>
      </c>
      <c r="H2690" s="101">
        <v>40</v>
      </c>
      <c r="I2690" s="207">
        <v>0</v>
      </c>
      <c r="J2690" s="208">
        <f t="shared" si="70"/>
        <v>0</v>
      </c>
    </row>
    <row r="2691" spans="1:10" ht="22.5" x14ac:dyDescent="0.25">
      <c r="A2691" s="79">
        <v>3</v>
      </c>
      <c r="B2691" s="79" t="str">
        <f>IF(TRIM(I2691)&lt;&gt;"",COUNTA($I$8:I2691),"")</f>
        <v/>
      </c>
      <c r="C2691" s="79" t="s">
        <v>821</v>
      </c>
      <c r="D2691" s="80" t="s">
        <v>821</v>
      </c>
      <c r="E2691" s="81" t="s">
        <v>330</v>
      </c>
      <c r="F2691" s="82"/>
      <c r="G2691" s="106"/>
      <c r="H2691" s="84"/>
      <c r="I2691" s="85"/>
      <c r="J2691" s="85">
        <f>SUM(J2692:J2692)</f>
        <v>0</v>
      </c>
    </row>
    <row r="2692" spans="1:10" ht="56.25" x14ac:dyDescent="0.25">
      <c r="A2692" s="68"/>
      <c r="B2692" s="68">
        <f>IF(TRIM(I2692)&lt;&gt;"",COUNTA($I$8:I2692),"")</f>
        <v>2002</v>
      </c>
      <c r="C2692" s="68"/>
      <c r="D2692" s="102"/>
      <c r="E2692" s="70" t="s">
        <v>1157</v>
      </c>
      <c r="F2692" s="70"/>
      <c r="G2692" s="68" t="s">
        <v>128</v>
      </c>
      <c r="H2692" s="101">
        <v>3</v>
      </c>
      <c r="I2692" s="207">
        <v>0</v>
      </c>
      <c r="J2692" s="208">
        <f t="shared" si="70"/>
        <v>0</v>
      </c>
    </row>
    <row r="2693" spans="1:10" x14ac:dyDescent="0.25">
      <c r="A2693" s="79">
        <v>3</v>
      </c>
      <c r="B2693" s="79" t="str">
        <f>IF(TRIM(I2693)&lt;&gt;"",COUNTA($I$8:I2693),"")</f>
        <v/>
      </c>
      <c r="C2693" s="79" t="s">
        <v>821</v>
      </c>
      <c r="D2693" s="80" t="s">
        <v>821</v>
      </c>
      <c r="E2693" s="81" t="s">
        <v>281</v>
      </c>
      <c r="F2693" s="82"/>
      <c r="G2693" s="106"/>
      <c r="H2693" s="84"/>
      <c r="I2693" s="85"/>
      <c r="J2693" s="85">
        <f>SUM(J2694)</f>
        <v>0</v>
      </c>
    </row>
    <row r="2694" spans="1:10" ht="22.5" x14ac:dyDescent="0.25">
      <c r="A2694" s="68"/>
      <c r="B2694" s="68">
        <f>IF(TRIM(I2694)&lt;&gt;"",COUNTA($I$8:I2694),"")</f>
        <v>2003</v>
      </c>
      <c r="C2694" s="68"/>
      <c r="D2694" s="102"/>
      <c r="E2694" s="70" t="s">
        <v>269</v>
      </c>
      <c r="F2694" s="70"/>
      <c r="G2694" s="68" t="s">
        <v>128</v>
      </c>
      <c r="H2694" s="101">
        <v>4</v>
      </c>
      <c r="I2694" s="207">
        <v>0</v>
      </c>
      <c r="J2694" s="208">
        <f t="shared" si="70"/>
        <v>0</v>
      </c>
    </row>
    <row r="2695" spans="1:10" x14ac:dyDescent="0.25">
      <c r="A2695" s="79">
        <v>3</v>
      </c>
      <c r="B2695" s="79" t="str">
        <f>IF(TRIM(I2695)&lt;&gt;"",COUNTA($I$8:I2695),"")</f>
        <v/>
      </c>
      <c r="C2695" s="79" t="s">
        <v>821</v>
      </c>
      <c r="D2695" s="80" t="s">
        <v>821</v>
      </c>
      <c r="E2695" s="81" t="s">
        <v>148</v>
      </c>
      <c r="F2695" s="82"/>
      <c r="G2695" s="106"/>
      <c r="H2695" s="84"/>
      <c r="I2695" s="85"/>
      <c r="J2695" s="85">
        <f>SUM(J2696:J2698)</f>
        <v>0</v>
      </c>
    </row>
    <row r="2696" spans="1:10" ht="22.5" x14ac:dyDescent="0.25">
      <c r="A2696" s="68"/>
      <c r="B2696" s="68">
        <f>IF(TRIM(I2696)&lt;&gt;"",COUNTA($I$8:I2696),"")</f>
        <v>2004</v>
      </c>
      <c r="C2696" s="68"/>
      <c r="D2696" s="102"/>
      <c r="E2696" s="70" t="s">
        <v>270</v>
      </c>
      <c r="F2696" s="70"/>
      <c r="G2696" s="68" t="s">
        <v>124</v>
      </c>
      <c r="H2696" s="101">
        <v>50</v>
      </c>
      <c r="I2696" s="207">
        <v>0</v>
      </c>
      <c r="J2696" s="208">
        <f t="shared" si="70"/>
        <v>0</v>
      </c>
    </row>
    <row r="2697" spans="1:10" x14ac:dyDescent="0.25">
      <c r="A2697" s="68"/>
      <c r="B2697" s="68">
        <f>IF(TRIM(I2697)&lt;&gt;"",COUNTA($I$8:I2697),"")</f>
        <v>2005</v>
      </c>
      <c r="C2697" s="68"/>
      <c r="D2697" s="102"/>
      <c r="E2697" s="70" t="s">
        <v>89</v>
      </c>
      <c r="F2697" s="70"/>
      <c r="G2697" s="68" t="s">
        <v>124</v>
      </c>
      <c r="H2697" s="101">
        <v>50</v>
      </c>
      <c r="I2697" s="207">
        <v>0</v>
      </c>
      <c r="J2697" s="208">
        <f t="shared" si="70"/>
        <v>0</v>
      </c>
    </row>
    <row r="2698" spans="1:10" ht="22.5" x14ac:dyDescent="0.25">
      <c r="A2698" s="68"/>
      <c r="B2698" s="68">
        <f>IF(TRIM(I2698)&lt;&gt;"",COUNTA($I$8:I2698),"")</f>
        <v>2006</v>
      </c>
      <c r="C2698" s="68"/>
      <c r="D2698" s="102"/>
      <c r="E2698" s="70" t="s">
        <v>1158</v>
      </c>
      <c r="F2698" s="70"/>
      <c r="G2698" s="68" t="s">
        <v>128</v>
      </c>
      <c r="H2698" s="101">
        <v>10</v>
      </c>
      <c r="I2698" s="207">
        <v>0</v>
      </c>
      <c r="J2698" s="208">
        <f t="shared" si="70"/>
        <v>0</v>
      </c>
    </row>
    <row r="2699" spans="1:10" x14ac:dyDescent="0.25">
      <c r="A2699" s="62">
        <v>2</v>
      </c>
      <c r="B2699" s="62" t="str">
        <f>IF(TRIM(I2699)&lt;&gt;"",COUNTA($I$8:I2699),"")</f>
        <v/>
      </c>
      <c r="C2699" s="62" t="s">
        <v>821</v>
      </c>
      <c r="D2699" s="63" t="s">
        <v>821</v>
      </c>
      <c r="E2699" s="64" t="s">
        <v>92</v>
      </c>
      <c r="F2699" s="64"/>
      <c r="G2699" s="95"/>
      <c r="H2699" s="96"/>
      <c r="I2699" s="173"/>
      <c r="J2699" s="66">
        <f>J2700+J2704+J2708+J2712+J2716+J2721+J2726</f>
        <v>0</v>
      </c>
    </row>
    <row r="2700" spans="1:10" x14ac:dyDescent="0.25">
      <c r="A2700" s="79">
        <v>3</v>
      </c>
      <c r="B2700" s="79" t="str">
        <f>IF(TRIM(I2700)&lt;&gt;"",COUNTA($I$8:I2700),"")</f>
        <v/>
      </c>
      <c r="C2700" s="79" t="s">
        <v>821</v>
      </c>
      <c r="D2700" s="80" t="s">
        <v>821</v>
      </c>
      <c r="E2700" s="81" t="s">
        <v>157</v>
      </c>
      <c r="F2700" s="82"/>
      <c r="G2700" s="106"/>
      <c r="H2700" s="84"/>
      <c r="I2700" s="85"/>
      <c r="J2700" s="85">
        <f>SUM(J2701:J2703)</f>
        <v>0</v>
      </c>
    </row>
    <row r="2701" spans="1:10" ht="33.75" x14ac:dyDescent="0.25">
      <c r="A2701" s="68"/>
      <c r="B2701" s="68">
        <f>IF(TRIM(I2701)&lt;&gt;"",COUNTA($I$8:I2701),"")</f>
        <v>2007</v>
      </c>
      <c r="C2701" s="68"/>
      <c r="D2701" s="102"/>
      <c r="E2701" s="70" t="s">
        <v>299</v>
      </c>
      <c r="F2701" s="70"/>
      <c r="G2701" s="68" t="s">
        <v>121</v>
      </c>
      <c r="H2701" s="101">
        <v>1</v>
      </c>
      <c r="I2701" s="207">
        <v>0</v>
      </c>
      <c r="J2701" s="208">
        <f t="shared" si="70"/>
        <v>0</v>
      </c>
    </row>
    <row r="2702" spans="1:10" ht="45" x14ac:dyDescent="0.25">
      <c r="A2702" s="68"/>
      <c r="B2702" s="68">
        <f>IF(TRIM(I2702)&lt;&gt;"",COUNTA($I$8:I2702),"")</f>
        <v>2008</v>
      </c>
      <c r="C2702" s="68"/>
      <c r="D2702" s="102"/>
      <c r="E2702" s="70" t="s">
        <v>1564</v>
      </c>
      <c r="F2702" s="70"/>
      <c r="G2702" s="68" t="s">
        <v>124</v>
      </c>
      <c r="H2702" s="101">
        <v>25</v>
      </c>
      <c r="I2702" s="207">
        <v>0</v>
      </c>
      <c r="J2702" s="208">
        <f t="shared" si="70"/>
        <v>0</v>
      </c>
    </row>
    <row r="2703" spans="1:10" ht="45" x14ac:dyDescent="0.25">
      <c r="A2703" s="68"/>
      <c r="B2703" s="68">
        <f>IF(TRIM(I2703)&lt;&gt;"",COUNTA($I$8:I2703),"")</f>
        <v>2009</v>
      </c>
      <c r="C2703" s="68"/>
      <c r="D2703" s="102"/>
      <c r="E2703" s="70" t="s">
        <v>1293</v>
      </c>
      <c r="F2703" s="70"/>
      <c r="G2703" s="68" t="s">
        <v>124</v>
      </c>
      <c r="H2703" s="101">
        <v>15</v>
      </c>
      <c r="I2703" s="207">
        <v>0</v>
      </c>
      <c r="J2703" s="208">
        <f t="shared" si="70"/>
        <v>0</v>
      </c>
    </row>
    <row r="2704" spans="1:10" x14ac:dyDescent="0.25">
      <c r="A2704" s="79">
        <v>3</v>
      </c>
      <c r="B2704" s="79" t="str">
        <f>IF(TRIM(I2704)&lt;&gt;"",COUNTA($I$8:I2704),"")</f>
        <v/>
      </c>
      <c r="C2704" s="79" t="s">
        <v>821</v>
      </c>
      <c r="D2704" s="80" t="s">
        <v>821</v>
      </c>
      <c r="E2704" s="81" t="s">
        <v>156</v>
      </c>
      <c r="F2704" s="82"/>
      <c r="G2704" s="106"/>
      <c r="H2704" s="84"/>
      <c r="I2704" s="85"/>
      <c r="J2704" s="85">
        <f>SUM(J2705:J2707)</f>
        <v>0</v>
      </c>
    </row>
    <row r="2705" spans="1:10" ht="45" x14ac:dyDescent="0.25">
      <c r="A2705" s="68"/>
      <c r="B2705" s="68">
        <f>IF(TRIM(I2705)&lt;&gt;"",COUNTA($I$8:I2705),"")</f>
        <v>2010</v>
      </c>
      <c r="C2705" s="68"/>
      <c r="D2705" s="102"/>
      <c r="E2705" s="70" t="s">
        <v>272</v>
      </c>
      <c r="F2705" s="70"/>
      <c r="G2705" s="68" t="s">
        <v>121</v>
      </c>
      <c r="H2705" s="101">
        <v>1</v>
      </c>
      <c r="I2705" s="207">
        <v>0</v>
      </c>
      <c r="J2705" s="208">
        <f t="shared" si="70"/>
        <v>0</v>
      </c>
    </row>
    <row r="2706" spans="1:10" ht="45" x14ac:dyDescent="0.25">
      <c r="A2706" s="68"/>
      <c r="B2706" s="68">
        <f>IF(TRIM(I2706)&lt;&gt;"",COUNTA($I$8:I2706),"")</f>
        <v>2011</v>
      </c>
      <c r="C2706" s="68"/>
      <c r="D2706" s="102"/>
      <c r="E2706" s="70" t="s">
        <v>273</v>
      </c>
      <c r="F2706" s="70"/>
      <c r="G2706" s="68" t="s">
        <v>1108</v>
      </c>
      <c r="H2706" s="101">
        <v>1800</v>
      </c>
      <c r="I2706" s="207">
        <v>0</v>
      </c>
      <c r="J2706" s="208">
        <f t="shared" si="70"/>
        <v>0</v>
      </c>
    </row>
    <row r="2707" spans="1:10" ht="45" x14ac:dyDescent="0.25">
      <c r="A2707" s="68"/>
      <c r="B2707" s="68">
        <f>IF(TRIM(I2707)&lt;&gt;"",COUNTA($I$8:I2707),"")</f>
        <v>2012</v>
      </c>
      <c r="C2707" s="68"/>
      <c r="D2707" s="102"/>
      <c r="E2707" s="70" t="s">
        <v>274</v>
      </c>
      <c r="F2707" s="70"/>
      <c r="G2707" s="68" t="s">
        <v>1108</v>
      </c>
      <c r="H2707" s="101">
        <v>1200</v>
      </c>
      <c r="I2707" s="207">
        <v>0</v>
      </c>
      <c r="J2707" s="208">
        <f t="shared" si="70"/>
        <v>0</v>
      </c>
    </row>
    <row r="2708" spans="1:10" x14ac:dyDescent="0.25">
      <c r="A2708" s="79">
        <v>3</v>
      </c>
      <c r="B2708" s="79" t="str">
        <f>IF(TRIM(I2708)&lt;&gt;"",COUNTA($I$8:I2708),"")</f>
        <v/>
      </c>
      <c r="C2708" s="79" t="s">
        <v>821</v>
      </c>
      <c r="D2708" s="80" t="s">
        <v>821</v>
      </c>
      <c r="E2708" s="81" t="s">
        <v>155</v>
      </c>
      <c r="F2708" s="82"/>
      <c r="G2708" s="106"/>
      <c r="H2708" s="84"/>
      <c r="I2708" s="85"/>
      <c r="J2708" s="85">
        <f>SUM(J2709:J2711)</f>
        <v>0</v>
      </c>
    </row>
    <row r="2709" spans="1:10" ht="33.75" x14ac:dyDescent="0.25">
      <c r="A2709" s="68"/>
      <c r="B2709" s="68">
        <f>IF(TRIM(I2709)&lt;&gt;"",COUNTA($I$8:I2709),"")</f>
        <v>2013</v>
      </c>
      <c r="C2709" s="68"/>
      <c r="D2709" s="102"/>
      <c r="E2709" s="70" t="s">
        <v>1162</v>
      </c>
      <c r="F2709" s="70"/>
      <c r="G2709" s="68" t="s">
        <v>128</v>
      </c>
      <c r="H2709" s="101">
        <v>4</v>
      </c>
      <c r="I2709" s="207">
        <v>0</v>
      </c>
      <c r="J2709" s="208">
        <f t="shared" si="70"/>
        <v>0</v>
      </c>
    </row>
    <row r="2710" spans="1:10" ht="33.75" x14ac:dyDescent="0.25">
      <c r="A2710" s="68"/>
      <c r="B2710" s="68">
        <f>IF(TRIM(I2710)&lt;&gt;"",COUNTA($I$8:I2710),"")</f>
        <v>2014</v>
      </c>
      <c r="C2710" s="68"/>
      <c r="D2710" s="102"/>
      <c r="E2710" s="70" t="s">
        <v>1294</v>
      </c>
      <c r="F2710" s="70"/>
      <c r="G2710" s="68" t="s">
        <v>128</v>
      </c>
      <c r="H2710" s="101">
        <v>15</v>
      </c>
      <c r="I2710" s="207">
        <v>0</v>
      </c>
      <c r="J2710" s="208">
        <f t="shared" si="70"/>
        <v>0</v>
      </c>
    </row>
    <row r="2711" spans="1:10" ht="45" x14ac:dyDescent="0.25">
      <c r="A2711" s="68"/>
      <c r="B2711" s="68">
        <f>IF(TRIM(I2711)&lt;&gt;"",COUNTA($I$8:I2711),"")</f>
        <v>2015</v>
      </c>
      <c r="C2711" s="68"/>
      <c r="D2711" s="102"/>
      <c r="E2711" s="70" t="s">
        <v>1164</v>
      </c>
      <c r="F2711" s="70"/>
      <c r="G2711" s="68" t="s">
        <v>128</v>
      </c>
      <c r="H2711" s="101">
        <v>2</v>
      </c>
      <c r="I2711" s="207">
        <v>0</v>
      </c>
      <c r="J2711" s="208">
        <f t="shared" si="70"/>
        <v>0</v>
      </c>
    </row>
    <row r="2712" spans="1:10" x14ac:dyDescent="0.25">
      <c r="A2712" s="79">
        <v>3</v>
      </c>
      <c r="B2712" s="79" t="str">
        <f>IF(TRIM(I2712)&lt;&gt;"",COUNTA($I$8:I2712),"")</f>
        <v/>
      </c>
      <c r="C2712" s="79" t="s">
        <v>821</v>
      </c>
      <c r="D2712" s="80" t="s">
        <v>821</v>
      </c>
      <c r="E2712" s="81" t="s">
        <v>212</v>
      </c>
      <c r="F2712" s="82"/>
      <c r="G2712" s="106"/>
      <c r="H2712" s="84"/>
      <c r="I2712" s="85"/>
      <c r="J2712" s="85">
        <f>SUM(J2713:J2715)</f>
        <v>0</v>
      </c>
    </row>
    <row r="2713" spans="1:10" ht="56.25" x14ac:dyDescent="0.25">
      <c r="A2713" s="68"/>
      <c r="B2713" s="68">
        <f>IF(TRIM(I2713)&lt;&gt;"",COUNTA($I$8:I2713),"")</f>
        <v>2016</v>
      </c>
      <c r="C2713" s="68"/>
      <c r="D2713" s="102"/>
      <c r="E2713" s="70" t="s">
        <v>1565</v>
      </c>
      <c r="F2713" s="70"/>
      <c r="G2713" s="68" t="s">
        <v>128</v>
      </c>
      <c r="H2713" s="101">
        <v>1</v>
      </c>
      <c r="I2713" s="207">
        <v>0</v>
      </c>
      <c r="J2713" s="208">
        <f t="shared" si="70"/>
        <v>0</v>
      </c>
    </row>
    <row r="2714" spans="1:10" ht="22.5" x14ac:dyDescent="0.25">
      <c r="A2714" s="68"/>
      <c r="B2714" s="68">
        <f>IF(TRIM(I2714)&lt;&gt;"",COUNTA($I$8:I2714),"")</f>
        <v>2017</v>
      </c>
      <c r="C2714" s="68"/>
      <c r="D2714" s="102"/>
      <c r="E2714" s="70" t="s">
        <v>1166</v>
      </c>
      <c r="F2714" s="70"/>
      <c r="G2714" s="68" t="s">
        <v>124</v>
      </c>
      <c r="H2714" s="101">
        <v>4</v>
      </c>
      <c r="I2714" s="207">
        <v>0</v>
      </c>
      <c r="J2714" s="208">
        <f t="shared" si="70"/>
        <v>0</v>
      </c>
    </row>
    <row r="2715" spans="1:10" ht="22.5" x14ac:dyDescent="0.25">
      <c r="A2715" s="68"/>
      <c r="B2715" s="68">
        <f>IF(TRIM(I2715)&lt;&gt;"",COUNTA($I$8:I2715),"")</f>
        <v>2018</v>
      </c>
      <c r="C2715" s="68"/>
      <c r="D2715" s="102"/>
      <c r="E2715" s="70" t="s">
        <v>1167</v>
      </c>
      <c r="F2715" s="70"/>
      <c r="G2715" s="68" t="s">
        <v>1109</v>
      </c>
      <c r="H2715" s="101">
        <v>70</v>
      </c>
      <c r="I2715" s="207">
        <v>0</v>
      </c>
      <c r="J2715" s="208">
        <f t="shared" si="70"/>
        <v>0</v>
      </c>
    </row>
    <row r="2716" spans="1:10" x14ac:dyDescent="0.25">
      <c r="A2716" s="79">
        <v>3</v>
      </c>
      <c r="B2716" s="79" t="str">
        <f>IF(TRIM(I2716)&lt;&gt;"",COUNTA($I$8:I2716),"")</f>
        <v/>
      </c>
      <c r="C2716" s="79" t="s">
        <v>821</v>
      </c>
      <c r="D2716" s="80" t="s">
        <v>821</v>
      </c>
      <c r="E2716" s="81" t="s">
        <v>154</v>
      </c>
      <c r="F2716" s="82"/>
      <c r="G2716" s="106"/>
      <c r="H2716" s="84"/>
      <c r="I2716" s="85"/>
      <c r="J2716" s="85">
        <f>SUM(J2717:J2720)</f>
        <v>0</v>
      </c>
    </row>
    <row r="2717" spans="1:10" ht="90" x14ac:dyDescent="0.25">
      <c r="A2717" s="68"/>
      <c r="B2717" s="68">
        <f>IF(TRIM(I2717)&lt;&gt;"",COUNTA($I$8:I2717),"")</f>
        <v>2019</v>
      </c>
      <c r="C2717" s="68"/>
      <c r="D2717" s="102"/>
      <c r="E2717" s="70" t="s">
        <v>1569</v>
      </c>
      <c r="F2717" s="70"/>
      <c r="G2717" s="68" t="s">
        <v>1109</v>
      </c>
      <c r="H2717" s="101">
        <v>80</v>
      </c>
      <c r="I2717" s="207">
        <v>0</v>
      </c>
      <c r="J2717" s="208">
        <f t="shared" si="70"/>
        <v>0</v>
      </c>
    </row>
    <row r="2718" spans="1:10" ht="90" x14ac:dyDescent="0.25">
      <c r="A2718" s="68"/>
      <c r="B2718" s="68">
        <f>IF(TRIM(I2718)&lt;&gt;"",COUNTA($I$8:I2718),"")</f>
        <v>2020</v>
      </c>
      <c r="C2718" s="68"/>
      <c r="D2718" s="102"/>
      <c r="E2718" s="70" t="s">
        <v>1570</v>
      </c>
      <c r="F2718" s="70"/>
      <c r="G2718" s="68" t="s">
        <v>1109</v>
      </c>
      <c r="H2718" s="101">
        <v>80</v>
      </c>
      <c r="I2718" s="207">
        <v>0</v>
      </c>
      <c r="J2718" s="208">
        <f t="shared" si="70"/>
        <v>0</v>
      </c>
    </row>
    <row r="2719" spans="1:10" ht="56.25" x14ac:dyDescent="0.25">
      <c r="A2719" s="68"/>
      <c r="B2719" s="68">
        <f>IF(TRIM(I2719)&lt;&gt;"",COUNTA($I$8:I2719),"")</f>
        <v>2021</v>
      </c>
      <c r="C2719" s="68"/>
      <c r="D2719" s="102"/>
      <c r="E2719" s="70" t="s">
        <v>1169</v>
      </c>
      <c r="F2719" s="70"/>
      <c r="G2719" s="68" t="s">
        <v>124</v>
      </c>
      <c r="H2719" s="101">
        <v>30</v>
      </c>
      <c r="I2719" s="207">
        <v>0</v>
      </c>
      <c r="J2719" s="208">
        <f t="shared" si="70"/>
        <v>0</v>
      </c>
    </row>
    <row r="2720" spans="1:10" ht="33.75" x14ac:dyDescent="0.25">
      <c r="A2720" s="68"/>
      <c r="B2720" s="68">
        <f>IF(TRIM(I2720)&lt;&gt;"",COUNTA($I$8:I2720),"")</f>
        <v>2022</v>
      </c>
      <c r="C2720" s="68"/>
      <c r="D2720" s="102"/>
      <c r="E2720" s="70" t="s">
        <v>1170</v>
      </c>
      <c r="F2720" s="70"/>
      <c r="G2720" s="68" t="s">
        <v>124</v>
      </c>
      <c r="H2720" s="101">
        <v>20</v>
      </c>
      <c r="I2720" s="207">
        <v>0</v>
      </c>
      <c r="J2720" s="208">
        <f t="shared" si="70"/>
        <v>0</v>
      </c>
    </row>
    <row r="2721" spans="1:10" x14ac:dyDescent="0.25">
      <c r="A2721" s="79">
        <v>3</v>
      </c>
      <c r="B2721" s="79" t="str">
        <f>IF(TRIM(I2721)&lt;&gt;"",COUNTA($I$8:I2721),"")</f>
        <v/>
      </c>
      <c r="C2721" s="79" t="s">
        <v>821</v>
      </c>
      <c r="D2721" s="80" t="s">
        <v>821</v>
      </c>
      <c r="E2721" s="81" t="s">
        <v>152</v>
      </c>
      <c r="F2721" s="82"/>
      <c r="G2721" s="106"/>
      <c r="H2721" s="84"/>
      <c r="I2721" s="85"/>
      <c r="J2721" s="85">
        <f>SUM(J2722:J2725)</f>
        <v>0</v>
      </c>
    </row>
    <row r="2722" spans="1:10" ht="56.25" x14ac:dyDescent="0.25">
      <c r="A2722" s="68"/>
      <c r="B2722" s="68">
        <f>IF(TRIM(I2722)&lt;&gt;"",COUNTA($I$8:I2722),"")</f>
        <v>2023</v>
      </c>
      <c r="C2722" s="68"/>
      <c r="D2722" s="102"/>
      <c r="E2722" s="70" t="s">
        <v>1171</v>
      </c>
      <c r="F2722" s="70"/>
      <c r="G2722" s="68" t="s">
        <v>121</v>
      </c>
      <c r="H2722" s="101">
        <v>1</v>
      </c>
      <c r="I2722" s="207">
        <v>0</v>
      </c>
      <c r="J2722" s="208">
        <f t="shared" si="70"/>
        <v>0</v>
      </c>
    </row>
    <row r="2723" spans="1:10" ht="22.5" x14ac:dyDescent="0.25">
      <c r="A2723" s="68"/>
      <c r="B2723" s="68">
        <f>IF(TRIM(I2723)&lt;&gt;"",COUNTA($I$8:I2723),"")</f>
        <v>2024</v>
      </c>
      <c r="C2723" s="68"/>
      <c r="D2723" s="102"/>
      <c r="E2723" s="70" t="s">
        <v>277</v>
      </c>
      <c r="F2723" s="70"/>
      <c r="G2723" s="68" t="s">
        <v>121</v>
      </c>
      <c r="H2723" s="101">
        <v>4</v>
      </c>
      <c r="I2723" s="207">
        <v>0</v>
      </c>
      <c r="J2723" s="208">
        <f t="shared" si="70"/>
        <v>0</v>
      </c>
    </row>
    <row r="2724" spans="1:10" ht="22.5" x14ac:dyDescent="0.25">
      <c r="A2724" s="68"/>
      <c r="B2724" s="68">
        <f>IF(TRIM(I2724)&lt;&gt;"",COUNTA($I$8:I2724),"")</f>
        <v>2025</v>
      </c>
      <c r="C2724" s="68"/>
      <c r="D2724" s="102"/>
      <c r="E2724" s="70" t="s">
        <v>278</v>
      </c>
      <c r="F2724" s="70"/>
      <c r="G2724" s="68" t="s">
        <v>121</v>
      </c>
      <c r="H2724" s="101">
        <v>1</v>
      </c>
      <c r="I2724" s="207">
        <v>0</v>
      </c>
      <c r="J2724" s="208">
        <f t="shared" si="70"/>
        <v>0</v>
      </c>
    </row>
    <row r="2725" spans="1:10" ht="56.25" x14ac:dyDescent="0.25">
      <c r="A2725" s="68"/>
      <c r="B2725" s="68">
        <f>IF(TRIM(I2725)&lt;&gt;"",COUNTA($I$8:I2725),"")</f>
        <v>2026</v>
      </c>
      <c r="C2725" s="68"/>
      <c r="D2725" s="102"/>
      <c r="E2725" s="70" t="s">
        <v>1571</v>
      </c>
      <c r="F2725" s="70"/>
      <c r="G2725" s="68" t="s">
        <v>1109</v>
      </c>
      <c r="H2725" s="101">
        <v>11</v>
      </c>
      <c r="I2725" s="207">
        <v>0</v>
      </c>
      <c r="J2725" s="208">
        <f t="shared" si="70"/>
        <v>0</v>
      </c>
    </row>
    <row r="2726" spans="1:10" x14ac:dyDescent="0.25">
      <c r="A2726" s="79">
        <v>3</v>
      </c>
      <c r="B2726" s="79" t="str">
        <f>IF(TRIM(I2726)&lt;&gt;"",COUNTA($I$8:I2726),"")</f>
        <v/>
      </c>
      <c r="C2726" s="79" t="s">
        <v>821</v>
      </c>
      <c r="D2726" s="80" t="s">
        <v>821</v>
      </c>
      <c r="E2726" s="81" t="s">
        <v>151</v>
      </c>
      <c r="F2726" s="82"/>
      <c r="G2726" s="106"/>
      <c r="H2726" s="84"/>
      <c r="I2726" s="85"/>
      <c r="J2726" s="85">
        <f>SUM(J2727:J2731)</f>
        <v>0</v>
      </c>
    </row>
    <row r="2727" spans="1:10" x14ac:dyDescent="0.25">
      <c r="A2727" s="68"/>
      <c r="B2727" s="68">
        <f>IF(TRIM(I2727)&lt;&gt;"",COUNTA($I$8:I2727),"")</f>
        <v>2027</v>
      </c>
      <c r="C2727" s="68"/>
      <c r="D2727" s="102"/>
      <c r="E2727" s="70" t="s">
        <v>201</v>
      </c>
      <c r="F2727" s="70"/>
      <c r="G2727" s="68" t="s">
        <v>124</v>
      </c>
      <c r="H2727" s="101">
        <v>50</v>
      </c>
      <c r="I2727" s="207">
        <v>0</v>
      </c>
      <c r="J2727" s="208">
        <f t="shared" si="70"/>
        <v>0</v>
      </c>
    </row>
    <row r="2728" spans="1:10" ht="45" x14ac:dyDescent="0.25">
      <c r="A2728" s="68"/>
      <c r="B2728" s="68">
        <f>IF(TRIM(I2728)&lt;&gt;"",COUNTA($I$8:I2728),"")</f>
        <v>2028</v>
      </c>
      <c r="C2728" s="68"/>
      <c r="D2728" s="102"/>
      <c r="E2728" s="70" t="s">
        <v>244</v>
      </c>
      <c r="F2728" s="70"/>
      <c r="G2728" s="68" t="s">
        <v>124</v>
      </c>
      <c r="H2728" s="101">
        <v>50</v>
      </c>
      <c r="I2728" s="207">
        <v>0</v>
      </c>
      <c r="J2728" s="208">
        <f t="shared" si="70"/>
        <v>0</v>
      </c>
    </row>
    <row r="2729" spans="1:10" ht="22.5" x14ac:dyDescent="0.25">
      <c r="A2729" s="68"/>
      <c r="B2729" s="68">
        <f>IF(TRIM(I2729)&lt;&gt;"",COUNTA($I$8:I2729),"")</f>
        <v>2029</v>
      </c>
      <c r="C2729" s="68"/>
      <c r="D2729" s="102"/>
      <c r="E2729" s="70" t="s">
        <v>202</v>
      </c>
      <c r="F2729" s="70"/>
      <c r="G2729" s="68" t="s">
        <v>124</v>
      </c>
      <c r="H2729" s="101">
        <v>50</v>
      </c>
      <c r="I2729" s="207">
        <v>0</v>
      </c>
      <c r="J2729" s="208">
        <f t="shared" si="70"/>
        <v>0</v>
      </c>
    </row>
    <row r="2730" spans="1:10" ht="33.75" x14ac:dyDescent="0.25">
      <c r="A2730" s="68"/>
      <c r="B2730" s="68">
        <f>IF(TRIM(I2730)&lt;&gt;"",COUNTA($I$8:I2730),"")</f>
        <v>2030</v>
      </c>
      <c r="C2730" s="68"/>
      <c r="D2730" s="102"/>
      <c r="E2730" s="70" t="s">
        <v>203</v>
      </c>
      <c r="F2730" s="70"/>
      <c r="G2730" s="68" t="s">
        <v>124</v>
      </c>
      <c r="H2730" s="101">
        <v>50</v>
      </c>
      <c r="I2730" s="207">
        <v>0</v>
      </c>
      <c r="J2730" s="208">
        <f t="shared" si="70"/>
        <v>0</v>
      </c>
    </row>
    <row r="2731" spans="1:10" ht="33.75" x14ac:dyDescent="0.25">
      <c r="A2731" s="68"/>
      <c r="B2731" s="68">
        <f>IF(TRIM(I2731)&lt;&gt;"",COUNTA($I$8:I2731),"")</f>
        <v>2031</v>
      </c>
      <c r="C2731" s="68"/>
      <c r="D2731" s="102"/>
      <c r="E2731" s="70" t="s">
        <v>499</v>
      </c>
      <c r="F2731" s="70"/>
      <c r="G2731" s="68" t="s">
        <v>124</v>
      </c>
      <c r="H2731" s="101">
        <v>50</v>
      </c>
      <c r="I2731" s="207">
        <v>0</v>
      </c>
      <c r="J2731" s="208">
        <f t="shared" si="70"/>
        <v>0</v>
      </c>
    </row>
    <row r="2732" spans="1:10" x14ac:dyDescent="0.25">
      <c r="A2732" s="89">
        <v>1</v>
      </c>
      <c r="B2732" s="89" t="str">
        <f>IF(TRIM(I2732)&lt;&gt;"",COUNTA($I$8:I2732),"")</f>
        <v/>
      </c>
      <c r="C2732" s="166" t="s">
        <v>825</v>
      </c>
      <c r="D2732" s="167" t="s">
        <v>825</v>
      </c>
      <c r="E2732" s="25" t="s">
        <v>823</v>
      </c>
      <c r="F2732" s="92"/>
      <c r="G2732" s="93"/>
      <c r="H2732" s="94"/>
      <c r="I2732" s="206"/>
      <c r="J2732" s="26">
        <f>J2733+J2743+J2760+J2762+J2789</f>
        <v>0</v>
      </c>
    </row>
    <row r="2733" spans="1:10" x14ac:dyDescent="0.25">
      <c r="A2733" s="62">
        <v>2</v>
      </c>
      <c r="B2733" s="62" t="str">
        <f>IF(TRIM(I2733)&lt;&gt;"",COUNTA($I$8:I2733),"")</f>
        <v/>
      </c>
      <c r="C2733" s="62" t="s">
        <v>825</v>
      </c>
      <c r="D2733" s="63" t="s">
        <v>825</v>
      </c>
      <c r="E2733" s="64" t="s">
        <v>86</v>
      </c>
      <c r="F2733" s="64"/>
      <c r="G2733" s="95"/>
      <c r="H2733" s="96"/>
      <c r="I2733" s="173"/>
      <c r="J2733" s="66">
        <f>J2734+J2739</f>
        <v>0</v>
      </c>
    </row>
    <row r="2734" spans="1:10" x14ac:dyDescent="0.25">
      <c r="A2734" s="79">
        <v>3</v>
      </c>
      <c r="B2734" s="79" t="str">
        <f>IF(TRIM(I2734)&lt;&gt;"",COUNTA($I$8:I2734),"")</f>
        <v/>
      </c>
      <c r="C2734" s="79" t="s">
        <v>825</v>
      </c>
      <c r="D2734" s="80" t="s">
        <v>825</v>
      </c>
      <c r="E2734" s="81" t="s">
        <v>143</v>
      </c>
      <c r="F2734" s="82"/>
      <c r="G2734" s="106"/>
      <c r="H2734" s="84"/>
      <c r="I2734" s="85"/>
      <c r="J2734" s="85">
        <f>SUM(J2735:J2738)</f>
        <v>0</v>
      </c>
    </row>
    <row r="2735" spans="1:10" x14ac:dyDescent="0.25">
      <c r="A2735" s="68"/>
      <c r="B2735" s="68">
        <f>IF(TRIM(I2735)&lt;&gt;"",COUNTA($I$8:I2735),"")</f>
        <v>2032</v>
      </c>
      <c r="C2735" s="68"/>
      <c r="D2735" s="102"/>
      <c r="E2735" s="70" t="s">
        <v>162</v>
      </c>
      <c r="F2735" s="70"/>
      <c r="G2735" s="68" t="s">
        <v>87</v>
      </c>
      <c r="H2735" s="101">
        <v>0.02</v>
      </c>
      <c r="I2735" s="207">
        <v>0</v>
      </c>
      <c r="J2735" s="208">
        <f t="shared" ref="J2735:J2781" si="71">IF(ISNUMBER(H2735),ROUND(H2735*I2735,2),"")</f>
        <v>0</v>
      </c>
    </row>
    <row r="2736" spans="1:10" x14ac:dyDescent="0.25">
      <c r="A2736" s="68"/>
      <c r="B2736" s="68">
        <f>IF(TRIM(I2736)&lt;&gt;"",COUNTA($I$8:I2736),"")</f>
        <v>2033</v>
      </c>
      <c r="C2736" s="68"/>
      <c r="D2736" s="102"/>
      <c r="E2736" s="70" t="s">
        <v>163</v>
      </c>
      <c r="F2736" s="70"/>
      <c r="G2736" s="68" t="s">
        <v>121</v>
      </c>
      <c r="H2736" s="101">
        <v>2</v>
      </c>
      <c r="I2736" s="207">
        <v>0</v>
      </c>
      <c r="J2736" s="208">
        <f t="shared" si="71"/>
        <v>0</v>
      </c>
    </row>
    <row r="2737" spans="1:10" ht="22.5" x14ac:dyDescent="0.25">
      <c r="A2737" s="68"/>
      <c r="B2737" s="68">
        <f>IF(TRIM(I2737)&lt;&gt;"",COUNTA($I$8:I2737),"")</f>
        <v>2034</v>
      </c>
      <c r="C2737" s="68"/>
      <c r="D2737" s="102"/>
      <c r="E2737" s="70" t="s">
        <v>164</v>
      </c>
      <c r="F2737" s="70"/>
      <c r="G2737" s="68" t="s">
        <v>121</v>
      </c>
      <c r="H2737" s="101">
        <v>1</v>
      </c>
      <c r="I2737" s="207">
        <v>0</v>
      </c>
      <c r="J2737" s="208">
        <f t="shared" si="71"/>
        <v>0</v>
      </c>
    </row>
    <row r="2738" spans="1:10" ht="22.5" x14ac:dyDescent="0.25">
      <c r="A2738" s="68"/>
      <c r="B2738" s="68">
        <f>IF(TRIM(I2738)&lt;&gt;"",COUNTA($I$8:I2738),"")</f>
        <v>2035</v>
      </c>
      <c r="C2738" s="68"/>
      <c r="D2738" s="102"/>
      <c r="E2738" s="70" t="s">
        <v>165</v>
      </c>
      <c r="F2738" s="70"/>
      <c r="G2738" s="68" t="s">
        <v>121</v>
      </c>
      <c r="H2738" s="101">
        <v>1</v>
      </c>
      <c r="I2738" s="207">
        <v>0</v>
      </c>
      <c r="J2738" s="208">
        <f t="shared" si="71"/>
        <v>0</v>
      </c>
    </row>
    <row r="2739" spans="1:10" x14ac:dyDescent="0.25">
      <c r="A2739" s="79">
        <v>3</v>
      </c>
      <c r="B2739" s="79" t="str">
        <f>IF(TRIM(I2739)&lt;&gt;"",COUNTA($I$8:I2739),"")</f>
        <v/>
      </c>
      <c r="C2739" s="79" t="s">
        <v>825</v>
      </c>
      <c r="D2739" s="80" t="s">
        <v>825</v>
      </c>
      <c r="E2739" s="81" t="s">
        <v>145</v>
      </c>
      <c r="F2739" s="82"/>
      <c r="G2739" s="106"/>
      <c r="H2739" s="84"/>
      <c r="I2739" s="85"/>
      <c r="J2739" s="85">
        <f>SUM(J2740:J2742)</f>
        <v>0</v>
      </c>
    </row>
    <row r="2740" spans="1:10" ht="22.5" x14ac:dyDescent="0.25">
      <c r="A2740" s="68"/>
      <c r="B2740" s="68">
        <f>IF(TRIM(I2740)&lt;&gt;"",COUNTA($I$8:I2740),"")</f>
        <v>2036</v>
      </c>
      <c r="C2740" s="68"/>
      <c r="D2740" s="102"/>
      <c r="E2740" s="70" t="s">
        <v>123</v>
      </c>
      <c r="F2740" s="70"/>
      <c r="G2740" s="68" t="s">
        <v>124</v>
      </c>
      <c r="H2740" s="101">
        <v>60</v>
      </c>
      <c r="I2740" s="207">
        <v>0</v>
      </c>
      <c r="J2740" s="208">
        <f t="shared" si="71"/>
        <v>0</v>
      </c>
    </row>
    <row r="2741" spans="1:10" ht="22.5" x14ac:dyDescent="0.25">
      <c r="A2741" s="68"/>
      <c r="B2741" s="68">
        <f>IF(TRIM(I2741)&lt;&gt;"",COUNTA($I$8:I2741),"")</f>
        <v>2037</v>
      </c>
      <c r="C2741" s="68"/>
      <c r="D2741" s="102"/>
      <c r="E2741" s="70" t="s">
        <v>167</v>
      </c>
      <c r="F2741" s="70"/>
      <c r="G2741" s="68" t="s">
        <v>128</v>
      </c>
      <c r="H2741" s="101">
        <v>40.5</v>
      </c>
      <c r="I2741" s="207">
        <v>0</v>
      </c>
      <c r="J2741" s="208">
        <f t="shared" si="71"/>
        <v>0</v>
      </c>
    </row>
    <row r="2742" spans="1:10" x14ac:dyDescent="0.25">
      <c r="A2742" s="68"/>
      <c r="B2742" s="68">
        <f>IF(TRIM(I2742)&lt;&gt;"",COUNTA($I$8:I2742),"")</f>
        <v>2038</v>
      </c>
      <c r="C2742" s="68"/>
      <c r="D2742" s="102"/>
      <c r="E2742" s="70" t="s">
        <v>122</v>
      </c>
      <c r="F2742" s="70"/>
      <c r="G2742" s="68" t="s">
        <v>368</v>
      </c>
      <c r="H2742" s="101">
        <v>14.5</v>
      </c>
      <c r="I2742" s="207">
        <v>0</v>
      </c>
      <c r="J2742" s="208">
        <f t="shared" si="71"/>
        <v>0</v>
      </c>
    </row>
    <row r="2743" spans="1:10" x14ac:dyDescent="0.25">
      <c r="A2743" s="62">
        <v>2</v>
      </c>
      <c r="B2743" s="62" t="str">
        <f>IF(TRIM(I2743)&lt;&gt;"",COUNTA($I$8:I2743),"")</f>
        <v/>
      </c>
      <c r="C2743" s="62" t="s">
        <v>825</v>
      </c>
      <c r="D2743" s="63" t="s">
        <v>825</v>
      </c>
      <c r="E2743" s="64" t="s">
        <v>417</v>
      </c>
      <c r="F2743" s="64"/>
      <c r="G2743" s="95"/>
      <c r="H2743" s="96"/>
      <c r="I2743" s="173"/>
      <c r="J2743" s="66">
        <f>J2744+J2746+J2748+J2751+J2755</f>
        <v>0</v>
      </c>
    </row>
    <row r="2744" spans="1:10" x14ac:dyDescent="0.25">
      <c r="A2744" s="79">
        <v>3</v>
      </c>
      <c r="B2744" s="79" t="str">
        <f>IF(TRIM(I2744)&lt;&gt;"",COUNTA($I$8:I2744),"")</f>
        <v/>
      </c>
      <c r="C2744" s="79" t="s">
        <v>825</v>
      </c>
      <c r="D2744" s="80" t="s">
        <v>825</v>
      </c>
      <c r="E2744" s="81" t="s">
        <v>146</v>
      </c>
      <c r="F2744" s="82"/>
      <c r="G2744" s="106"/>
      <c r="H2744" s="84"/>
      <c r="I2744" s="85"/>
      <c r="J2744" s="85">
        <f>SUM(J2745)</f>
        <v>0</v>
      </c>
    </row>
    <row r="2745" spans="1:10" ht="22.5" x14ac:dyDescent="0.25">
      <c r="A2745" s="68"/>
      <c r="B2745" s="68">
        <f>IF(TRIM(I2745)&lt;&gt;"",COUNTA($I$8:I2745),"")</f>
        <v>2039</v>
      </c>
      <c r="C2745" s="68"/>
      <c r="D2745" s="102"/>
      <c r="E2745" s="70" t="s">
        <v>169</v>
      </c>
      <c r="F2745" s="70" t="s">
        <v>170</v>
      </c>
      <c r="G2745" s="68" t="s">
        <v>128</v>
      </c>
      <c r="H2745" s="101">
        <v>120</v>
      </c>
      <c r="I2745" s="207">
        <v>0</v>
      </c>
      <c r="J2745" s="208">
        <f t="shared" si="71"/>
        <v>0</v>
      </c>
    </row>
    <row r="2746" spans="1:10" x14ac:dyDescent="0.25">
      <c r="A2746" s="79">
        <v>3</v>
      </c>
      <c r="B2746" s="79" t="str">
        <f>IF(TRIM(I2746)&lt;&gt;"",COUNTA($I$8:I2746),"")</f>
        <v/>
      </c>
      <c r="C2746" s="79" t="s">
        <v>825</v>
      </c>
      <c r="D2746" s="80" t="s">
        <v>825</v>
      </c>
      <c r="E2746" s="81" t="s">
        <v>147</v>
      </c>
      <c r="F2746" s="82"/>
      <c r="G2746" s="106"/>
      <c r="H2746" s="84"/>
      <c r="I2746" s="85"/>
      <c r="J2746" s="85">
        <f>SUM(J2747)</f>
        <v>0</v>
      </c>
    </row>
    <row r="2747" spans="1:10" x14ac:dyDescent="0.25">
      <c r="A2747" s="68"/>
      <c r="B2747" s="68">
        <f>IF(TRIM(I2747)&lt;&gt;"",COUNTA($I$8:I2747),"")</f>
        <v>2040</v>
      </c>
      <c r="C2747" s="68"/>
      <c r="D2747" s="102"/>
      <c r="E2747" s="70" t="s">
        <v>171</v>
      </c>
      <c r="F2747" s="70"/>
      <c r="G2747" s="68" t="s">
        <v>124</v>
      </c>
      <c r="H2747" s="101">
        <v>30</v>
      </c>
      <c r="I2747" s="207">
        <v>0</v>
      </c>
      <c r="J2747" s="208">
        <f t="shared" si="71"/>
        <v>0</v>
      </c>
    </row>
    <row r="2748" spans="1:10" x14ac:dyDescent="0.25">
      <c r="A2748" s="79">
        <v>3</v>
      </c>
      <c r="B2748" s="79" t="str">
        <f>IF(TRIM(I2748)&lt;&gt;"",COUNTA($I$8:I2748),"")</f>
        <v/>
      </c>
      <c r="C2748" s="79" t="s">
        <v>825</v>
      </c>
      <c r="D2748" s="80" t="s">
        <v>825</v>
      </c>
      <c r="E2748" s="81" t="s">
        <v>282</v>
      </c>
      <c r="F2748" s="82"/>
      <c r="G2748" s="106"/>
      <c r="H2748" s="84"/>
      <c r="I2748" s="85"/>
      <c r="J2748" s="85">
        <f>SUM(J2749:J2750)</f>
        <v>0</v>
      </c>
    </row>
    <row r="2749" spans="1:10" ht="22.5" x14ac:dyDescent="0.25">
      <c r="A2749" s="68"/>
      <c r="B2749" s="68">
        <f>IF(TRIM(I2749)&lt;&gt;"",COUNTA($I$8:I2749),"")</f>
        <v>2041</v>
      </c>
      <c r="C2749" s="68"/>
      <c r="D2749" s="102"/>
      <c r="E2749" s="70" t="s">
        <v>172</v>
      </c>
      <c r="F2749" s="70"/>
      <c r="G2749" s="68" t="s">
        <v>124</v>
      </c>
      <c r="H2749" s="101">
        <v>266.60000000000002</v>
      </c>
      <c r="I2749" s="207">
        <v>0</v>
      </c>
      <c r="J2749" s="208">
        <f t="shared" si="71"/>
        <v>0</v>
      </c>
    </row>
    <row r="2750" spans="1:10" ht="33.75" x14ac:dyDescent="0.25">
      <c r="A2750" s="68"/>
      <c r="B2750" s="68">
        <f>IF(TRIM(I2750)&lt;&gt;"",COUNTA($I$8:I2750),"")</f>
        <v>2042</v>
      </c>
      <c r="C2750" s="68"/>
      <c r="D2750" s="102"/>
      <c r="E2750" s="70" t="s">
        <v>173</v>
      </c>
      <c r="F2750" s="70" t="s">
        <v>174</v>
      </c>
      <c r="G2750" s="68" t="s">
        <v>128</v>
      </c>
      <c r="H2750" s="101">
        <v>60</v>
      </c>
      <c r="I2750" s="207">
        <v>0</v>
      </c>
      <c r="J2750" s="208">
        <f t="shared" si="71"/>
        <v>0</v>
      </c>
    </row>
    <row r="2751" spans="1:10" x14ac:dyDescent="0.25">
      <c r="A2751" s="79">
        <v>3</v>
      </c>
      <c r="B2751" s="79" t="str">
        <f>IF(TRIM(I2751)&lt;&gt;"",COUNTA($I$8:I2751),"")</f>
        <v/>
      </c>
      <c r="C2751" s="79" t="s">
        <v>825</v>
      </c>
      <c r="D2751" s="80" t="s">
        <v>825</v>
      </c>
      <c r="E2751" s="81" t="s">
        <v>281</v>
      </c>
      <c r="F2751" s="82"/>
      <c r="G2751" s="106"/>
      <c r="H2751" s="84"/>
      <c r="I2751" s="85"/>
      <c r="J2751" s="85">
        <f>SUM(J2752:J2754)</f>
        <v>0</v>
      </c>
    </row>
    <row r="2752" spans="1:10" x14ac:dyDescent="0.25">
      <c r="A2752" s="68"/>
      <c r="B2752" s="68">
        <f>IF(TRIM(I2752)&lt;&gt;"",COUNTA($I$8:I2752),"")</f>
        <v>2043</v>
      </c>
      <c r="C2752" s="68"/>
      <c r="D2752" s="102"/>
      <c r="E2752" s="70" t="s">
        <v>175</v>
      </c>
      <c r="F2752" s="70" t="s">
        <v>176</v>
      </c>
      <c r="G2752" s="68" t="s">
        <v>128</v>
      </c>
      <c r="H2752" s="101">
        <v>16.400000000000002</v>
      </c>
      <c r="I2752" s="207">
        <v>0</v>
      </c>
      <c r="J2752" s="208">
        <f t="shared" si="71"/>
        <v>0</v>
      </c>
    </row>
    <row r="2753" spans="1:10" ht="22.5" x14ac:dyDescent="0.25">
      <c r="A2753" s="68"/>
      <c r="B2753" s="68">
        <f>IF(TRIM(I2753)&lt;&gt;"",COUNTA($I$8:I2753),"")</f>
        <v>2044</v>
      </c>
      <c r="C2753" s="68"/>
      <c r="D2753" s="102"/>
      <c r="E2753" s="70" t="s">
        <v>213</v>
      </c>
      <c r="F2753" s="70" t="s">
        <v>214</v>
      </c>
      <c r="G2753" s="68" t="s">
        <v>128</v>
      </c>
      <c r="H2753" s="101">
        <v>30</v>
      </c>
      <c r="I2753" s="207">
        <v>0</v>
      </c>
      <c r="J2753" s="208">
        <f t="shared" si="71"/>
        <v>0</v>
      </c>
    </row>
    <row r="2754" spans="1:10" ht="22.5" x14ac:dyDescent="0.25">
      <c r="A2754" s="68"/>
      <c r="B2754" s="68">
        <f>IF(TRIM(I2754)&lt;&gt;"",COUNTA($I$8:I2754),"")</f>
        <v>2045</v>
      </c>
      <c r="C2754" s="68"/>
      <c r="D2754" s="102"/>
      <c r="E2754" s="70" t="s">
        <v>623</v>
      </c>
      <c r="F2754" s="70" t="s">
        <v>624</v>
      </c>
      <c r="G2754" s="68" t="s">
        <v>128</v>
      </c>
      <c r="H2754" s="101">
        <v>16.5</v>
      </c>
      <c r="I2754" s="207">
        <v>0</v>
      </c>
      <c r="J2754" s="208">
        <f t="shared" si="71"/>
        <v>0</v>
      </c>
    </row>
    <row r="2755" spans="1:10" x14ac:dyDescent="0.25">
      <c r="A2755" s="79">
        <v>3</v>
      </c>
      <c r="B2755" s="79" t="str">
        <f>IF(TRIM(I2755)&lt;&gt;"",COUNTA($I$8:I2755),"")</f>
        <v/>
      </c>
      <c r="C2755" s="79" t="s">
        <v>825</v>
      </c>
      <c r="D2755" s="80" t="s">
        <v>825</v>
      </c>
      <c r="E2755" s="81" t="s">
        <v>148</v>
      </c>
      <c r="F2755" s="82"/>
      <c r="G2755" s="106"/>
      <c r="H2755" s="84"/>
      <c r="I2755" s="85"/>
      <c r="J2755" s="85">
        <f>SUM(J2756:J2759)</f>
        <v>0</v>
      </c>
    </row>
    <row r="2756" spans="1:10" x14ac:dyDescent="0.25">
      <c r="A2756" s="68"/>
      <c r="B2756" s="68">
        <f>IF(TRIM(I2756)&lt;&gt;"",COUNTA($I$8:I2756),"")</f>
        <v>2046</v>
      </c>
      <c r="C2756" s="68"/>
      <c r="D2756" s="102"/>
      <c r="E2756" s="70" t="s">
        <v>88</v>
      </c>
      <c r="F2756" s="70"/>
      <c r="G2756" s="68" t="s">
        <v>124</v>
      </c>
      <c r="H2756" s="101">
        <v>75</v>
      </c>
      <c r="I2756" s="207">
        <v>0</v>
      </c>
      <c r="J2756" s="208">
        <f t="shared" si="71"/>
        <v>0</v>
      </c>
    </row>
    <row r="2757" spans="1:10" x14ac:dyDescent="0.25">
      <c r="A2757" s="68"/>
      <c r="B2757" s="68">
        <f>IF(TRIM(I2757)&lt;&gt;"",COUNTA($I$8:I2757),"")</f>
        <v>2047</v>
      </c>
      <c r="C2757" s="68"/>
      <c r="D2757" s="102"/>
      <c r="E2757" s="70" t="s">
        <v>89</v>
      </c>
      <c r="F2757" s="70"/>
      <c r="G2757" s="68" t="s">
        <v>124</v>
      </c>
      <c r="H2757" s="101">
        <v>75</v>
      </c>
      <c r="I2757" s="207">
        <v>0</v>
      </c>
      <c r="J2757" s="208">
        <f t="shared" si="71"/>
        <v>0</v>
      </c>
    </row>
    <row r="2758" spans="1:10" ht="22.5" x14ac:dyDescent="0.25">
      <c r="A2758" s="68"/>
      <c r="B2758" s="68">
        <f>IF(TRIM(I2758)&lt;&gt;"",COUNTA($I$8:I2758),"")</f>
        <v>2048</v>
      </c>
      <c r="C2758" s="68"/>
      <c r="D2758" s="102"/>
      <c r="E2758" s="70" t="s">
        <v>179</v>
      </c>
      <c r="F2758" s="70" t="s">
        <v>180</v>
      </c>
      <c r="G2758" s="68" t="s">
        <v>128</v>
      </c>
      <c r="H2758" s="101">
        <v>12.200000000000001</v>
      </c>
      <c r="I2758" s="207">
        <v>0</v>
      </c>
      <c r="J2758" s="208">
        <f t="shared" si="71"/>
        <v>0</v>
      </c>
    </row>
    <row r="2759" spans="1:10" ht="22.5" x14ac:dyDescent="0.25">
      <c r="A2759" s="68"/>
      <c r="B2759" s="68">
        <f>IF(TRIM(I2759)&lt;&gt;"",COUNTA($I$8:I2759),"")</f>
        <v>2049</v>
      </c>
      <c r="C2759" s="68"/>
      <c r="D2759" s="102"/>
      <c r="E2759" s="70" t="s">
        <v>181</v>
      </c>
      <c r="F2759" s="70"/>
      <c r="G2759" s="68" t="s">
        <v>128</v>
      </c>
      <c r="H2759" s="101">
        <v>1.4400000000000002</v>
      </c>
      <c r="I2759" s="207">
        <v>0</v>
      </c>
      <c r="J2759" s="208">
        <f t="shared" si="71"/>
        <v>0</v>
      </c>
    </row>
    <row r="2760" spans="1:10" x14ac:dyDescent="0.25">
      <c r="A2760" s="62">
        <v>2</v>
      </c>
      <c r="B2760" s="62" t="str">
        <f>IF(TRIM(I2760)&lt;&gt;"",COUNTA($I$8:I2760),"")</f>
        <v/>
      </c>
      <c r="C2760" s="62" t="s">
        <v>825</v>
      </c>
      <c r="D2760" s="63" t="s">
        <v>825</v>
      </c>
      <c r="E2760" s="64" t="s">
        <v>91</v>
      </c>
      <c r="F2760" s="64"/>
      <c r="G2760" s="95"/>
      <c r="H2760" s="96"/>
      <c r="I2760" s="173"/>
      <c r="J2760" s="66">
        <f>SUM(J2761)</f>
        <v>0</v>
      </c>
    </row>
    <row r="2761" spans="1:10" ht="33.75" x14ac:dyDescent="0.25">
      <c r="A2761" s="68"/>
      <c r="B2761" s="68">
        <f>IF(TRIM(I2761)&lt;&gt;"",COUNTA($I$8:I2761),"")</f>
        <v>2050</v>
      </c>
      <c r="C2761" s="68"/>
      <c r="D2761" s="102"/>
      <c r="E2761" s="70" t="s">
        <v>183</v>
      </c>
      <c r="F2761" s="70"/>
      <c r="G2761" s="68" t="s">
        <v>368</v>
      </c>
      <c r="H2761" s="101">
        <v>28</v>
      </c>
      <c r="I2761" s="207">
        <v>0</v>
      </c>
      <c r="J2761" s="208">
        <f t="shared" si="71"/>
        <v>0</v>
      </c>
    </row>
    <row r="2762" spans="1:10" x14ac:dyDescent="0.25">
      <c r="A2762" s="62">
        <v>2</v>
      </c>
      <c r="B2762" s="62" t="str">
        <f>IF(TRIM(I2762)&lt;&gt;"",COUNTA($I$8:I2762),"")</f>
        <v/>
      </c>
      <c r="C2762" s="62" t="s">
        <v>825</v>
      </c>
      <c r="D2762" s="63" t="s">
        <v>825</v>
      </c>
      <c r="E2762" s="64" t="s">
        <v>92</v>
      </c>
      <c r="F2762" s="64"/>
      <c r="G2762" s="95"/>
      <c r="H2762" s="96"/>
      <c r="I2762" s="173"/>
      <c r="J2762" s="66">
        <f>J2763+J2767+J2771+J2779+J2782</f>
        <v>0</v>
      </c>
    </row>
    <row r="2763" spans="1:10" x14ac:dyDescent="0.25">
      <c r="A2763" s="79">
        <v>3</v>
      </c>
      <c r="B2763" s="79" t="str">
        <f>IF(TRIM(I2763)&lt;&gt;"",COUNTA($I$8:I2763),"")</f>
        <v/>
      </c>
      <c r="C2763" s="79" t="s">
        <v>825</v>
      </c>
      <c r="D2763" s="80" t="s">
        <v>825</v>
      </c>
      <c r="E2763" s="81" t="s">
        <v>157</v>
      </c>
      <c r="F2763" s="82"/>
      <c r="G2763" s="106"/>
      <c r="H2763" s="84"/>
      <c r="I2763" s="85"/>
      <c r="J2763" s="85">
        <f>SUM(J2764:J2766)</f>
        <v>0</v>
      </c>
    </row>
    <row r="2764" spans="1:10" x14ac:dyDescent="0.25">
      <c r="A2764" s="68"/>
      <c r="B2764" s="68">
        <f>IF(TRIM(I2764)&lt;&gt;"",COUNTA($I$8:I2764),"")</f>
        <v>2051</v>
      </c>
      <c r="C2764" s="68"/>
      <c r="D2764" s="102"/>
      <c r="E2764" s="70" t="s">
        <v>186</v>
      </c>
      <c r="F2764" s="70"/>
      <c r="G2764" s="68" t="s">
        <v>124</v>
      </c>
      <c r="H2764" s="101">
        <v>14.760000000000002</v>
      </c>
      <c r="I2764" s="207">
        <v>0</v>
      </c>
      <c r="J2764" s="208">
        <f t="shared" si="71"/>
        <v>0</v>
      </c>
    </row>
    <row r="2765" spans="1:10" ht="22.5" x14ac:dyDescent="0.25">
      <c r="A2765" s="68"/>
      <c r="B2765" s="68">
        <f>IF(TRIM(I2765)&lt;&gt;"",COUNTA($I$8:I2765),"")</f>
        <v>2052</v>
      </c>
      <c r="C2765" s="68"/>
      <c r="D2765" s="102"/>
      <c r="E2765" s="70" t="s">
        <v>185</v>
      </c>
      <c r="F2765" s="70"/>
      <c r="G2765" s="68" t="s">
        <v>124</v>
      </c>
      <c r="H2765" s="101">
        <v>48</v>
      </c>
      <c r="I2765" s="207">
        <v>0</v>
      </c>
      <c r="J2765" s="208">
        <f t="shared" si="71"/>
        <v>0</v>
      </c>
    </row>
    <row r="2766" spans="1:10" ht="22.5" x14ac:dyDescent="0.25">
      <c r="A2766" s="68"/>
      <c r="B2766" s="68">
        <f>IF(TRIM(I2766)&lt;&gt;"",COUNTA($I$8:I2766),"")</f>
        <v>2053</v>
      </c>
      <c r="C2766" s="68"/>
      <c r="D2766" s="102"/>
      <c r="E2766" s="70" t="s">
        <v>184</v>
      </c>
      <c r="F2766" s="70"/>
      <c r="G2766" s="68" t="s">
        <v>124</v>
      </c>
      <c r="H2766" s="101">
        <v>15</v>
      </c>
      <c r="I2766" s="207">
        <v>0</v>
      </c>
      <c r="J2766" s="208">
        <f t="shared" si="71"/>
        <v>0</v>
      </c>
    </row>
    <row r="2767" spans="1:10" x14ac:dyDescent="0.25">
      <c r="A2767" s="79">
        <v>3</v>
      </c>
      <c r="B2767" s="79" t="str">
        <f>IF(TRIM(I2767)&lt;&gt;"",COUNTA($I$8:I2767),"")</f>
        <v/>
      </c>
      <c r="C2767" s="79" t="s">
        <v>825</v>
      </c>
      <c r="D2767" s="80" t="s">
        <v>825</v>
      </c>
      <c r="E2767" s="81" t="s">
        <v>156</v>
      </c>
      <c r="F2767" s="82"/>
      <c r="G2767" s="106"/>
      <c r="H2767" s="84"/>
      <c r="I2767" s="85"/>
      <c r="J2767" s="85">
        <f>SUM(J2768:J2770)</f>
        <v>0</v>
      </c>
    </row>
    <row r="2768" spans="1:10" ht="33.75" x14ac:dyDescent="0.25">
      <c r="A2768" s="68"/>
      <c r="B2768" s="68">
        <f>IF(TRIM(I2768)&lt;&gt;"",COUNTA($I$8:I2768),"")</f>
        <v>2054</v>
      </c>
      <c r="C2768" s="68"/>
      <c r="D2768" s="102"/>
      <c r="E2768" s="70" t="s">
        <v>126</v>
      </c>
      <c r="F2768" s="70" t="s">
        <v>187</v>
      </c>
      <c r="G2768" s="100" t="s">
        <v>85</v>
      </c>
      <c r="H2768" s="101">
        <v>1012</v>
      </c>
      <c r="I2768" s="207">
        <v>0</v>
      </c>
      <c r="J2768" s="208">
        <f t="shared" si="71"/>
        <v>0</v>
      </c>
    </row>
    <row r="2769" spans="1:10" ht="33.75" x14ac:dyDescent="0.25">
      <c r="A2769" s="68"/>
      <c r="B2769" s="68">
        <f>IF(TRIM(I2769)&lt;&gt;"",COUNTA($I$8:I2769),"")</f>
        <v>2055</v>
      </c>
      <c r="C2769" s="68"/>
      <c r="D2769" s="102"/>
      <c r="E2769" s="70" t="s">
        <v>190</v>
      </c>
      <c r="F2769" s="70" t="s">
        <v>187</v>
      </c>
      <c r="G2769" s="100" t="s">
        <v>85</v>
      </c>
      <c r="H2769" s="101">
        <v>4048</v>
      </c>
      <c r="I2769" s="207">
        <v>0</v>
      </c>
      <c r="J2769" s="208">
        <f t="shared" si="71"/>
        <v>0</v>
      </c>
    </row>
    <row r="2770" spans="1:10" ht="33.75" x14ac:dyDescent="0.25">
      <c r="A2770" s="68"/>
      <c r="B2770" s="68">
        <f>IF(TRIM(I2770)&lt;&gt;"",COUNTA($I$8:I2770),"")</f>
        <v>2056</v>
      </c>
      <c r="C2770" s="68"/>
      <c r="D2770" s="102"/>
      <c r="E2770" s="70" t="s">
        <v>188</v>
      </c>
      <c r="F2770" s="70" t="s">
        <v>189</v>
      </c>
      <c r="G2770" s="100" t="s">
        <v>85</v>
      </c>
      <c r="H2770" s="101">
        <v>150</v>
      </c>
      <c r="I2770" s="207">
        <v>0</v>
      </c>
      <c r="J2770" s="208">
        <f t="shared" si="71"/>
        <v>0</v>
      </c>
    </row>
    <row r="2771" spans="1:10" x14ac:dyDescent="0.25">
      <c r="A2771" s="79">
        <v>3</v>
      </c>
      <c r="B2771" s="79" t="str">
        <f>IF(TRIM(I2771)&lt;&gt;"",COUNTA($I$8:I2771),"")</f>
        <v/>
      </c>
      <c r="C2771" s="79" t="s">
        <v>825</v>
      </c>
      <c r="D2771" s="80" t="s">
        <v>825</v>
      </c>
      <c r="E2771" s="81" t="s">
        <v>155</v>
      </c>
      <c r="F2771" s="82"/>
      <c r="G2771" s="106"/>
      <c r="H2771" s="84"/>
      <c r="I2771" s="85"/>
      <c r="J2771" s="85">
        <f>SUM(J2772:J2778)</f>
        <v>0</v>
      </c>
    </row>
    <row r="2772" spans="1:10" ht="22.5" x14ac:dyDescent="0.25">
      <c r="A2772" s="68"/>
      <c r="B2772" s="68">
        <f>IF(TRIM(I2772)&lt;&gt;"",COUNTA($I$8:I2772),"")</f>
        <v>2057</v>
      </c>
      <c r="C2772" s="68"/>
      <c r="D2772" s="102"/>
      <c r="E2772" s="70" t="s">
        <v>191</v>
      </c>
      <c r="F2772" s="70" t="s">
        <v>192</v>
      </c>
      <c r="G2772" s="68" t="s">
        <v>128</v>
      </c>
      <c r="H2772" s="101">
        <v>4.5</v>
      </c>
      <c r="I2772" s="207">
        <v>0</v>
      </c>
      <c r="J2772" s="208">
        <f t="shared" si="71"/>
        <v>0</v>
      </c>
    </row>
    <row r="2773" spans="1:10" ht="22.5" x14ac:dyDescent="0.25">
      <c r="A2773" s="68"/>
      <c r="B2773" s="68">
        <f>IF(TRIM(I2773)&lt;&gt;"",COUNTA($I$8:I2773),"")</f>
        <v>2058</v>
      </c>
      <c r="C2773" s="68"/>
      <c r="D2773" s="102"/>
      <c r="E2773" s="70" t="s">
        <v>197</v>
      </c>
      <c r="F2773" s="70" t="s">
        <v>198</v>
      </c>
      <c r="G2773" s="68" t="s">
        <v>128</v>
      </c>
      <c r="H2773" s="101">
        <v>31</v>
      </c>
      <c r="I2773" s="207">
        <v>0</v>
      </c>
      <c r="J2773" s="208">
        <f t="shared" si="71"/>
        <v>0</v>
      </c>
    </row>
    <row r="2774" spans="1:10" ht="22.5" x14ac:dyDescent="0.25">
      <c r="A2774" s="68"/>
      <c r="B2774" s="68">
        <f>IF(TRIM(I2774)&lt;&gt;"",COUNTA($I$8:I2774),"")</f>
        <v>2059</v>
      </c>
      <c r="C2774" s="68"/>
      <c r="D2774" s="102"/>
      <c r="E2774" s="70" t="s">
        <v>199</v>
      </c>
      <c r="F2774" s="70" t="s">
        <v>200</v>
      </c>
      <c r="G2774" s="68" t="s">
        <v>128</v>
      </c>
      <c r="H2774" s="101">
        <v>5.8000000000000007</v>
      </c>
      <c r="I2774" s="207">
        <v>0</v>
      </c>
      <c r="J2774" s="208">
        <f t="shared" si="71"/>
        <v>0</v>
      </c>
    </row>
    <row r="2775" spans="1:10" ht="56.25" x14ac:dyDescent="0.25">
      <c r="A2775" s="68"/>
      <c r="B2775" s="68">
        <f>IF(TRIM(I2775)&lt;&gt;"",COUNTA($I$8:I2775),"")</f>
        <v>2060</v>
      </c>
      <c r="C2775" s="68"/>
      <c r="D2775" s="102"/>
      <c r="E2775" s="70" t="s">
        <v>194</v>
      </c>
      <c r="F2775" s="70" t="s">
        <v>625</v>
      </c>
      <c r="G2775" s="68" t="s">
        <v>128</v>
      </c>
      <c r="H2775" s="101">
        <v>24</v>
      </c>
      <c r="I2775" s="207">
        <v>0</v>
      </c>
      <c r="J2775" s="208">
        <f t="shared" si="71"/>
        <v>0</v>
      </c>
    </row>
    <row r="2776" spans="1:10" ht="22.5" x14ac:dyDescent="0.25">
      <c r="A2776" s="68"/>
      <c r="B2776" s="68">
        <f>IF(TRIM(I2776)&lt;&gt;"",COUNTA($I$8:I2776),"")</f>
        <v>2061</v>
      </c>
      <c r="C2776" s="68"/>
      <c r="D2776" s="102"/>
      <c r="E2776" s="70" t="s">
        <v>195</v>
      </c>
      <c r="F2776" s="70" t="s">
        <v>196</v>
      </c>
      <c r="G2776" s="68" t="s">
        <v>128</v>
      </c>
      <c r="H2776" s="101">
        <v>2.4</v>
      </c>
      <c r="I2776" s="207">
        <v>0</v>
      </c>
      <c r="J2776" s="208">
        <f t="shared" si="71"/>
        <v>0</v>
      </c>
    </row>
    <row r="2777" spans="1:10" ht="33.75" x14ac:dyDescent="0.25">
      <c r="A2777" s="68"/>
      <c r="B2777" s="68">
        <f>IF(TRIM(I2777)&lt;&gt;"",COUNTA($I$8:I2777),"")</f>
        <v>2062</v>
      </c>
      <c r="C2777" s="68"/>
      <c r="D2777" s="102"/>
      <c r="E2777" s="70" t="s">
        <v>193</v>
      </c>
      <c r="F2777" s="70" t="s">
        <v>215</v>
      </c>
      <c r="G2777" s="68" t="s">
        <v>128</v>
      </c>
      <c r="H2777" s="101">
        <v>6.5</v>
      </c>
      <c r="I2777" s="207">
        <v>0</v>
      </c>
      <c r="J2777" s="208">
        <f t="shared" si="71"/>
        <v>0</v>
      </c>
    </row>
    <row r="2778" spans="1:10" ht="33.75" x14ac:dyDescent="0.25">
      <c r="A2778" s="68"/>
      <c r="B2778" s="68">
        <f>IF(TRIM(I2778)&lt;&gt;"",COUNTA($I$8:I2778),"")</f>
        <v>2063</v>
      </c>
      <c r="C2778" s="68"/>
      <c r="D2778" s="102"/>
      <c r="E2778" s="70" t="s">
        <v>127</v>
      </c>
      <c r="F2778" s="70" t="s">
        <v>216</v>
      </c>
      <c r="G2778" s="68" t="s">
        <v>128</v>
      </c>
      <c r="H2778" s="101">
        <v>2</v>
      </c>
      <c r="I2778" s="207">
        <v>0</v>
      </c>
      <c r="J2778" s="208">
        <f t="shared" si="71"/>
        <v>0</v>
      </c>
    </row>
    <row r="2779" spans="1:10" x14ac:dyDescent="0.25">
      <c r="A2779" s="79">
        <v>3</v>
      </c>
      <c r="B2779" s="79" t="str">
        <f>IF(TRIM(I2779)&lt;&gt;"",COUNTA($I$8:I2779),"")</f>
        <v/>
      </c>
      <c r="C2779" s="79" t="s">
        <v>825</v>
      </c>
      <c r="D2779" s="80" t="s">
        <v>825</v>
      </c>
      <c r="E2779" s="81" t="s">
        <v>152</v>
      </c>
      <c r="F2779" s="82"/>
      <c r="G2779" s="106"/>
      <c r="H2779" s="84"/>
      <c r="I2779" s="85"/>
      <c r="J2779" s="85">
        <f>SUM(J2780:J2781)</f>
        <v>0</v>
      </c>
    </row>
    <row r="2780" spans="1:10" ht="22.5" x14ac:dyDescent="0.25">
      <c r="A2780" s="68"/>
      <c r="B2780" s="68">
        <f>IF(TRIM(I2780)&lt;&gt;"",COUNTA($I$8:I2780),"")</f>
        <v>2064</v>
      </c>
      <c r="C2780" s="68"/>
      <c r="D2780" s="102"/>
      <c r="E2780" s="70" t="s">
        <v>208</v>
      </c>
      <c r="F2780" s="70" t="s">
        <v>209</v>
      </c>
      <c r="G2780" s="68" t="s">
        <v>368</v>
      </c>
      <c r="H2780" s="101">
        <v>5</v>
      </c>
      <c r="I2780" s="207">
        <v>0</v>
      </c>
      <c r="J2780" s="208">
        <f t="shared" si="71"/>
        <v>0</v>
      </c>
    </row>
    <row r="2781" spans="1:10" ht="22.5" x14ac:dyDescent="0.25">
      <c r="A2781" s="68"/>
      <c r="B2781" s="68">
        <f>IF(TRIM(I2781)&lt;&gt;"",COUNTA($I$8:I2781),"")</f>
        <v>2065</v>
      </c>
      <c r="C2781" s="68"/>
      <c r="D2781" s="102"/>
      <c r="E2781" s="70" t="s">
        <v>115</v>
      </c>
      <c r="F2781" s="70"/>
      <c r="G2781" s="68" t="s">
        <v>121</v>
      </c>
      <c r="H2781" s="101">
        <v>1</v>
      </c>
      <c r="I2781" s="207">
        <v>0</v>
      </c>
      <c r="J2781" s="208">
        <f t="shared" si="71"/>
        <v>0</v>
      </c>
    </row>
    <row r="2782" spans="1:10" x14ac:dyDescent="0.25">
      <c r="A2782" s="79">
        <v>3</v>
      </c>
      <c r="B2782" s="79" t="str">
        <f>IF(TRIM(I2782)&lt;&gt;"",COUNTA($I$8:I2782),"")</f>
        <v/>
      </c>
      <c r="C2782" s="79" t="s">
        <v>825</v>
      </c>
      <c r="D2782" s="80" t="s">
        <v>825</v>
      </c>
      <c r="E2782" s="81" t="s">
        <v>151</v>
      </c>
      <c r="F2782" s="82"/>
      <c r="G2782" s="106"/>
      <c r="H2782" s="84"/>
      <c r="I2782" s="85"/>
      <c r="J2782" s="85">
        <f>SUM(J2783:J2788)</f>
        <v>0</v>
      </c>
    </row>
    <row r="2783" spans="1:10" x14ac:dyDescent="0.25">
      <c r="A2783" s="68"/>
      <c r="B2783" s="68">
        <f>IF(TRIM(I2783)&lt;&gt;"",COUNTA($I$8:I2783),"")</f>
        <v>2066</v>
      </c>
      <c r="C2783" s="68"/>
      <c r="D2783" s="102"/>
      <c r="E2783" s="70" t="s">
        <v>201</v>
      </c>
      <c r="F2783" s="70"/>
      <c r="G2783" s="68" t="s">
        <v>124</v>
      </c>
      <c r="H2783" s="101">
        <v>17.720000000000002</v>
      </c>
      <c r="I2783" s="207">
        <v>0</v>
      </c>
      <c r="J2783" s="208">
        <f t="shared" ref="J2783:J2826" si="72">IF(ISNUMBER(H2783),ROUND(H2783*I2783,2),"")</f>
        <v>0</v>
      </c>
    </row>
    <row r="2784" spans="1:10" ht="22.5" x14ac:dyDescent="0.25">
      <c r="A2784" s="68"/>
      <c r="B2784" s="68">
        <f>IF(TRIM(I2784)&lt;&gt;"",COUNTA($I$8:I2784),"")</f>
        <v>2067</v>
      </c>
      <c r="C2784" s="68"/>
      <c r="D2784" s="102"/>
      <c r="E2784" s="70" t="s">
        <v>217</v>
      </c>
      <c r="F2784" s="70"/>
      <c r="G2784" s="68" t="s">
        <v>124</v>
      </c>
      <c r="H2784" s="101">
        <v>17.720000000000002</v>
      </c>
      <c r="I2784" s="207">
        <v>0</v>
      </c>
      <c r="J2784" s="208">
        <f t="shared" si="72"/>
        <v>0</v>
      </c>
    </row>
    <row r="2785" spans="1:10" ht="22.5" x14ac:dyDescent="0.25">
      <c r="A2785" s="68"/>
      <c r="B2785" s="68">
        <f>IF(TRIM(I2785)&lt;&gt;"",COUNTA($I$8:I2785),"")</f>
        <v>2068</v>
      </c>
      <c r="C2785" s="68"/>
      <c r="D2785" s="102"/>
      <c r="E2785" s="70" t="s">
        <v>202</v>
      </c>
      <c r="F2785" s="70"/>
      <c r="G2785" s="68" t="s">
        <v>124</v>
      </c>
      <c r="H2785" s="101">
        <v>17.720000000000002</v>
      </c>
      <c r="I2785" s="207">
        <v>0</v>
      </c>
      <c r="J2785" s="208">
        <f t="shared" si="72"/>
        <v>0</v>
      </c>
    </row>
    <row r="2786" spans="1:10" ht="33.75" x14ac:dyDescent="0.25">
      <c r="A2786" s="68"/>
      <c r="B2786" s="68">
        <f>IF(TRIM(I2786)&lt;&gt;"",COUNTA($I$8:I2786),"")</f>
        <v>2069</v>
      </c>
      <c r="C2786" s="68"/>
      <c r="D2786" s="102"/>
      <c r="E2786" s="70" t="s">
        <v>203</v>
      </c>
      <c r="F2786" s="70"/>
      <c r="G2786" s="68" t="s">
        <v>124</v>
      </c>
      <c r="H2786" s="101">
        <v>17.720000000000002</v>
      </c>
      <c r="I2786" s="207">
        <v>0</v>
      </c>
      <c r="J2786" s="208">
        <f t="shared" si="72"/>
        <v>0</v>
      </c>
    </row>
    <row r="2787" spans="1:10" ht="33.75" x14ac:dyDescent="0.25">
      <c r="A2787" s="68"/>
      <c r="B2787" s="68">
        <f>IF(TRIM(I2787)&lt;&gt;"",COUNTA($I$8:I2787),"")</f>
        <v>2070</v>
      </c>
      <c r="C2787" s="68"/>
      <c r="D2787" s="102"/>
      <c r="E2787" s="70" t="s">
        <v>204</v>
      </c>
      <c r="F2787" s="70"/>
      <c r="G2787" s="68" t="s">
        <v>124</v>
      </c>
      <c r="H2787" s="101">
        <v>13.5</v>
      </c>
      <c r="I2787" s="207">
        <v>0</v>
      </c>
      <c r="J2787" s="208">
        <f t="shared" si="72"/>
        <v>0</v>
      </c>
    </row>
    <row r="2788" spans="1:10" x14ac:dyDescent="0.25">
      <c r="A2788" s="68"/>
      <c r="B2788" s="68">
        <f>IF(TRIM(I2788)&lt;&gt;"",COUNTA($I$8:I2788),"")</f>
        <v>2071</v>
      </c>
      <c r="C2788" s="68"/>
      <c r="D2788" s="102"/>
      <c r="E2788" s="70" t="s">
        <v>205</v>
      </c>
      <c r="F2788" s="70" t="s">
        <v>206</v>
      </c>
      <c r="G2788" s="68" t="s">
        <v>368</v>
      </c>
      <c r="H2788" s="101">
        <v>80.64</v>
      </c>
      <c r="I2788" s="207">
        <v>0</v>
      </c>
      <c r="J2788" s="208">
        <f t="shared" si="72"/>
        <v>0</v>
      </c>
    </row>
    <row r="2789" spans="1:10" x14ac:dyDescent="0.25">
      <c r="A2789" s="62">
        <v>2</v>
      </c>
      <c r="B2789" s="62" t="str">
        <f>IF(TRIM(I2789)&lt;&gt;"",COUNTA($I$8:I2789),"")</f>
        <v/>
      </c>
      <c r="C2789" s="62" t="s">
        <v>825</v>
      </c>
      <c r="D2789" s="63" t="s">
        <v>825</v>
      </c>
      <c r="E2789" s="64" t="s">
        <v>93</v>
      </c>
      <c r="F2789" s="64"/>
      <c r="G2789" s="95"/>
      <c r="H2789" s="96"/>
      <c r="I2789" s="173"/>
      <c r="J2789" s="66">
        <f>SUM(J2790)</f>
        <v>0</v>
      </c>
    </row>
    <row r="2790" spans="1:10" x14ac:dyDescent="0.25">
      <c r="A2790" s="68"/>
      <c r="B2790" s="68">
        <f>IF(TRIM(I2790)&lt;&gt;"",COUNTA($I$8:I2790),"")</f>
        <v>2072</v>
      </c>
      <c r="C2790" s="68"/>
      <c r="D2790" s="102"/>
      <c r="E2790" s="70" t="s">
        <v>210</v>
      </c>
      <c r="F2790" s="70"/>
      <c r="G2790" s="68" t="s">
        <v>368</v>
      </c>
      <c r="H2790" s="101">
        <v>40</v>
      </c>
      <c r="I2790" s="207">
        <v>0</v>
      </c>
      <c r="J2790" s="208">
        <f t="shared" si="72"/>
        <v>0</v>
      </c>
    </row>
    <row r="2791" spans="1:10" x14ac:dyDescent="0.25">
      <c r="A2791" s="89">
        <v>1</v>
      </c>
      <c r="B2791" s="89" t="str">
        <f>IF(TRIM(I2791)&lt;&gt;"",COUNTA($I$8:I2791),"")</f>
        <v/>
      </c>
      <c r="C2791" s="166" t="s">
        <v>827</v>
      </c>
      <c r="D2791" s="167" t="s">
        <v>827</v>
      </c>
      <c r="E2791" s="25" t="s">
        <v>826</v>
      </c>
      <c r="F2791" s="92"/>
      <c r="G2791" s="93"/>
      <c r="H2791" s="94"/>
      <c r="I2791" s="206"/>
      <c r="J2791" s="26">
        <f>J2792+J2802+J2817</f>
        <v>0</v>
      </c>
    </row>
    <row r="2792" spans="1:10" x14ac:dyDescent="0.25">
      <c r="A2792" s="62">
        <v>2</v>
      </c>
      <c r="B2792" s="62" t="str">
        <f>IF(TRIM(I2792)&lt;&gt;"",COUNTA($I$8:I2792),"")</f>
        <v/>
      </c>
      <c r="C2792" s="62" t="s">
        <v>827</v>
      </c>
      <c r="D2792" s="63" t="s">
        <v>827</v>
      </c>
      <c r="E2792" s="64" t="s">
        <v>86</v>
      </c>
      <c r="F2792" s="64"/>
      <c r="G2792" s="95"/>
      <c r="H2792" s="96"/>
      <c r="I2792" s="173"/>
      <c r="J2792" s="66">
        <f>J2793+J2797+J2800</f>
        <v>0</v>
      </c>
    </row>
    <row r="2793" spans="1:10" x14ac:dyDescent="0.25">
      <c r="A2793" s="79">
        <v>3</v>
      </c>
      <c r="B2793" s="79" t="str">
        <f>IF(TRIM(I2793)&lt;&gt;"",COUNTA($I$8:I2793),"")</f>
        <v/>
      </c>
      <c r="C2793" s="79" t="s">
        <v>827</v>
      </c>
      <c r="D2793" s="80" t="s">
        <v>827</v>
      </c>
      <c r="E2793" s="81" t="s">
        <v>143</v>
      </c>
      <c r="F2793" s="82"/>
      <c r="G2793" s="106"/>
      <c r="H2793" s="84"/>
      <c r="I2793" s="85"/>
      <c r="J2793" s="85">
        <f>SUM(J2794:J2796)</f>
        <v>0</v>
      </c>
    </row>
    <row r="2794" spans="1:10" ht="22.5" x14ac:dyDescent="0.25">
      <c r="A2794" s="68"/>
      <c r="B2794" s="68">
        <f>IF(TRIM(I2794)&lt;&gt;"",COUNTA($I$8:I2794),"")</f>
        <v>2073</v>
      </c>
      <c r="C2794" s="68"/>
      <c r="D2794" s="102"/>
      <c r="E2794" s="70" t="s">
        <v>286</v>
      </c>
      <c r="F2794" s="70"/>
      <c r="G2794" s="68" t="s">
        <v>121</v>
      </c>
      <c r="H2794" s="101">
        <v>4</v>
      </c>
      <c r="I2794" s="207">
        <v>0</v>
      </c>
      <c r="J2794" s="208">
        <f t="shared" si="72"/>
        <v>0</v>
      </c>
    </row>
    <row r="2795" spans="1:10" ht="22.5" x14ac:dyDescent="0.25">
      <c r="A2795" s="68"/>
      <c r="B2795" s="68">
        <f>IF(TRIM(I2795)&lt;&gt;"",COUNTA($I$8:I2795),"")</f>
        <v>2074</v>
      </c>
      <c r="C2795" s="68"/>
      <c r="D2795" s="102"/>
      <c r="E2795" s="70" t="s">
        <v>267</v>
      </c>
      <c r="F2795" s="70"/>
      <c r="G2795" s="68" t="s">
        <v>121</v>
      </c>
      <c r="H2795" s="101">
        <v>6</v>
      </c>
      <c r="I2795" s="207">
        <v>0</v>
      </c>
      <c r="J2795" s="208">
        <f t="shared" si="72"/>
        <v>0</v>
      </c>
    </row>
    <row r="2796" spans="1:10" ht="22.5" x14ac:dyDescent="0.25">
      <c r="A2796" s="68"/>
      <c r="B2796" s="68">
        <f>IF(TRIM(I2796)&lt;&gt;"",COUNTA($I$8:I2796),"")</f>
        <v>2075</v>
      </c>
      <c r="C2796" s="68"/>
      <c r="D2796" s="102"/>
      <c r="E2796" s="70" t="s">
        <v>268</v>
      </c>
      <c r="F2796" s="70"/>
      <c r="G2796" s="68" t="s">
        <v>121</v>
      </c>
      <c r="H2796" s="101">
        <v>1</v>
      </c>
      <c r="I2796" s="207">
        <v>0</v>
      </c>
      <c r="J2796" s="208">
        <f t="shared" si="72"/>
        <v>0</v>
      </c>
    </row>
    <row r="2797" spans="1:10" x14ac:dyDescent="0.25">
      <c r="A2797" s="79">
        <v>3</v>
      </c>
      <c r="B2797" s="79" t="str">
        <f>IF(TRIM(I2797)&lt;&gt;"",COUNTA($I$8:I2797),"")</f>
        <v/>
      </c>
      <c r="C2797" s="79" t="s">
        <v>827</v>
      </c>
      <c r="D2797" s="80" t="s">
        <v>827</v>
      </c>
      <c r="E2797" s="81" t="s">
        <v>145</v>
      </c>
      <c r="F2797" s="82"/>
      <c r="G2797" s="106"/>
      <c r="H2797" s="84"/>
      <c r="I2797" s="85"/>
      <c r="J2797" s="85">
        <f>SUM(J2798:J2799)</f>
        <v>0</v>
      </c>
    </row>
    <row r="2798" spans="1:10" ht="67.5" x14ac:dyDescent="0.25">
      <c r="A2798" s="68"/>
      <c r="B2798" s="68">
        <f>IF(TRIM(I2798)&lt;&gt;"",COUNTA($I$8:I2798),"")</f>
        <v>2076</v>
      </c>
      <c r="C2798" s="68"/>
      <c r="D2798" s="102"/>
      <c r="E2798" s="70" t="s">
        <v>287</v>
      </c>
      <c r="F2798" s="70"/>
      <c r="G2798" s="68" t="s">
        <v>1109</v>
      </c>
      <c r="H2798" s="101">
        <v>15</v>
      </c>
      <c r="I2798" s="207">
        <v>0</v>
      </c>
      <c r="J2798" s="208">
        <f t="shared" si="72"/>
        <v>0</v>
      </c>
    </row>
    <row r="2799" spans="1:10" ht="33.75" x14ac:dyDescent="0.25">
      <c r="A2799" s="68"/>
      <c r="B2799" s="68">
        <f>IF(TRIM(I2799)&lt;&gt;"",COUNTA($I$8:I2799),"")</f>
        <v>2077</v>
      </c>
      <c r="C2799" s="68"/>
      <c r="D2799" s="102"/>
      <c r="E2799" s="70" t="s">
        <v>288</v>
      </c>
      <c r="F2799" s="70"/>
      <c r="G2799" s="68" t="s">
        <v>124</v>
      </c>
      <c r="H2799" s="101">
        <v>200</v>
      </c>
      <c r="I2799" s="207">
        <v>0</v>
      </c>
      <c r="J2799" s="208">
        <f t="shared" si="72"/>
        <v>0</v>
      </c>
    </row>
    <row r="2800" spans="1:10" x14ac:dyDescent="0.25">
      <c r="A2800" s="79">
        <v>3</v>
      </c>
      <c r="B2800" s="79" t="str">
        <f>IF(TRIM(I2800)&lt;&gt;"",COUNTA($I$8:I2800),"")</f>
        <v/>
      </c>
      <c r="C2800" s="79" t="s">
        <v>827</v>
      </c>
      <c r="D2800" s="80" t="s">
        <v>827</v>
      </c>
      <c r="E2800" s="81" t="s">
        <v>144</v>
      </c>
      <c r="F2800" s="82"/>
      <c r="G2800" s="106"/>
      <c r="H2800" s="84"/>
      <c r="I2800" s="85"/>
      <c r="J2800" s="85">
        <f>SUM(J2801:J2801)</f>
        <v>0</v>
      </c>
    </row>
    <row r="2801" spans="1:10" ht="33.75" x14ac:dyDescent="0.25">
      <c r="A2801" s="68"/>
      <c r="B2801" s="68">
        <f>IF(TRIM(I2801)&lt;&gt;"",COUNTA($I$8:I2801),"")</f>
        <v>2078</v>
      </c>
      <c r="C2801" s="68"/>
      <c r="D2801" s="102"/>
      <c r="E2801" s="70" t="s">
        <v>291</v>
      </c>
      <c r="F2801" s="70"/>
      <c r="G2801" s="68" t="s">
        <v>121</v>
      </c>
      <c r="H2801" s="101">
        <v>1</v>
      </c>
      <c r="I2801" s="207">
        <v>0</v>
      </c>
      <c r="J2801" s="208">
        <f t="shared" si="72"/>
        <v>0</v>
      </c>
    </row>
    <row r="2802" spans="1:10" x14ac:dyDescent="0.25">
      <c r="A2802" s="62">
        <v>2</v>
      </c>
      <c r="B2802" s="62" t="str">
        <f>IF(TRIM(I2802)&lt;&gt;"",COUNTA($I$8:I2802),"")</f>
        <v/>
      </c>
      <c r="C2802" s="62" t="s">
        <v>827</v>
      </c>
      <c r="D2802" s="63" t="s">
        <v>827</v>
      </c>
      <c r="E2802" s="64" t="s">
        <v>211</v>
      </c>
      <c r="F2802" s="64"/>
      <c r="G2802" s="95"/>
      <c r="H2802" s="96"/>
      <c r="I2802" s="173"/>
      <c r="J2802" s="66">
        <f>J2803+J2806+J2808+J2811+J2814</f>
        <v>0</v>
      </c>
    </row>
    <row r="2803" spans="1:10" x14ac:dyDescent="0.25">
      <c r="A2803" s="79">
        <v>3</v>
      </c>
      <c r="B2803" s="79" t="str">
        <f>IF(TRIM(I2803)&lt;&gt;"",COUNTA($I$8:I2803),"")</f>
        <v/>
      </c>
      <c r="C2803" s="79" t="s">
        <v>827</v>
      </c>
      <c r="D2803" s="80" t="s">
        <v>827</v>
      </c>
      <c r="E2803" s="81" t="s">
        <v>146</v>
      </c>
      <c r="F2803" s="82"/>
      <c r="G2803" s="106"/>
      <c r="H2803" s="84"/>
      <c r="I2803" s="85"/>
      <c r="J2803" s="85">
        <f>SUM(J2804:J2805)</f>
        <v>0</v>
      </c>
    </row>
    <row r="2804" spans="1:10" ht="33.75" x14ac:dyDescent="0.25">
      <c r="A2804" s="68"/>
      <c r="B2804" s="68">
        <f>IF(TRIM(I2804)&lt;&gt;"",COUNTA($I$8:I2804),"")</f>
        <v>2079</v>
      </c>
      <c r="C2804" s="68"/>
      <c r="D2804" s="102"/>
      <c r="E2804" s="70" t="s">
        <v>500</v>
      </c>
      <c r="F2804" s="70"/>
      <c r="G2804" s="68" t="s">
        <v>128</v>
      </c>
      <c r="H2804" s="101">
        <v>40</v>
      </c>
      <c r="I2804" s="207">
        <v>0</v>
      </c>
      <c r="J2804" s="208">
        <f t="shared" si="72"/>
        <v>0</v>
      </c>
    </row>
    <row r="2805" spans="1:10" ht="45" x14ac:dyDescent="0.25">
      <c r="A2805" s="68"/>
      <c r="B2805" s="68">
        <f>IF(TRIM(I2805)&lt;&gt;"",COUNTA($I$8:I2805),"")</f>
        <v>2080</v>
      </c>
      <c r="C2805" s="68"/>
      <c r="D2805" s="102"/>
      <c r="E2805" s="70" t="s">
        <v>318</v>
      </c>
      <c r="F2805" s="70"/>
      <c r="G2805" s="68" t="s">
        <v>128</v>
      </c>
      <c r="H2805" s="101">
        <v>80</v>
      </c>
      <c r="I2805" s="207">
        <v>0</v>
      </c>
      <c r="J2805" s="208">
        <f t="shared" si="72"/>
        <v>0</v>
      </c>
    </row>
    <row r="2806" spans="1:10" x14ac:dyDescent="0.25">
      <c r="A2806" s="79">
        <v>3</v>
      </c>
      <c r="B2806" s="79" t="str">
        <f>IF(TRIM(I2806)&lt;&gt;"",COUNTA($I$8:I2806),"")</f>
        <v/>
      </c>
      <c r="C2806" s="79" t="s">
        <v>827</v>
      </c>
      <c r="D2806" s="80" t="s">
        <v>827</v>
      </c>
      <c r="E2806" s="81" t="s">
        <v>147</v>
      </c>
      <c r="F2806" s="82"/>
      <c r="G2806" s="106"/>
      <c r="H2806" s="84"/>
      <c r="I2806" s="85"/>
      <c r="J2806" s="85">
        <f>SUM(J2807)</f>
        <v>0</v>
      </c>
    </row>
    <row r="2807" spans="1:10" ht="33.75" x14ac:dyDescent="0.25">
      <c r="A2807" s="68"/>
      <c r="B2807" s="68">
        <f>IF(TRIM(I2807)&lt;&gt;"",COUNTA($I$8:I2807),"")</f>
        <v>2081</v>
      </c>
      <c r="C2807" s="68"/>
      <c r="D2807" s="102"/>
      <c r="E2807" s="70" t="s">
        <v>1287</v>
      </c>
      <c r="F2807" s="70"/>
      <c r="G2807" s="68" t="s">
        <v>124</v>
      </c>
      <c r="H2807" s="101">
        <v>20</v>
      </c>
      <c r="I2807" s="207">
        <v>0</v>
      </c>
      <c r="J2807" s="208">
        <f t="shared" si="72"/>
        <v>0</v>
      </c>
    </row>
    <row r="2808" spans="1:10" ht="22.5" x14ac:dyDescent="0.25">
      <c r="A2808" s="79">
        <v>3</v>
      </c>
      <c r="B2808" s="79" t="str">
        <f>IF(TRIM(I2808)&lt;&gt;"",COUNTA($I$8:I2808),"")</f>
        <v/>
      </c>
      <c r="C2808" s="79" t="s">
        <v>827</v>
      </c>
      <c r="D2808" s="80" t="s">
        <v>827</v>
      </c>
      <c r="E2808" s="81" t="s">
        <v>1288</v>
      </c>
      <c r="F2808" s="82"/>
      <c r="G2808" s="106"/>
      <c r="H2808" s="84"/>
      <c r="I2808" s="85"/>
      <c r="J2808" s="85">
        <f>SUM(J2809:J2810)</f>
        <v>0</v>
      </c>
    </row>
    <row r="2809" spans="1:10" ht="56.25" x14ac:dyDescent="0.25">
      <c r="A2809" s="68"/>
      <c r="B2809" s="68">
        <f>IF(TRIM(I2809)&lt;&gt;"",COUNTA($I$8:I2809),"")</f>
        <v>2082</v>
      </c>
      <c r="C2809" s="68"/>
      <c r="D2809" s="102"/>
      <c r="E2809" s="70" t="s">
        <v>503</v>
      </c>
      <c r="F2809" s="70"/>
      <c r="G2809" s="68" t="s">
        <v>128</v>
      </c>
      <c r="H2809" s="101">
        <v>5</v>
      </c>
      <c r="I2809" s="207">
        <v>0</v>
      </c>
      <c r="J2809" s="208">
        <f t="shared" si="72"/>
        <v>0</v>
      </c>
    </row>
    <row r="2810" spans="1:10" ht="33.75" x14ac:dyDescent="0.25">
      <c r="A2810" s="68"/>
      <c r="B2810" s="68">
        <f>IF(TRIM(I2810)&lt;&gt;"",COUNTA($I$8:I2810),"")</f>
        <v>2083</v>
      </c>
      <c r="C2810" s="68"/>
      <c r="D2810" s="102"/>
      <c r="E2810" s="70" t="s">
        <v>504</v>
      </c>
      <c r="F2810" s="70"/>
      <c r="G2810" s="68" t="s">
        <v>124</v>
      </c>
      <c r="H2810" s="101">
        <v>35</v>
      </c>
      <c r="I2810" s="207">
        <v>0</v>
      </c>
      <c r="J2810" s="208">
        <f t="shared" si="72"/>
        <v>0</v>
      </c>
    </row>
    <row r="2811" spans="1:10" x14ac:dyDescent="0.25">
      <c r="A2811" s="79">
        <v>3</v>
      </c>
      <c r="B2811" s="79" t="str">
        <f>IF(TRIM(I2811)&lt;&gt;"",COUNTA($I$8:I2811),"")</f>
        <v/>
      </c>
      <c r="C2811" s="79" t="s">
        <v>827</v>
      </c>
      <c r="D2811" s="80" t="s">
        <v>827</v>
      </c>
      <c r="E2811" s="81" t="s">
        <v>281</v>
      </c>
      <c r="F2811" s="82"/>
      <c r="G2811" s="106"/>
      <c r="H2811" s="84"/>
      <c r="I2811" s="85"/>
      <c r="J2811" s="85">
        <f>SUM(J2812:J2813)</f>
        <v>0</v>
      </c>
    </row>
    <row r="2812" spans="1:10" ht="22.5" x14ac:dyDescent="0.25">
      <c r="A2812" s="68"/>
      <c r="B2812" s="68">
        <f>IF(TRIM(I2812)&lt;&gt;"",COUNTA($I$8:I2812),"")</f>
        <v>2084</v>
      </c>
      <c r="C2812" s="68"/>
      <c r="D2812" s="102"/>
      <c r="E2812" s="70" t="s">
        <v>269</v>
      </c>
      <c r="F2812" s="70"/>
      <c r="G2812" s="68" t="s">
        <v>128</v>
      </c>
      <c r="H2812" s="101">
        <v>40</v>
      </c>
      <c r="I2812" s="207">
        <v>0</v>
      </c>
      <c r="J2812" s="208">
        <f t="shared" si="72"/>
        <v>0</v>
      </c>
    </row>
    <row r="2813" spans="1:10" ht="22.5" x14ac:dyDescent="0.25">
      <c r="A2813" s="68"/>
      <c r="B2813" s="68">
        <f>IF(TRIM(I2813)&lt;&gt;"",COUNTA($I$8:I2813),"")</f>
        <v>2085</v>
      </c>
      <c r="C2813" s="68"/>
      <c r="D2813" s="102"/>
      <c r="E2813" s="70" t="s">
        <v>323</v>
      </c>
      <c r="F2813" s="70"/>
      <c r="G2813" s="68" t="s">
        <v>128</v>
      </c>
      <c r="H2813" s="101">
        <v>25</v>
      </c>
      <c r="I2813" s="207">
        <v>0</v>
      </c>
      <c r="J2813" s="208">
        <f t="shared" si="72"/>
        <v>0</v>
      </c>
    </row>
    <row r="2814" spans="1:10" x14ac:dyDescent="0.25">
      <c r="A2814" s="79">
        <v>3</v>
      </c>
      <c r="B2814" s="79" t="str">
        <f>IF(TRIM(I2814)&lt;&gt;"",COUNTA($I$8:I2814),"")</f>
        <v/>
      </c>
      <c r="C2814" s="79" t="s">
        <v>827</v>
      </c>
      <c r="D2814" s="80" t="s">
        <v>827</v>
      </c>
      <c r="E2814" s="81" t="s">
        <v>148</v>
      </c>
      <c r="F2814" s="82"/>
      <c r="G2814" s="106"/>
      <c r="H2814" s="84"/>
      <c r="I2814" s="85"/>
      <c r="J2814" s="85">
        <f>SUM(J2815:J2816)</f>
        <v>0</v>
      </c>
    </row>
    <row r="2815" spans="1:10" ht="22.5" x14ac:dyDescent="0.25">
      <c r="A2815" s="68"/>
      <c r="B2815" s="68">
        <f>IF(TRIM(I2815)&lt;&gt;"",COUNTA($I$8:I2815),"")</f>
        <v>2086</v>
      </c>
      <c r="C2815" s="68"/>
      <c r="D2815" s="102"/>
      <c r="E2815" s="70" t="s">
        <v>270</v>
      </c>
      <c r="F2815" s="70"/>
      <c r="G2815" s="68" t="s">
        <v>124</v>
      </c>
      <c r="H2815" s="101">
        <v>60</v>
      </c>
      <c r="I2815" s="207">
        <v>0</v>
      </c>
      <c r="J2815" s="208">
        <f t="shared" si="72"/>
        <v>0</v>
      </c>
    </row>
    <row r="2816" spans="1:10" x14ac:dyDescent="0.25">
      <c r="A2816" s="68"/>
      <c r="B2816" s="68">
        <f>IF(TRIM(I2816)&lt;&gt;"",COUNTA($I$8:I2816),"")</f>
        <v>2087</v>
      </c>
      <c r="C2816" s="68"/>
      <c r="D2816" s="102"/>
      <c r="E2816" s="70" t="s">
        <v>89</v>
      </c>
      <c r="F2816" s="70"/>
      <c r="G2816" s="68" t="s">
        <v>124</v>
      </c>
      <c r="H2816" s="101">
        <v>60</v>
      </c>
      <c r="I2816" s="207">
        <v>0</v>
      </c>
      <c r="J2816" s="208">
        <f t="shared" si="72"/>
        <v>0</v>
      </c>
    </row>
    <row r="2817" spans="1:10" x14ac:dyDescent="0.25">
      <c r="A2817" s="62">
        <v>2</v>
      </c>
      <c r="B2817" s="62" t="str">
        <f>IF(TRIM(I2817)&lt;&gt;"",COUNTA($I$8:I2817),"")</f>
        <v/>
      </c>
      <c r="C2817" s="62" t="s">
        <v>827</v>
      </c>
      <c r="D2817" s="63" t="s">
        <v>827</v>
      </c>
      <c r="E2817" s="64" t="s">
        <v>92</v>
      </c>
      <c r="F2817" s="64"/>
      <c r="G2817" s="95"/>
      <c r="H2817" s="96"/>
      <c r="I2817" s="173"/>
      <c r="J2817" s="66">
        <f>J2818+J2821+J2825+J2827+J2829+J2834</f>
        <v>0</v>
      </c>
    </row>
    <row r="2818" spans="1:10" x14ac:dyDescent="0.25">
      <c r="A2818" s="79">
        <v>3</v>
      </c>
      <c r="B2818" s="79" t="str">
        <f>IF(TRIM(I2818)&lt;&gt;"",COUNTA($I$8:I2818),"")</f>
        <v/>
      </c>
      <c r="C2818" s="79" t="s">
        <v>827</v>
      </c>
      <c r="D2818" s="80" t="s">
        <v>827</v>
      </c>
      <c r="E2818" s="81" t="s">
        <v>157</v>
      </c>
      <c r="F2818" s="82"/>
      <c r="G2818" s="106"/>
      <c r="H2818" s="84"/>
      <c r="I2818" s="85"/>
      <c r="J2818" s="85">
        <f>SUM(J2819:J2820)</f>
        <v>0</v>
      </c>
    </row>
    <row r="2819" spans="1:10" ht="33.75" x14ac:dyDescent="0.25">
      <c r="A2819" s="68"/>
      <c r="B2819" s="68">
        <f>IF(TRIM(I2819)&lt;&gt;"",COUNTA($I$8:I2819),"")</f>
        <v>2088</v>
      </c>
      <c r="C2819" s="68"/>
      <c r="D2819" s="102"/>
      <c r="E2819" s="70" t="s">
        <v>299</v>
      </c>
      <c r="F2819" s="70"/>
      <c r="G2819" s="68" t="s">
        <v>121</v>
      </c>
      <c r="H2819" s="101">
        <v>1</v>
      </c>
      <c r="I2819" s="207">
        <v>0</v>
      </c>
      <c r="J2819" s="208">
        <f t="shared" si="72"/>
        <v>0</v>
      </c>
    </row>
    <row r="2820" spans="1:10" ht="33.75" x14ac:dyDescent="0.25">
      <c r="A2820" s="68"/>
      <c r="B2820" s="68">
        <f>IF(TRIM(I2820)&lt;&gt;"",COUNTA($I$8:I2820),"")</f>
        <v>2089</v>
      </c>
      <c r="C2820" s="68"/>
      <c r="D2820" s="102"/>
      <c r="E2820" s="70" t="s">
        <v>515</v>
      </c>
      <c r="F2820" s="70"/>
      <c r="G2820" s="68" t="s">
        <v>124</v>
      </c>
      <c r="H2820" s="101">
        <v>15</v>
      </c>
      <c r="I2820" s="207">
        <v>0</v>
      </c>
      <c r="J2820" s="208">
        <f t="shared" si="72"/>
        <v>0</v>
      </c>
    </row>
    <row r="2821" spans="1:10" x14ac:dyDescent="0.25">
      <c r="A2821" s="79">
        <v>3</v>
      </c>
      <c r="B2821" s="79" t="str">
        <f>IF(TRIM(I2821)&lt;&gt;"",COUNTA($I$8:I2821),"")</f>
        <v/>
      </c>
      <c r="C2821" s="79" t="s">
        <v>827</v>
      </c>
      <c r="D2821" s="80" t="s">
        <v>827</v>
      </c>
      <c r="E2821" s="81" t="s">
        <v>156</v>
      </c>
      <c r="F2821" s="82"/>
      <c r="G2821" s="106"/>
      <c r="H2821" s="84"/>
      <c r="I2821" s="85"/>
      <c r="J2821" s="85">
        <f>SUM(J2822:J2824)</f>
        <v>0</v>
      </c>
    </row>
    <row r="2822" spans="1:10" ht="45" x14ac:dyDescent="0.25">
      <c r="A2822" s="68"/>
      <c r="B2822" s="68">
        <f>IF(TRIM(I2822)&lt;&gt;"",COUNTA($I$8:I2822),"")</f>
        <v>2090</v>
      </c>
      <c r="C2822" s="68"/>
      <c r="D2822" s="102"/>
      <c r="E2822" s="70" t="s">
        <v>272</v>
      </c>
      <c r="F2822" s="70"/>
      <c r="G2822" s="68" t="s">
        <v>121</v>
      </c>
      <c r="H2822" s="101">
        <v>1</v>
      </c>
      <c r="I2822" s="207">
        <v>0</v>
      </c>
      <c r="J2822" s="208">
        <f t="shared" si="72"/>
        <v>0</v>
      </c>
    </row>
    <row r="2823" spans="1:10" ht="45" x14ac:dyDescent="0.25">
      <c r="A2823" s="68"/>
      <c r="B2823" s="68">
        <f>IF(TRIM(I2823)&lt;&gt;"",COUNTA($I$8:I2823),"")</f>
        <v>2091</v>
      </c>
      <c r="C2823" s="68"/>
      <c r="D2823" s="102"/>
      <c r="E2823" s="70" t="s">
        <v>273</v>
      </c>
      <c r="F2823" s="70"/>
      <c r="G2823" s="68" t="s">
        <v>1108</v>
      </c>
      <c r="H2823" s="105">
        <v>110.00000000000001</v>
      </c>
      <c r="I2823" s="207">
        <v>0</v>
      </c>
      <c r="J2823" s="208">
        <f t="shared" si="72"/>
        <v>0</v>
      </c>
    </row>
    <row r="2824" spans="1:10" ht="45" x14ac:dyDescent="0.25">
      <c r="A2824" s="68"/>
      <c r="B2824" s="68">
        <f>IF(TRIM(I2824)&lt;&gt;"",COUNTA($I$8:I2824),"")</f>
        <v>2092</v>
      </c>
      <c r="C2824" s="68"/>
      <c r="D2824" s="102"/>
      <c r="E2824" s="70" t="s">
        <v>274</v>
      </c>
      <c r="F2824" s="70"/>
      <c r="G2824" s="68" t="s">
        <v>1108</v>
      </c>
      <c r="H2824" s="105">
        <v>220.00000000000003</v>
      </c>
      <c r="I2824" s="207">
        <v>0</v>
      </c>
      <c r="J2824" s="208">
        <f t="shared" si="72"/>
        <v>0</v>
      </c>
    </row>
    <row r="2825" spans="1:10" x14ac:dyDescent="0.25">
      <c r="A2825" s="79">
        <v>3</v>
      </c>
      <c r="B2825" s="79" t="str">
        <f>IF(TRIM(I2825)&lt;&gt;"",COUNTA($I$8:I2825),"")</f>
        <v/>
      </c>
      <c r="C2825" s="79" t="s">
        <v>827</v>
      </c>
      <c r="D2825" s="80" t="s">
        <v>827</v>
      </c>
      <c r="E2825" s="81" t="s">
        <v>155</v>
      </c>
      <c r="F2825" s="82"/>
      <c r="G2825" s="106"/>
      <c r="H2825" s="84"/>
      <c r="I2825" s="85"/>
      <c r="J2825" s="85">
        <f>SUM(J2826:J2826)</f>
        <v>0</v>
      </c>
    </row>
    <row r="2826" spans="1:10" ht="33.75" x14ac:dyDescent="0.25">
      <c r="A2826" s="68"/>
      <c r="B2826" s="68">
        <f>IF(TRIM(I2826)&lt;&gt;"",COUNTA($I$8:I2826),"")</f>
        <v>2093</v>
      </c>
      <c r="C2826" s="68"/>
      <c r="D2826" s="102"/>
      <c r="E2826" s="70" t="s">
        <v>510</v>
      </c>
      <c r="F2826" s="70"/>
      <c r="G2826" s="68" t="s">
        <v>128</v>
      </c>
      <c r="H2826" s="101">
        <v>2.2000000000000002</v>
      </c>
      <c r="I2826" s="207">
        <v>0</v>
      </c>
      <c r="J2826" s="208">
        <f t="shared" si="72"/>
        <v>0</v>
      </c>
    </row>
    <row r="2827" spans="1:10" x14ac:dyDescent="0.25">
      <c r="A2827" s="79">
        <v>3</v>
      </c>
      <c r="B2827" s="79" t="str">
        <f>IF(TRIM(I2827)&lt;&gt;"",COUNTA($I$8:I2827),"")</f>
        <v/>
      </c>
      <c r="C2827" s="79" t="s">
        <v>827</v>
      </c>
      <c r="D2827" s="80" t="s">
        <v>827</v>
      </c>
      <c r="E2827" s="81" t="s">
        <v>212</v>
      </c>
      <c r="F2827" s="82"/>
      <c r="G2827" s="106"/>
      <c r="H2827" s="84"/>
      <c r="I2827" s="85"/>
      <c r="J2827" s="85">
        <f>SUM(J2828)</f>
        <v>0</v>
      </c>
    </row>
    <row r="2828" spans="1:10" ht="22.5" x14ac:dyDescent="0.25">
      <c r="A2828" s="68"/>
      <c r="B2828" s="68">
        <f>IF(TRIM(I2828)&lt;&gt;"",COUNTA($I$8:I2828),"")</f>
        <v>2094</v>
      </c>
      <c r="C2828" s="68"/>
      <c r="D2828" s="102"/>
      <c r="E2828" s="70" t="s">
        <v>306</v>
      </c>
      <c r="F2828" s="70"/>
      <c r="G2828" s="68" t="s">
        <v>124</v>
      </c>
      <c r="H2828" s="101">
        <v>10</v>
      </c>
      <c r="I2828" s="207">
        <v>0</v>
      </c>
      <c r="J2828" s="208">
        <f t="shared" ref="J2828:J2877" si="73">IF(ISNUMBER(H2828),ROUND(H2828*I2828,2),"")</f>
        <v>0</v>
      </c>
    </row>
    <row r="2829" spans="1:10" x14ac:dyDescent="0.25">
      <c r="A2829" s="79">
        <v>3</v>
      </c>
      <c r="B2829" s="79" t="str">
        <f>IF(TRIM(I2829)&lt;&gt;"",COUNTA($I$8:I2829),"")</f>
        <v/>
      </c>
      <c r="C2829" s="79" t="s">
        <v>827</v>
      </c>
      <c r="D2829" s="80" t="s">
        <v>827</v>
      </c>
      <c r="E2829" s="81" t="s">
        <v>152</v>
      </c>
      <c r="F2829" s="82"/>
      <c r="G2829" s="106"/>
      <c r="H2829" s="84"/>
      <c r="I2829" s="85"/>
      <c r="J2829" s="85">
        <f>SUM(J2830:J2833)</f>
        <v>0</v>
      </c>
    </row>
    <row r="2830" spans="1:10" ht="56.25" x14ac:dyDescent="0.25">
      <c r="A2830" s="68"/>
      <c r="B2830" s="68">
        <f>IF(TRIM(I2830)&lt;&gt;"",COUNTA($I$8:I2830),"")</f>
        <v>2095</v>
      </c>
      <c r="C2830" s="68"/>
      <c r="D2830" s="102"/>
      <c r="E2830" s="70" t="s">
        <v>276</v>
      </c>
      <c r="F2830" s="70"/>
      <c r="G2830" s="68" t="s">
        <v>121</v>
      </c>
      <c r="H2830" s="101">
        <v>1</v>
      </c>
      <c r="I2830" s="207">
        <v>0</v>
      </c>
      <c r="J2830" s="208">
        <f t="shared" si="73"/>
        <v>0</v>
      </c>
    </row>
    <row r="2831" spans="1:10" ht="22.5" x14ac:dyDescent="0.25">
      <c r="A2831" s="68"/>
      <c r="B2831" s="68">
        <f>IF(TRIM(I2831)&lt;&gt;"",COUNTA($I$8:I2831),"")</f>
        <v>2096</v>
      </c>
      <c r="C2831" s="68"/>
      <c r="D2831" s="102"/>
      <c r="E2831" s="70" t="s">
        <v>277</v>
      </c>
      <c r="F2831" s="70"/>
      <c r="G2831" s="68" t="s">
        <v>121</v>
      </c>
      <c r="H2831" s="101">
        <v>2</v>
      </c>
      <c r="I2831" s="207">
        <v>0</v>
      </c>
      <c r="J2831" s="208">
        <f t="shared" si="73"/>
        <v>0</v>
      </c>
    </row>
    <row r="2832" spans="1:10" ht="22.5" x14ac:dyDescent="0.25">
      <c r="A2832" s="68"/>
      <c r="B2832" s="68">
        <f>IF(TRIM(I2832)&lt;&gt;"",COUNTA($I$8:I2832),"")</f>
        <v>2097</v>
      </c>
      <c r="C2832" s="68"/>
      <c r="D2832" s="102"/>
      <c r="E2832" s="70" t="s">
        <v>278</v>
      </c>
      <c r="F2832" s="70"/>
      <c r="G2832" s="68" t="s">
        <v>121</v>
      </c>
      <c r="H2832" s="101">
        <v>1</v>
      </c>
      <c r="I2832" s="207">
        <v>0</v>
      </c>
      <c r="J2832" s="208">
        <f t="shared" si="73"/>
        <v>0</v>
      </c>
    </row>
    <row r="2833" spans="1:10" ht="33.75" x14ac:dyDescent="0.25">
      <c r="A2833" s="68"/>
      <c r="B2833" s="68">
        <f>IF(TRIM(I2833)&lt;&gt;"",COUNTA($I$8:I2833),"")</f>
        <v>2098</v>
      </c>
      <c r="C2833" s="68"/>
      <c r="D2833" s="102"/>
      <c r="E2833" s="70" t="s">
        <v>311</v>
      </c>
      <c r="F2833" s="70"/>
      <c r="G2833" s="68" t="s">
        <v>368</v>
      </c>
      <c r="H2833" s="101">
        <v>17</v>
      </c>
      <c r="I2833" s="207">
        <v>0</v>
      </c>
      <c r="J2833" s="208">
        <f t="shared" si="73"/>
        <v>0</v>
      </c>
    </row>
    <row r="2834" spans="1:10" x14ac:dyDescent="0.25">
      <c r="A2834" s="79">
        <v>3</v>
      </c>
      <c r="B2834" s="79" t="str">
        <f>IF(TRIM(I2834)&lt;&gt;"",COUNTA($I$8:I2834),"")</f>
        <v/>
      </c>
      <c r="C2834" s="79" t="s">
        <v>827</v>
      </c>
      <c r="D2834" s="80" t="s">
        <v>827</v>
      </c>
      <c r="E2834" s="81" t="s">
        <v>151</v>
      </c>
      <c r="F2834" s="82"/>
      <c r="G2834" s="106"/>
      <c r="H2834" s="84"/>
      <c r="I2834" s="85"/>
      <c r="J2834" s="85">
        <f>SUM(J2835:J2840)</f>
        <v>0</v>
      </c>
    </row>
    <row r="2835" spans="1:10" x14ac:dyDescent="0.25">
      <c r="A2835" s="68"/>
      <c r="B2835" s="68">
        <f>IF(TRIM(I2835)&lt;&gt;"",COUNTA($I$8:I2835),"")</f>
        <v>2099</v>
      </c>
      <c r="C2835" s="68"/>
      <c r="D2835" s="102"/>
      <c r="E2835" s="70" t="s">
        <v>201</v>
      </c>
      <c r="F2835" s="70"/>
      <c r="G2835" s="68" t="s">
        <v>124</v>
      </c>
      <c r="H2835" s="101">
        <v>10</v>
      </c>
      <c r="I2835" s="207">
        <v>0</v>
      </c>
      <c r="J2835" s="208">
        <f t="shared" si="73"/>
        <v>0</v>
      </c>
    </row>
    <row r="2836" spans="1:10" ht="45" x14ac:dyDescent="0.25">
      <c r="A2836" s="68"/>
      <c r="B2836" s="68">
        <f>IF(TRIM(I2836)&lt;&gt;"",COUNTA($I$8:I2836),"")</f>
        <v>2100</v>
      </c>
      <c r="C2836" s="68"/>
      <c r="D2836" s="102"/>
      <c r="E2836" s="70" t="s">
        <v>244</v>
      </c>
      <c r="F2836" s="70"/>
      <c r="G2836" s="68" t="s">
        <v>124</v>
      </c>
      <c r="H2836" s="101">
        <v>10</v>
      </c>
      <c r="I2836" s="207">
        <v>0</v>
      </c>
      <c r="J2836" s="208">
        <f t="shared" si="73"/>
        <v>0</v>
      </c>
    </row>
    <row r="2837" spans="1:10" ht="22.5" x14ac:dyDescent="0.25">
      <c r="A2837" s="68"/>
      <c r="B2837" s="68">
        <f>IF(TRIM(I2837)&lt;&gt;"",COUNTA($I$8:I2837),"")</f>
        <v>2101</v>
      </c>
      <c r="C2837" s="68"/>
      <c r="D2837" s="102"/>
      <c r="E2837" s="70" t="s">
        <v>202</v>
      </c>
      <c r="F2837" s="70"/>
      <c r="G2837" s="68" t="s">
        <v>124</v>
      </c>
      <c r="H2837" s="101">
        <v>10</v>
      </c>
      <c r="I2837" s="207">
        <v>0</v>
      </c>
      <c r="J2837" s="208">
        <f t="shared" si="73"/>
        <v>0</v>
      </c>
    </row>
    <row r="2838" spans="1:10" ht="33.75" x14ac:dyDescent="0.25">
      <c r="A2838" s="68"/>
      <c r="B2838" s="68">
        <f>IF(TRIM(I2838)&lt;&gt;"",COUNTA($I$8:I2838),"")</f>
        <v>2102</v>
      </c>
      <c r="C2838" s="68"/>
      <c r="D2838" s="102"/>
      <c r="E2838" s="70" t="s">
        <v>203</v>
      </c>
      <c r="F2838" s="70"/>
      <c r="G2838" s="68" t="s">
        <v>124</v>
      </c>
      <c r="H2838" s="101">
        <v>10</v>
      </c>
      <c r="I2838" s="207">
        <v>0</v>
      </c>
      <c r="J2838" s="208">
        <f t="shared" si="73"/>
        <v>0</v>
      </c>
    </row>
    <row r="2839" spans="1:10" ht="33.75" x14ac:dyDescent="0.25">
      <c r="A2839" s="68"/>
      <c r="B2839" s="68">
        <f>IF(TRIM(I2839)&lt;&gt;"",COUNTA($I$8:I2839),"")</f>
        <v>2103</v>
      </c>
      <c r="C2839" s="68"/>
      <c r="D2839" s="102"/>
      <c r="E2839" s="70" t="s">
        <v>499</v>
      </c>
      <c r="F2839" s="70"/>
      <c r="G2839" s="68" t="s">
        <v>124</v>
      </c>
      <c r="H2839" s="101">
        <v>10</v>
      </c>
      <c r="I2839" s="207">
        <v>0</v>
      </c>
      <c r="J2839" s="208">
        <f t="shared" si="73"/>
        <v>0</v>
      </c>
    </row>
    <row r="2840" spans="1:10" ht="22.5" x14ac:dyDescent="0.25">
      <c r="A2840" s="68"/>
      <c r="B2840" s="68">
        <f>IF(TRIM(I2840)&lt;&gt;"",COUNTA($I$8:I2840),"")</f>
        <v>2104</v>
      </c>
      <c r="C2840" s="68"/>
      <c r="D2840" s="102"/>
      <c r="E2840" s="70" t="s">
        <v>512</v>
      </c>
      <c r="F2840" s="70"/>
      <c r="G2840" s="68" t="s">
        <v>368</v>
      </c>
      <c r="H2840" s="101">
        <v>35</v>
      </c>
      <c r="I2840" s="207">
        <v>0</v>
      </c>
      <c r="J2840" s="208">
        <f t="shared" si="73"/>
        <v>0</v>
      </c>
    </row>
    <row r="2841" spans="1:10" x14ac:dyDescent="0.25">
      <c r="A2841" s="89">
        <v>1</v>
      </c>
      <c r="B2841" s="89" t="str">
        <f>IF(TRIM(I2841)&lt;&gt;"",COUNTA($I$8:I2841),"")</f>
        <v/>
      </c>
      <c r="C2841" s="166" t="s">
        <v>828</v>
      </c>
      <c r="D2841" s="167" t="s">
        <v>828</v>
      </c>
      <c r="E2841" s="25" t="s">
        <v>829</v>
      </c>
      <c r="F2841" s="92"/>
      <c r="G2841" s="93"/>
      <c r="H2841" s="94"/>
      <c r="I2841" s="206"/>
      <c r="J2841" s="26">
        <f>J2842+J2854+J2873</f>
        <v>0</v>
      </c>
    </row>
    <row r="2842" spans="1:10" x14ac:dyDescent="0.25">
      <c r="A2842" s="62">
        <v>2</v>
      </c>
      <c r="B2842" s="62" t="str">
        <f>IF(TRIM(I2842)&lt;&gt;"",COUNTA($I$8:I2842),"")</f>
        <v/>
      </c>
      <c r="C2842" s="62" t="s">
        <v>828</v>
      </c>
      <c r="D2842" s="63" t="s">
        <v>828</v>
      </c>
      <c r="E2842" s="64" t="s">
        <v>86</v>
      </c>
      <c r="F2842" s="64"/>
      <c r="G2842" s="95"/>
      <c r="H2842" s="96"/>
      <c r="I2842" s="173"/>
      <c r="J2842" s="66">
        <f>J2843+J2847+J2852</f>
        <v>0</v>
      </c>
    </row>
    <row r="2843" spans="1:10" x14ac:dyDescent="0.25">
      <c r="A2843" s="79">
        <v>3</v>
      </c>
      <c r="B2843" s="79" t="str">
        <f>IF(TRIM(I2843)&lt;&gt;"",COUNTA($I$8:I2843),"")</f>
        <v/>
      </c>
      <c r="C2843" s="79" t="s">
        <v>828</v>
      </c>
      <c r="D2843" s="80" t="s">
        <v>828</v>
      </c>
      <c r="E2843" s="81" t="s">
        <v>143</v>
      </c>
      <c r="F2843" s="82"/>
      <c r="G2843" s="106"/>
      <c r="H2843" s="84"/>
      <c r="I2843" s="85"/>
      <c r="J2843" s="85">
        <f>SUM(J2844:J2846)</f>
        <v>0</v>
      </c>
    </row>
    <row r="2844" spans="1:10" ht="22.5" x14ac:dyDescent="0.25">
      <c r="A2844" s="68"/>
      <c r="B2844" s="68">
        <f>IF(TRIM(I2844)&lt;&gt;"",COUNTA($I$8:I2844),"")</f>
        <v>2105</v>
      </c>
      <c r="C2844" s="68"/>
      <c r="D2844" s="102"/>
      <c r="E2844" s="70" t="s">
        <v>286</v>
      </c>
      <c r="F2844" s="70"/>
      <c r="G2844" s="68" t="s">
        <v>121</v>
      </c>
      <c r="H2844" s="101">
        <v>4</v>
      </c>
      <c r="I2844" s="207">
        <v>0</v>
      </c>
      <c r="J2844" s="208">
        <f t="shared" si="73"/>
        <v>0</v>
      </c>
    </row>
    <row r="2845" spans="1:10" ht="22.5" x14ac:dyDescent="0.25">
      <c r="A2845" s="68"/>
      <c r="B2845" s="68">
        <f>IF(TRIM(I2845)&lt;&gt;"",COUNTA($I$8:I2845),"")</f>
        <v>2106</v>
      </c>
      <c r="C2845" s="68"/>
      <c r="D2845" s="102"/>
      <c r="E2845" s="70" t="s">
        <v>267</v>
      </c>
      <c r="F2845" s="70"/>
      <c r="G2845" s="68" t="s">
        <v>121</v>
      </c>
      <c r="H2845" s="101">
        <v>6</v>
      </c>
      <c r="I2845" s="207">
        <v>0</v>
      </c>
      <c r="J2845" s="208">
        <f t="shared" si="73"/>
        <v>0</v>
      </c>
    </row>
    <row r="2846" spans="1:10" ht="22.5" x14ac:dyDescent="0.25">
      <c r="A2846" s="68"/>
      <c r="B2846" s="68">
        <f>IF(TRIM(I2846)&lt;&gt;"",COUNTA($I$8:I2846),"")</f>
        <v>2107</v>
      </c>
      <c r="C2846" s="68"/>
      <c r="D2846" s="102"/>
      <c r="E2846" s="70" t="s">
        <v>268</v>
      </c>
      <c r="F2846" s="70"/>
      <c r="G2846" s="68" t="s">
        <v>121</v>
      </c>
      <c r="H2846" s="101">
        <v>1</v>
      </c>
      <c r="I2846" s="207">
        <v>0</v>
      </c>
      <c r="J2846" s="208">
        <f t="shared" si="73"/>
        <v>0</v>
      </c>
    </row>
    <row r="2847" spans="1:10" x14ac:dyDescent="0.25">
      <c r="A2847" s="79">
        <v>3</v>
      </c>
      <c r="B2847" s="79" t="str">
        <f>IF(TRIM(I2847)&lt;&gt;"",COUNTA($I$8:I2847),"")</f>
        <v/>
      </c>
      <c r="C2847" s="79" t="s">
        <v>828</v>
      </c>
      <c r="D2847" s="80" t="s">
        <v>828</v>
      </c>
      <c r="E2847" s="81" t="s">
        <v>145</v>
      </c>
      <c r="F2847" s="82"/>
      <c r="G2847" s="106"/>
      <c r="H2847" s="84"/>
      <c r="I2847" s="85"/>
      <c r="J2847" s="85">
        <f>SUM(J2848:J2851)</f>
        <v>0</v>
      </c>
    </row>
    <row r="2848" spans="1:10" ht="67.5" x14ac:dyDescent="0.25">
      <c r="A2848" s="68"/>
      <c r="B2848" s="68">
        <f>IF(TRIM(I2848)&lt;&gt;"",COUNTA($I$8:I2848),"")</f>
        <v>2108</v>
      </c>
      <c r="C2848" s="68"/>
      <c r="D2848" s="102"/>
      <c r="E2848" s="70" t="s">
        <v>287</v>
      </c>
      <c r="F2848" s="70"/>
      <c r="G2848" s="68" t="s">
        <v>1109</v>
      </c>
      <c r="H2848" s="101">
        <v>10</v>
      </c>
      <c r="I2848" s="207">
        <v>0</v>
      </c>
      <c r="J2848" s="208">
        <f t="shared" si="73"/>
        <v>0</v>
      </c>
    </row>
    <row r="2849" spans="1:10" ht="33.75" x14ac:dyDescent="0.25">
      <c r="A2849" s="68"/>
      <c r="B2849" s="68">
        <f>IF(TRIM(I2849)&lt;&gt;"",COUNTA($I$8:I2849),"")</f>
        <v>2109</v>
      </c>
      <c r="C2849" s="68"/>
      <c r="D2849" s="102"/>
      <c r="E2849" s="70" t="s">
        <v>288</v>
      </c>
      <c r="F2849" s="70"/>
      <c r="G2849" s="68" t="s">
        <v>124</v>
      </c>
      <c r="H2849" s="101">
        <v>200</v>
      </c>
      <c r="I2849" s="207">
        <v>0</v>
      </c>
      <c r="J2849" s="208">
        <f t="shared" si="73"/>
        <v>0</v>
      </c>
    </row>
    <row r="2850" spans="1:10" ht="33.75" x14ac:dyDescent="0.25">
      <c r="A2850" s="68"/>
      <c r="B2850" s="68">
        <f>IF(TRIM(I2850)&lt;&gt;"",COUNTA($I$8:I2850),"")</f>
        <v>2110</v>
      </c>
      <c r="C2850" s="68"/>
      <c r="D2850" s="102"/>
      <c r="E2850" s="70" t="s">
        <v>1289</v>
      </c>
      <c r="F2850" s="70"/>
      <c r="G2850" s="68" t="s">
        <v>128</v>
      </c>
      <c r="H2850" s="101">
        <v>5</v>
      </c>
      <c r="I2850" s="207">
        <v>0</v>
      </c>
      <c r="J2850" s="208">
        <f t="shared" si="73"/>
        <v>0</v>
      </c>
    </row>
    <row r="2851" spans="1:10" ht="22.5" x14ac:dyDescent="0.25">
      <c r="A2851" s="68"/>
      <c r="B2851" s="68">
        <f>IF(TRIM(I2851)&lt;&gt;"",COUNTA($I$8:I2851),"")</f>
        <v>2111</v>
      </c>
      <c r="C2851" s="68"/>
      <c r="D2851" s="102"/>
      <c r="E2851" s="70" t="s">
        <v>290</v>
      </c>
      <c r="F2851" s="70"/>
      <c r="G2851" s="68" t="s">
        <v>1109</v>
      </c>
      <c r="H2851" s="101">
        <v>10</v>
      </c>
      <c r="I2851" s="207">
        <v>0</v>
      </c>
      <c r="J2851" s="208">
        <f t="shared" si="73"/>
        <v>0</v>
      </c>
    </row>
    <row r="2852" spans="1:10" x14ac:dyDescent="0.25">
      <c r="A2852" s="79">
        <v>3</v>
      </c>
      <c r="B2852" s="79" t="str">
        <f>IF(TRIM(I2852)&lt;&gt;"",COUNTA($I$8:I2852),"")</f>
        <v/>
      </c>
      <c r="C2852" s="79" t="s">
        <v>828</v>
      </c>
      <c r="D2852" s="80" t="s">
        <v>828</v>
      </c>
      <c r="E2852" s="81" t="s">
        <v>144</v>
      </c>
      <c r="F2852" s="82"/>
      <c r="G2852" s="106"/>
      <c r="H2852" s="84"/>
      <c r="I2852" s="85"/>
      <c r="J2852" s="85">
        <f>SUM(J2853:J2853)</f>
        <v>0</v>
      </c>
    </row>
    <row r="2853" spans="1:10" ht="33.75" x14ac:dyDescent="0.25">
      <c r="A2853" s="68"/>
      <c r="B2853" s="68">
        <f>IF(TRIM(I2853)&lt;&gt;"",COUNTA($I$8:I2853),"")</f>
        <v>2112</v>
      </c>
      <c r="C2853" s="68"/>
      <c r="D2853" s="102"/>
      <c r="E2853" s="70" t="s">
        <v>291</v>
      </c>
      <c r="F2853" s="70"/>
      <c r="G2853" s="68" t="s">
        <v>121</v>
      </c>
      <c r="H2853" s="101">
        <v>1</v>
      </c>
      <c r="I2853" s="207">
        <v>0</v>
      </c>
      <c r="J2853" s="208">
        <f t="shared" si="73"/>
        <v>0</v>
      </c>
    </row>
    <row r="2854" spans="1:10" x14ac:dyDescent="0.25">
      <c r="A2854" s="62">
        <v>2</v>
      </c>
      <c r="B2854" s="62" t="str">
        <f>IF(TRIM(I2854)&lt;&gt;"",COUNTA($I$8:I2854),"")</f>
        <v/>
      </c>
      <c r="C2854" s="62" t="s">
        <v>828</v>
      </c>
      <c r="D2854" s="63" t="s">
        <v>828</v>
      </c>
      <c r="E2854" s="64" t="s">
        <v>211</v>
      </c>
      <c r="F2854" s="64"/>
      <c r="G2854" s="95"/>
      <c r="H2854" s="96"/>
      <c r="I2854" s="173"/>
      <c r="J2854" s="66">
        <f>J2855+J2858+J2860+J2863+J2867+J2870</f>
        <v>0</v>
      </c>
    </row>
    <row r="2855" spans="1:10" x14ac:dyDescent="0.25">
      <c r="A2855" s="79">
        <v>3</v>
      </c>
      <c r="B2855" s="79" t="str">
        <f>IF(TRIM(I2855)&lt;&gt;"",COUNTA($I$8:I2855),"")</f>
        <v/>
      </c>
      <c r="C2855" s="79" t="s">
        <v>828</v>
      </c>
      <c r="D2855" s="80" t="s">
        <v>828</v>
      </c>
      <c r="E2855" s="81" t="s">
        <v>146</v>
      </c>
      <c r="F2855" s="82"/>
      <c r="G2855" s="106"/>
      <c r="H2855" s="84"/>
      <c r="I2855" s="85"/>
      <c r="J2855" s="85">
        <f>SUM(J2856:J2857)</f>
        <v>0</v>
      </c>
    </row>
    <row r="2856" spans="1:10" ht="33.75" x14ac:dyDescent="0.25">
      <c r="A2856" s="68"/>
      <c r="B2856" s="68">
        <f>IF(TRIM(I2856)&lt;&gt;"",COUNTA($I$8:I2856),"")</f>
        <v>2113</v>
      </c>
      <c r="C2856" s="68"/>
      <c r="D2856" s="102"/>
      <c r="E2856" s="70" t="s">
        <v>500</v>
      </c>
      <c r="F2856" s="70"/>
      <c r="G2856" s="68" t="s">
        <v>128</v>
      </c>
      <c r="H2856" s="101">
        <v>30</v>
      </c>
      <c r="I2856" s="207">
        <v>0</v>
      </c>
      <c r="J2856" s="208">
        <f t="shared" si="73"/>
        <v>0</v>
      </c>
    </row>
    <row r="2857" spans="1:10" ht="45" x14ac:dyDescent="0.25">
      <c r="A2857" s="68"/>
      <c r="B2857" s="68">
        <f>IF(TRIM(I2857)&lt;&gt;"",COUNTA($I$8:I2857),"")</f>
        <v>2114</v>
      </c>
      <c r="C2857" s="68"/>
      <c r="D2857" s="102"/>
      <c r="E2857" s="70" t="s">
        <v>501</v>
      </c>
      <c r="F2857" s="70"/>
      <c r="G2857" s="68" t="s">
        <v>128</v>
      </c>
      <c r="H2857" s="101">
        <v>60</v>
      </c>
      <c r="I2857" s="207">
        <v>0</v>
      </c>
      <c r="J2857" s="208">
        <f t="shared" si="73"/>
        <v>0</v>
      </c>
    </row>
    <row r="2858" spans="1:10" x14ac:dyDescent="0.25">
      <c r="A2858" s="79">
        <v>3</v>
      </c>
      <c r="B2858" s="79" t="str">
        <f>IF(TRIM(I2858)&lt;&gt;"",COUNTA($I$8:I2858),"")</f>
        <v/>
      </c>
      <c r="C2858" s="79" t="s">
        <v>828</v>
      </c>
      <c r="D2858" s="80" t="s">
        <v>828</v>
      </c>
      <c r="E2858" s="81" t="s">
        <v>147</v>
      </c>
      <c r="F2858" s="82"/>
      <c r="G2858" s="106"/>
      <c r="H2858" s="84"/>
      <c r="I2858" s="85"/>
      <c r="J2858" s="85">
        <f>SUM(J2859)</f>
        <v>0</v>
      </c>
    </row>
    <row r="2859" spans="1:10" ht="45" x14ac:dyDescent="0.25">
      <c r="A2859" s="68"/>
      <c r="B2859" s="68">
        <f>IF(TRIM(I2859)&lt;&gt;"",COUNTA($I$8:I2859),"")</f>
        <v>2115</v>
      </c>
      <c r="C2859" s="68"/>
      <c r="D2859" s="102"/>
      <c r="E2859" s="70" t="s">
        <v>502</v>
      </c>
      <c r="F2859" s="70"/>
      <c r="G2859" s="68" t="s">
        <v>124</v>
      </c>
      <c r="H2859" s="101">
        <v>25</v>
      </c>
      <c r="I2859" s="207">
        <v>0</v>
      </c>
      <c r="J2859" s="208">
        <f t="shared" si="73"/>
        <v>0</v>
      </c>
    </row>
    <row r="2860" spans="1:10" ht="22.5" x14ac:dyDescent="0.25">
      <c r="A2860" s="79">
        <v>3</v>
      </c>
      <c r="B2860" s="79" t="str">
        <f>IF(TRIM(I2860)&lt;&gt;"",COUNTA($I$8:I2860),"")</f>
        <v/>
      </c>
      <c r="C2860" s="79" t="s">
        <v>828</v>
      </c>
      <c r="D2860" s="80" t="s">
        <v>828</v>
      </c>
      <c r="E2860" s="81" t="s">
        <v>330</v>
      </c>
      <c r="F2860" s="82"/>
      <c r="G2860" s="106"/>
      <c r="H2860" s="84"/>
      <c r="I2860" s="85"/>
      <c r="J2860" s="85">
        <f>SUM(J2861:J2862)</f>
        <v>0</v>
      </c>
    </row>
    <row r="2861" spans="1:10" ht="56.25" x14ac:dyDescent="0.25">
      <c r="A2861" s="68"/>
      <c r="B2861" s="68">
        <f>IF(TRIM(I2861)&lt;&gt;"",COUNTA($I$8:I2861),"")</f>
        <v>2116</v>
      </c>
      <c r="C2861" s="68"/>
      <c r="D2861" s="102"/>
      <c r="E2861" s="107" t="s">
        <v>503</v>
      </c>
      <c r="F2861" s="70"/>
      <c r="G2861" s="108" t="s">
        <v>128</v>
      </c>
      <c r="H2861" s="109">
        <v>5</v>
      </c>
      <c r="I2861" s="5">
        <v>0</v>
      </c>
      <c r="J2861" s="208">
        <f t="shared" si="73"/>
        <v>0</v>
      </c>
    </row>
    <row r="2862" spans="1:10" ht="33.75" x14ac:dyDescent="0.25">
      <c r="A2862" s="68"/>
      <c r="B2862" s="68">
        <f>IF(TRIM(I2862)&lt;&gt;"",COUNTA($I$8:I2862),"")</f>
        <v>2117</v>
      </c>
      <c r="C2862" s="68"/>
      <c r="D2862" s="102"/>
      <c r="E2862" s="107" t="s">
        <v>504</v>
      </c>
      <c r="F2862" s="70"/>
      <c r="G2862" s="108" t="s">
        <v>124</v>
      </c>
      <c r="H2862" s="109">
        <v>35</v>
      </c>
      <c r="I2862" s="5">
        <v>0</v>
      </c>
      <c r="J2862" s="208">
        <f t="shared" si="73"/>
        <v>0</v>
      </c>
    </row>
    <row r="2863" spans="1:10" x14ac:dyDescent="0.25">
      <c r="A2863" s="79">
        <v>3</v>
      </c>
      <c r="B2863" s="79" t="str">
        <f>IF(TRIM(I2863)&lt;&gt;"",COUNTA($I$8:I2863),"")</f>
        <v/>
      </c>
      <c r="C2863" s="79" t="s">
        <v>828</v>
      </c>
      <c r="D2863" s="80" t="s">
        <v>828</v>
      </c>
      <c r="E2863" s="81" t="s">
        <v>281</v>
      </c>
      <c r="F2863" s="82"/>
      <c r="G2863" s="106"/>
      <c r="H2863" s="84"/>
      <c r="I2863" s="85"/>
      <c r="J2863" s="85">
        <f>SUM(J2864:J2866)</f>
        <v>0</v>
      </c>
    </row>
    <row r="2864" spans="1:10" ht="22.5" x14ac:dyDescent="0.25">
      <c r="A2864" s="68"/>
      <c r="B2864" s="68">
        <f>IF(TRIM(I2864)&lt;&gt;"",COUNTA($I$8:I2864),"")</f>
        <v>2118</v>
      </c>
      <c r="C2864" s="68"/>
      <c r="D2864" s="102"/>
      <c r="E2864" s="70" t="s">
        <v>269</v>
      </c>
      <c r="F2864" s="70"/>
      <c r="G2864" s="68" t="s">
        <v>128</v>
      </c>
      <c r="H2864" s="101">
        <v>40</v>
      </c>
      <c r="I2864" s="207">
        <v>0</v>
      </c>
      <c r="J2864" s="208">
        <f t="shared" si="73"/>
        <v>0</v>
      </c>
    </row>
    <row r="2865" spans="1:10" ht="22.5" x14ac:dyDescent="0.25">
      <c r="A2865" s="68"/>
      <c r="B2865" s="68">
        <f>IF(TRIM(I2865)&lt;&gt;"",COUNTA($I$8:I2865),"")</f>
        <v>2119</v>
      </c>
      <c r="C2865" s="68"/>
      <c r="D2865" s="102"/>
      <c r="E2865" s="70" t="s">
        <v>505</v>
      </c>
      <c r="F2865" s="70"/>
      <c r="G2865" s="68" t="s">
        <v>128</v>
      </c>
      <c r="H2865" s="101">
        <v>20</v>
      </c>
      <c r="I2865" s="207">
        <v>0</v>
      </c>
      <c r="J2865" s="208">
        <f t="shared" si="73"/>
        <v>0</v>
      </c>
    </row>
    <row r="2866" spans="1:10" ht="22.5" x14ac:dyDescent="0.25">
      <c r="A2866" s="68"/>
      <c r="B2866" s="68">
        <f>IF(TRIM(I2866)&lt;&gt;"",COUNTA($I$8:I2866),"")</f>
        <v>2120</v>
      </c>
      <c r="C2866" s="68"/>
      <c r="D2866" s="102"/>
      <c r="E2866" s="70" t="s">
        <v>506</v>
      </c>
      <c r="F2866" s="70"/>
      <c r="G2866" s="68" t="s">
        <v>128</v>
      </c>
      <c r="H2866" s="101">
        <v>60</v>
      </c>
      <c r="I2866" s="207">
        <v>0</v>
      </c>
      <c r="J2866" s="208">
        <f t="shared" si="73"/>
        <v>0</v>
      </c>
    </row>
    <row r="2867" spans="1:10" x14ac:dyDescent="0.25">
      <c r="A2867" s="79">
        <v>3</v>
      </c>
      <c r="B2867" s="79" t="str">
        <f>IF(TRIM(I2867)&lt;&gt;"",COUNTA($I$8:I2867),"")</f>
        <v/>
      </c>
      <c r="C2867" s="79" t="s">
        <v>828</v>
      </c>
      <c r="D2867" s="80" t="s">
        <v>828</v>
      </c>
      <c r="E2867" s="81" t="s">
        <v>148</v>
      </c>
      <c r="F2867" s="82"/>
      <c r="G2867" s="106"/>
      <c r="H2867" s="84"/>
      <c r="I2867" s="85"/>
      <c r="J2867" s="85">
        <f>SUM(J2868:J2869)</f>
        <v>0</v>
      </c>
    </row>
    <row r="2868" spans="1:10" ht="22.5" x14ac:dyDescent="0.25">
      <c r="A2868" s="68"/>
      <c r="B2868" s="68">
        <f>IF(TRIM(I2868)&lt;&gt;"",COUNTA($I$8:I2868),"")</f>
        <v>2121</v>
      </c>
      <c r="C2868" s="68"/>
      <c r="D2868" s="102"/>
      <c r="E2868" s="70" t="s">
        <v>270</v>
      </c>
      <c r="F2868" s="70"/>
      <c r="G2868" s="68" t="s">
        <v>124</v>
      </c>
      <c r="H2868" s="101">
        <v>60</v>
      </c>
      <c r="I2868" s="207">
        <v>0</v>
      </c>
      <c r="J2868" s="208">
        <f t="shared" si="73"/>
        <v>0</v>
      </c>
    </row>
    <row r="2869" spans="1:10" x14ac:dyDescent="0.25">
      <c r="A2869" s="68"/>
      <c r="B2869" s="68">
        <f>IF(TRIM(I2869)&lt;&gt;"",COUNTA($I$8:I2869),"")</f>
        <v>2122</v>
      </c>
      <c r="C2869" s="68"/>
      <c r="D2869" s="102"/>
      <c r="E2869" s="70" t="s">
        <v>89</v>
      </c>
      <c r="F2869" s="70"/>
      <c r="G2869" s="68" t="s">
        <v>124</v>
      </c>
      <c r="H2869" s="101">
        <v>60</v>
      </c>
      <c r="I2869" s="207">
        <v>0</v>
      </c>
      <c r="J2869" s="208">
        <f t="shared" si="73"/>
        <v>0</v>
      </c>
    </row>
    <row r="2870" spans="1:10" x14ac:dyDescent="0.25">
      <c r="A2870" s="79">
        <v>3</v>
      </c>
      <c r="B2870" s="79" t="str">
        <f>IF(TRIM(I2870)&lt;&gt;"",COUNTA($I$8:I2870),"")</f>
        <v/>
      </c>
      <c r="C2870" s="79" t="s">
        <v>828</v>
      </c>
      <c r="D2870" s="80" t="s">
        <v>828</v>
      </c>
      <c r="E2870" s="81" t="s">
        <v>628</v>
      </c>
      <c r="F2870" s="82"/>
      <c r="G2870" s="106"/>
      <c r="H2870" s="84"/>
      <c r="I2870" s="85"/>
      <c r="J2870" s="85">
        <f>SUM(J2871:J2872)</f>
        <v>0</v>
      </c>
    </row>
    <row r="2871" spans="1:10" ht="22.5" x14ac:dyDescent="0.25">
      <c r="A2871" s="68"/>
      <c r="B2871" s="68">
        <f>IF(TRIM(I2871)&lt;&gt;"",COUNTA($I$8:I2871),"")</f>
        <v>2123</v>
      </c>
      <c r="C2871" s="68"/>
      <c r="D2871" s="102"/>
      <c r="E2871" s="70" t="s">
        <v>626</v>
      </c>
      <c r="F2871" s="70"/>
      <c r="G2871" s="68" t="s">
        <v>124</v>
      </c>
      <c r="H2871" s="101">
        <v>100</v>
      </c>
      <c r="I2871" s="207">
        <v>0</v>
      </c>
      <c r="J2871" s="208">
        <f t="shared" si="73"/>
        <v>0</v>
      </c>
    </row>
    <row r="2872" spans="1:10" ht="22.5" x14ac:dyDescent="0.25">
      <c r="A2872" s="68"/>
      <c r="B2872" s="68">
        <f>IF(TRIM(I2872)&lt;&gt;"",COUNTA($I$8:I2872),"")</f>
        <v>2124</v>
      </c>
      <c r="C2872" s="68"/>
      <c r="D2872" s="102"/>
      <c r="E2872" s="70" t="s">
        <v>627</v>
      </c>
      <c r="F2872" s="70"/>
      <c r="G2872" s="68" t="s">
        <v>124</v>
      </c>
      <c r="H2872" s="101">
        <v>100</v>
      </c>
      <c r="I2872" s="207">
        <v>0</v>
      </c>
      <c r="J2872" s="208">
        <f t="shared" si="73"/>
        <v>0</v>
      </c>
    </row>
    <row r="2873" spans="1:10" x14ac:dyDescent="0.25">
      <c r="A2873" s="62">
        <v>2</v>
      </c>
      <c r="B2873" s="62" t="str">
        <f>IF(TRIM(I2873)&lt;&gt;"",COUNTA($I$8:I2873),"")</f>
        <v/>
      </c>
      <c r="C2873" s="62" t="s">
        <v>828</v>
      </c>
      <c r="D2873" s="63" t="s">
        <v>828</v>
      </c>
      <c r="E2873" s="64" t="s">
        <v>92</v>
      </c>
      <c r="F2873" s="64"/>
      <c r="G2873" s="95"/>
      <c r="H2873" s="96"/>
      <c r="I2873" s="173"/>
      <c r="J2873" s="66">
        <f>J2874+J2881+J2885+J2893+J2895+J2900</f>
        <v>0</v>
      </c>
    </row>
    <row r="2874" spans="1:10" x14ac:dyDescent="0.25">
      <c r="A2874" s="79">
        <v>3</v>
      </c>
      <c r="B2874" s="79" t="str">
        <f>IF(TRIM(I2874)&lt;&gt;"",COUNTA($I$8:I2874),"")</f>
        <v/>
      </c>
      <c r="C2874" s="79" t="s">
        <v>828</v>
      </c>
      <c r="D2874" s="80" t="s">
        <v>828</v>
      </c>
      <c r="E2874" s="81" t="s">
        <v>157</v>
      </c>
      <c r="F2874" s="82"/>
      <c r="G2874" s="106"/>
      <c r="H2874" s="84"/>
      <c r="I2874" s="85"/>
      <c r="J2874" s="85">
        <f>SUM(J2875:J2880)</f>
        <v>0</v>
      </c>
    </row>
    <row r="2875" spans="1:10" ht="33.75" x14ac:dyDescent="0.25">
      <c r="A2875" s="68"/>
      <c r="B2875" s="68">
        <f>IF(TRIM(I2875)&lt;&gt;"",COUNTA($I$8:I2875),"")</f>
        <v>2125</v>
      </c>
      <c r="C2875" s="68"/>
      <c r="D2875" s="102"/>
      <c r="E2875" s="70" t="s">
        <v>299</v>
      </c>
      <c r="F2875" s="70"/>
      <c r="G2875" s="68" t="s">
        <v>121</v>
      </c>
      <c r="H2875" s="101">
        <v>1</v>
      </c>
      <c r="I2875" s="207">
        <v>0</v>
      </c>
      <c r="J2875" s="208">
        <f t="shared" si="73"/>
        <v>0</v>
      </c>
    </row>
    <row r="2876" spans="1:10" ht="22.5" x14ac:dyDescent="0.25">
      <c r="A2876" s="68"/>
      <c r="B2876" s="68">
        <f>IF(TRIM(I2876)&lt;&gt;"",COUNTA($I$8:I2876),"")</f>
        <v>2126</v>
      </c>
      <c r="C2876" s="68"/>
      <c r="D2876" s="102"/>
      <c r="E2876" s="70" t="s">
        <v>507</v>
      </c>
      <c r="F2876" s="70"/>
      <c r="G2876" s="68" t="s">
        <v>124</v>
      </c>
      <c r="H2876" s="101">
        <v>2</v>
      </c>
      <c r="I2876" s="207">
        <v>0</v>
      </c>
      <c r="J2876" s="208">
        <f t="shared" si="73"/>
        <v>0</v>
      </c>
    </row>
    <row r="2877" spans="1:10" ht="45" x14ac:dyDescent="0.25">
      <c r="A2877" s="68"/>
      <c r="B2877" s="68">
        <f>IF(TRIM(I2877)&lt;&gt;"",COUNTA($I$8:I2877),"")</f>
        <v>2127</v>
      </c>
      <c r="C2877" s="68"/>
      <c r="D2877" s="102"/>
      <c r="E2877" s="70" t="s">
        <v>508</v>
      </c>
      <c r="F2877" s="70"/>
      <c r="G2877" s="68" t="s">
        <v>124</v>
      </c>
      <c r="H2877" s="101">
        <v>5.5</v>
      </c>
      <c r="I2877" s="207">
        <v>0</v>
      </c>
      <c r="J2877" s="208">
        <f t="shared" si="73"/>
        <v>0</v>
      </c>
    </row>
    <row r="2878" spans="1:10" ht="45" x14ac:dyDescent="0.25">
      <c r="A2878" s="68"/>
      <c r="B2878" s="68">
        <f>IF(TRIM(I2878)&lt;&gt;"",COUNTA($I$8:I2878),"")</f>
        <v>2128</v>
      </c>
      <c r="C2878" s="68"/>
      <c r="D2878" s="102"/>
      <c r="E2878" s="70" t="s">
        <v>514</v>
      </c>
      <c r="F2878" s="70"/>
      <c r="G2878" s="68" t="s">
        <v>124</v>
      </c>
      <c r="H2878" s="101">
        <v>8.5</v>
      </c>
      <c r="I2878" s="207">
        <v>0</v>
      </c>
      <c r="J2878" s="208">
        <f t="shared" ref="J2878:J2933" si="74">IF(ISNUMBER(H2878),ROUND(H2878*I2878,2),"")</f>
        <v>0</v>
      </c>
    </row>
    <row r="2879" spans="1:10" ht="56.25" x14ac:dyDescent="0.25">
      <c r="A2879" s="68"/>
      <c r="B2879" s="68">
        <f>IF(TRIM(I2879)&lt;&gt;"",COUNTA($I$8:I2879),"")</f>
        <v>2129</v>
      </c>
      <c r="C2879" s="68"/>
      <c r="D2879" s="102"/>
      <c r="E2879" s="70" t="s">
        <v>509</v>
      </c>
      <c r="F2879" s="70"/>
      <c r="G2879" s="68" t="s">
        <v>124</v>
      </c>
      <c r="H2879" s="101">
        <v>35</v>
      </c>
      <c r="I2879" s="207">
        <v>0</v>
      </c>
      <c r="J2879" s="208">
        <f t="shared" si="74"/>
        <v>0</v>
      </c>
    </row>
    <row r="2880" spans="1:10" ht="33.75" x14ac:dyDescent="0.25">
      <c r="A2880" s="68"/>
      <c r="B2880" s="68">
        <f>IF(TRIM(I2880)&lt;&gt;"",COUNTA($I$8:I2880),"")</f>
        <v>2130</v>
      </c>
      <c r="C2880" s="68"/>
      <c r="D2880" s="102"/>
      <c r="E2880" s="70" t="s">
        <v>515</v>
      </c>
      <c r="F2880" s="70"/>
      <c r="G2880" s="68" t="s">
        <v>124</v>
      </c>
      <c r="H2880" s="101">
        <v>25</v>
      </c>
      <c r="I2880" s="207">
        <v>0</v>
      </c>
      <c r="J2880" s="208">
        <f t="shared" si="74"/>
        <v>0</v>
      </c>
    </row>
    <row r="2881" spans="1:10" x14ac:dyDescent="0.25">
      <c r="A2881" s="79">
        <v>3</v>
      </c>
      <c r="B2881" s="79" t="str">
        <f>IF(TRIM(I2881)&lt;&gt;"",COUNTA($I$8:I2881),"")</f>
        <v/>
      </c>
      <c r="C2881" s="79" t="s">
        <v>828</v>
      </c>
      <c r="D2881" s="80" t="s">
        <v>828</v>
      </c>
      <c r="E2881" s="81" t="s">
        <v>156</v>
      </c>
      <c r="F2881" s="82"/>
      <c r="G2881" s="106"/>
      <c r="H2881" s="84"/>
      <c r="I2881" s="85"/>
      <c r="J2881" s="85">
        <f>SUM(J2882:J2884)</f>
        <v>0</v>
      </c>
    </row>
    <row r="2882" spans="1:10" ht="45" x14ac:dyDescent="0.25">
      <c r="A2882" s="68"/>
      <c r="B2882" s="68">
        <f>IF(TRIM(I2882)&lt;&gt;"",COUNTA($I$8:I2882),"")</f>
        <v>2131</v>
      </c>
      <c r="C2882" s="68"/>
      <c r="D2882" s="102"/>
      <c r="E2882" s="70" t="s">
        <v>272</v>
      </c>
      <c r="F2882" s="70"/>
      <c r="G2882" s="68" t="s">
        <v>121</v>
      </c>
      <c r="H2882" s="101">
        <v>1</v>
      </c>
      <c r="I2882" s="207">
        <v>0</v>
      </c>
      <c r="J2882" s="208">
        <f t="shared" si="74"/>
        <v>0</v>
      </c>
    </row>
    <row r="2883" spans="1:10" ht="45" x14ac:dyDescent="0.25">
      <c r="A2883" s="68"/>
      <c r="B2883" s="68">
        <f>IF(TRIM(I2883)&lt;&gt;"",COUNTA($I$8:I2883),"")</f>
        <v>2132</v>
      </c>
      <c r="C2883" s="68"/>
      <c r="D2883" s="102"/>
      <c r="E2883" s="70" t="s">
        <v>273</v>
      </c>
      <c r="F2883" s="70"/>
      <c r="G2883" s="68" t="s">
        <v>1108</v>
      </c>
      <c r="H2883" s="101">
        <v>1400</v>
      </c>
      <c r="I2883" s="207">
        <v>0</v>
      </c>
      <c r="J2883" s="208">
        <f t="shared" si="74"/>
        <v>0</v>
      </c>
    </row>
    <row r="2884" spans="1:10" ht="45" x14ac:dyDescent="0.25">
      <c r="A2884" s="68"/>
      <c r="B2884" s="68">
        <f>IF(TRIM(I2884)&lt;&gt;"",COUNTA($I$8:I2884),"")</f>
        <v>2133</v>
      </c>
      <c r="C2884" s="68"/>
      <c r="D2884" s="102"/>
      <c r="E2884" s="70" t="s">
        <v>274</v>
      </c>
      <c r="F2884" s="70"/>
      <c r="G2884" s="68" t="s">
        <v>1108</v>
      </c>
      <c r="H2884" s="101">
        <v>1600</v>
      </c>
      <c r="I2884" s="207">
        <v>0</v>
      </c>
      <c r="J2884" s="208">
        <f t="shared" si="74"/>
        <v>0</v>
      </c>
    </row>
    <row r="2885" spans="1:10" x14ac:dyDescent="0.25">
      <c r="A2885" s="79">
        <v>3</v>
      </c>
      <c r="B2885" s="79" t="str">
        <f>IF(TRIM(I2885)&lt;&gt;"",COUNTA($I$8:I2885),"")</f>
        <v/>
      </c>
      <c r="C2885" s="79" t="s">
        <v>828</v>
      </c>
      <c r="D2885" s="80" t="s">
        <v>828</v>
      </c>
      <c r="E2885" s="81" t="s">
        <v>155</v>
      </c>
      <c r="F2885" s="82"/>
      <c r="G2885" s="106"/>
      <c r="H2885" s="84"/>
      <c r="I2885" s="85"/>
      <c r="J2885" s="85">
        <f>SUM(J2886:J2892)</f>
        <v>0</v>
      </c>
    </row>
    <row r="2886" spans="1:10" ht="33.75" x14ac:dyDescent="0.25">
      <c r="A2886" s="68"/>
      <c r="B2886" s="68">
        <f>IF(TRIM(I2886)&lt;&gt;"",COUNTA($I$8:I2886),"")</f>
        <v>2134</v>
      </c>
      <c r="C2886" s="68"/>
      <c r="D2886" s="102"/>
      <c r="E2886" s="70" t="s">
        <v>1283</v>
      </c>
      <c r="F2886" s="70"/>
      <c r="G2886" s="68" t="s">
        <v>128</v>
      </c>
      <c r="H2886" s="101">
        <v>2</v>
      </c>
      <c r="I2886" s="207">
        <v>0</v>
      </c>
      <c r="J2886" s="208">
        <f t="shared" si="74"/>
        <v>0</v>
      </c>
    </row>
    <row r="2887" spans="1:10" ht="33.75" x14ac:dyDescent="0.25">
      <c r="A2887" s="68"/>
      <c r="B2887" s="68">
        <f>IF(TRIM(I2887)&lt;&gt;"",COUNTA($I$8:I2887),"")</f>
        <v>2135</v>
      </c>
      <c r="C2887" s="68"/>
      <c r="D2887" s="102"/>
      <c r="E2887" s="70" t="s">
        <v>303</v>
      </c>
      <c r="F2887" s="70"/>
      <c r="G2887" s="68" t="s">
        <v>128</v>
      </c>
      <c r="H2887" s="101">
        <v>4.5</v>
      </c>
      <c r="I2887" s="207">
        <v>0</v>
      </c>
      <c r="J2887" s="208">
        <f t="shared" si="74"/>
        <v>0</v>
      </c>
    </row>
    <row r="2888" spans="1:10" ht="56.25" x14ac:dyDescent="0.25">
      <c r="A2888" s="68"/>
      <c r="B2888" s="68">
        <f>IF(TRIM(I2888)&lt;&gt;"",COUNTA($I$8:I2888),"")</f>
        <v>2136</v>
      </c>
      <c r="C2888" s="68"/>
      <c r="D2888" s="102"/>
      <c r="E2888" s="70" t="s">
        <v>1290</v>
      </c>
      <c r="F2888" s="70"/>
      <c r="G2888" s="68" t="s">
        <v>128</v>
      </c>
      <c r="H2888" s="105">
        <v>8.75</v>
      </c>
      <c r="I2888" s="207">
        <v>0</v>
      </c>
      <c r="J2888" s="208">
        <f t="shared" si="74"/>
        <v>0</v>
      </c>
    </row>
    <row r="2889" spans="1:10" ht="33.75" x14ac:dyDescent="0.25">
      <c r="A2889" s="68"/>
      <c r="B2889" s="68">
        <f>IF(TRIM(I2889)&lt;&gt;"",COUNTA($I$8:I2889),"")</f>
        <v>2137</v>
      </c>
      <c r="C2889" s="68"/>
      <c r="D2889" s="102"/>
      <c r="E2889" s="70" t="s">
        <v>1285</v>
      </c>
      <c r="F2889" s="70"/>
      <c r="G2889" s="68" t="s">
        <v>128</v>
      </c>
      <c r="H2889" s="101">
        <v>1</v>
      </c>
      <c r="I2889" s="207">
        <v>0</v>
      </c>
      <c r="J2889" s="208">
        <f t="shared" si="74"/>
        <v>0</v>
      </c>
    </row>
    <row r="2890" spans="1:10" ht="33.75" x14ac:dyDescent="0.25">
      <c r="A2890" s="68"/>
      <c r="B2890" s="68">
        <f>IF(TRIM(I2890)&lt;&gt;"",COUNTA($I$8:I2890),"")</f>
        <v>2138</v>
      </c>
      <c r="C2890" s="68"/>
      <c r="D2890" s="102"/>
      <c r="E2890" s="70" t="s">
        <v>510</v>
      </c>
      <c r="F2890" s="70"/>
      <c r="G2890" s="68" t="s">
        <v>128</v>
      </c>
      <c r="H2890" s="101">
        <v>1.5</v>
      </c>
      <c r="I2890" s="207">
        <v>0</v>
      </c>
      <c r="J2890" s="208">
        <f t="shared" si="74"/>
        <v>0</v>
      </c>
    </row>
    <row r="2891" spans="1:10" ht="33.75" x14ac:dyDescent="0.25">
      <c r="A2891" s="68"/>
      <c r="B2891" s="68">
        <f>IF(TRIM(I2891)&lt;&gt;"",COUNTA($I$8:I2891),"")</f>
        <v>2139</v>
      </c>
      <c r="C2891" s="68"/>
      <c r="D2891" s="102"/>
      <c r="E2891" s="70" t="s">
        <v>511</v>
      </c>
      <c r="F2891" s="70"/>
      <c r="G2891" s="68" t="s">
        <v>128</v>
      </c>
      <c r="H2891" s="101">
        <v>8</v>
      </c>
      <c r="I2891" s="207">
        <v>0</v>
      </c>
      <c r="J2891" s="208">
        <f t="shared" si="74"/>
        <v>0</v>
      </c>
    </row>
    <row r="2892" spans="1:10" ht="90" x14ac:dyDescent="0.25">
      <c r="A2892" s="68"/>
      <c r="B2892" s="68">
        <f>IF(TRIM(I2892)&lt;&gt;"",COUNTA($I$8:I2892),"")</f>
        <v>2140</v>
      </c>
      <c r="C2892" s="68"/>
      <c r="D2892" s="102"/>
      <c r="E2892" s="70" t="s">
        <v>1286</v>
      </c>
      <c r="F2892" s="70"/>
      <c r="G2892" s="68" t="s">
        <v>121</v>
      </c>
      <c r="H2892" s="101">
        <v>3</v>
      </c>
      <c r="I2892" s="207">
        <v>0</v>
      </c>
      <c r="J2892" s="208">
        <f t="shared" si="74"/>
        <v>0</v>
      </c>
    </row>
    <row r="2893" spans="1:10" x14ac:dyDescent="0.25">
      <c r="A2893" s="79">
        <v>3</v>
      </c>
      <c r="B2893" s="79" t="str">
        <f>IF(TRIM(I2893)&lt;&gt;"",COUNTA($I$8:I2893),"")</f>
        <v/>
      </c>
      <c r="C2893" s="79" t="s">
        <v>828</v>
      </c>
      <c r="D2893" s="80" t="s">
        <v>828</v>
      </c>
      <c r="E2893" s="81" t="s">
        <v>613</v>
      </c>
      <c r="F2893" s="82"/>
      <c r="G2893" s="106"/>
      <c r="H2893" s="84"/>
      <c r="I2893" s="85"/>
      <c r="J2893" s="85">
        <f>SUM(J2894)</f>
        <v>0</v>
      </c>
    </row>
    <row r="2894" spans="1:10" ht="22.5" x14ac:dyDescent="0.25">
      <c r="A2894" s="68"/>
      <c r="B2894" s="68">
        <f>IF(TRIM(I2894)&lt;&gt;"",COUNTA($I$8:I2894),"")</f>
        <v>2141</v>
      </c>
      <c r="C2894" s="68"/>
      <c r="D2894" s="102"/>
      <c r="E2894" s="70" t="s">
        <v>306</v>
      </c>
      <c r="F2894" s="70"/>
      <c r="G2894" s="68" t="s">
        <v>124</v>
      </c>
      <c r="H2894" s="101">
        <v>10</v>
      </c>
      <c r="I2894" s="207">
        <v>0</v>
      </c>
      <c r="J2894" s="208">
        <f t="shared" si="74"/>
        <v>0</v>
      </c>
    </row>
    <row r="2895" spans="1:10" x14ac:dyDescent="0.25">
      <c r="A2895" s="79">
        <v>3</v>
      </c>
      <c r="B2895" s="79" t="str">
        <f>IF(TRIM(I2895)&lt;&gt;"",COUNTA($I$8:I2895),"")</f>
        <v/>
      </c>
      <c r="C2895" s="79" t="s">
        <v>828</v>
      </c>
      <c r="D2895" s="80" t="s">
        <v>828</v>
      </c>
      <c r="E2895" s="81" t="s">
        <v>152</v>
      </c>
      <c r="F2895" s="82"/>
      <c r="G2895" s="106"/>
      <c r="H2895" s="84"/>
      <c r="I2895" s="85"/>
      <c r="J2895" s="85">
        <f>SUM(J2896:J2899)</f>
        <v>0</v>
      </c>
    </row>
    <row r="2896" spans="1:10" ht="56.25" x14ac:dyDescent="0.25">
      <c r="A2896" s="68"/>
      <c r="B2896" s="68">
        <f>IF(TRIM(I2896)&lt;&gt;"",COUNTA($I$8:I2896),"")</f>
        <v>2142</v>
      </c>
      <c r="C2896" s="68"/>
      <c r="D2896" s="102"/>
      <c r="E2896" s="70" t="s">
        <v>1171</v>
      </c>
      <c r="F2896" s="70"/>
      <c r="G2896" s="68" t="s">
        <v>121</v>
      </c>
      <c r="H2896" s="101">
        <v>1</v>
      </c>
      <c r="I2896" s="207">
        <v>0</v>
      </c>
      <c r="J2896" s="208">
        <f t="shared" si="74"/>
        <v>0</v>
      </c>
    </row>
    <row r="2897" spans="1:10" ht="22.5" x14ac:dyDescent="0.25">
      <c r="A2897" s="68"/>
      <c r="B2897" s="68">
        <f>IF(TRIM(I2897)&lt;&gt;"",COUNTA($I$8:I2897),"")</f>
        <v>2143</v>
      </c>
      <c r="C2897" s="68"/>
      <c r="D2897" s="102"/>
      <c r="E2897" s="70" t="s">
        <v>277</v>
      </c>
      <c r="F2897" s="70"/>
      <c r="G2897" s="68" t="s">
        <v>121</v>
      </c>
      <c r="H2897" s="101">
        <v>2</v>
      </c>
      <c r="I2897" s="207">
        <v>0</v>
      </c>
      <c r="J2897" s="208">
        <f t="shared" si="74"/>
        <v>0</v>
      </c>
    </row>
    <row r="2898" spans="1:10" ht="22.5" x14ac:dyDescent="0.25">
      <c r="A2898" s="68"/>
      <c r="B2898" s="68">
        <f>IF(TRIM(I2898)&lt;&gt;"",COUNTA($I$8:I2898),"")</f>
        <v>2144</v>
      </c>
      <c r="C2898" s="68"/>
      <c r="D2898" s="102"/>
      <c r="E2898" s="70" t="s">
        <v>278</v>
      </c>
      <c r="F2898" s="70"/>
      <c r="G2898" s="68" t="s">
        <v>121</v>
      </c>
      <c r="H2898" s="101">
        <v>1</v>
      </c>
      <c r="I2898" s="207">
        <v>0</v>
      </c>
      <c r="J2898" s="208">
        <f t="shared" si="74"/>
        <v>0</v>
      </c>
    </row>
    <row r="2899" spans="1:10" ht="33.75" x14ac:dyDescent="0.25">
      <c r="A2899" s="68"/>
      <c r="B2899" s="68">
        <f>IF(TRIM(I2899)&lt;&gt;"",COUNTA($I$8:I2899),"")</f>
        <v>2145</v>
      </c>
      <c r="C2899" s="68"/>
      <c r="D2899" s="102"/>
      <c r="E2899" s="70" t="s">
        <v>311</v>
      </c>
      <c r="F2899" s="70"/>
      <c r="G2899" s="68" t="s">
        <v>1109</v>
      </c>
      <c r="H2899" s="101">
        <v>5</v>
      </c>
      <c r="I2899" s="207">
        <v>0</v>
      </c>
      <c r="J2899" s="208">
        <f t="shared" si="74"/>
        <v>0</v>
      </c>
    </row>
    <row r="2900" spans="1:10" x14ac:dyDescent="0.25">
      <c r="A2900" s="79">
        <v>3</v>
      </c>
      <c r="B2900" s="79" t="str">
        <f>IF(TRIM(I2900)&lt;&gt;"",COUNTA($I$8:I2900),"")</f>
        <v/>
      </c>
      <c r="C2900" s="79" t="s">
        <v>828</v>
      </c>
      <c r="D2900" s="80" t="s">
        <v>828</v>
      </c>
      <c r="E2900" s="81" t="s">
        <v>151</v>
      </c>
      <c r="F2900" s="82"/>
      <c r="G2900" s="106"/>
      <c r="H2900" s="84"/>
      <c r="I2900" s="85"/>
      <c r="J2900" s="85">
        <f>SUM(J2901:J2906)</f>
        <v>0</v>
      </c>
    </row>
    <row r="2901" spans="1:10" x14ac:dyDescent="0.25">
      <c r="A2901" s="68"/>
      <c r="B2901" s="68">
        <f>IF(TRIM(I2901)&lt;&gt;"",COUNTA($I$8:I2901),"")</f>
        <v>2146</v>
      </c>
      <c r="C2901" s="68"/>
      <c r="D2901" s="102"/>
      <c r="E2901" s="70" t="s">
        <v>201</v>
      </c>
      <c r="F2901" s="70"/>
      <c r="G2901" s="68" t="s">
        <v>124</v>
      </c>
      <c r="H2901" s="101">
        <v>10</v>
      </c>
      <c r="I2901" s="207">
        <v>0</v>
      </c>
      <c r="J2901" s="208">
        <f t="shared" si="74"/>
        <v>0</v>
      </c>
    </row>
    <row r="2902" spans="1:10" ht="45" x14ac:dyDescent="0.25">
      <c r="A2902" s="68"/>
      <c r="B2902" s="68">
        <f>IF(TRIM(I2902)&lt;&gt;"",COUNTA($I$8:I2902),"")</f>
        <v>2147</v>
      </c>
      <c r="C2902" s="68"/>
      <c r="D2902" s="102"/>
      <c r="E2902" s="70" t="s">
        <v>244</v>
      </c>
      <c r="F2902" s="70"/>
      <c r="G2902" s="68" t="s">
        <v>124</v>
      </c>
      <c r="H2902" s="101">
        <v>10</v>
      </c>
      <c r="I2902" s="207">
        <v>0</v>
      </c>
      <c r="J2902" s="208">
        <f t="shared" si="74"/>
        <v>0</v>
      </c>
    </row>
    <row r="2903" spans="1:10" ht="22.5" x14ac:dyDescent="0.25">
      <c r="A2903" s="68"/>
      <c r="B2903" s="68">
        <f>IF(TRIM(I2903)&lt;&gt;"",COUNTA($I$8:I2903),"")</f>
        <v>2148</v>
      </c>
      <c r="C2903" s="68"/>
      <c r="D2903" s="102"/>
      <c r="E2903" s="70" t="s">
        <v>202</v>
      </c>
      <c r="F2903" s="70"/>
      <c r="G2903" s="68" t="s">
        <v>124</v>
      </c>
      <c r="H2903" s="101">
        <v>10</v>
      </c>
      <c r="I2903" s="207">
        <v>0</v>
      </c>
      <c r="J2903" s="208">
        <f t="shared" si="74"/>
        <v>0</v>
      </c>
    </row>
    <row r="2904" spans="1:10" ht="33.75" x14ac:dyDescent="0.25">
      <c r="A2904" s="68"/>
      <c r="B2904" s="68">
        <f>IF(TRIM(I2904)&lt;&gt;"",COUNTA($I$8:I2904),"")</f>
        <v>2149</v>
      </c>
      <c r="C2904" s="68"/>
      <c r="D2904" s="102"/>
      <c r="E2904" s="70" t="s">
        <v>203</v>
      </c>
      <c r="F2904" s="70"/>
      <c r="G2904" s="68" t="s">
        <v>124</v>
      </c>
      <c r="H2904" s="101">
        <v>10</v>
      </c>
      <c r="I2904" s="207">
        <v>0</v>
      </c>
      <c r="J2904" s="208">
        <f t="shared" si="74"/>
        <v>0</v>
      </c>
    </row>
    <row r="2905" spans="1:10" ht="33.75" x14ac:dyDescent="0.25">
      <c r="A2905" s="68"/>
      <c r="B2905" s="68">
        <f>IF(TRIM(I2905)&lt;&gt;"",COUNTA($I$8:I2905),"")</f>
        <v>2150</v>
      </c>
      <c r="C2905" s="68"/>
      <c r="D2905" s="102"/>
      <c r="E2905" s="70" t="s">
        <v>499</v>
      </c>
      <c r="F2905" s="70"/>
      <c r="G2905" s="68" t="s">
        <v>124</v>
      </c>
      <c r="H2905" s="101">
        <v>10</v>
      </c>
      <c r="I2905" s="207">
        <v>0</v>
      </c>
      <c r="J2905" s="208">
        <f t="shared" si="74"/>
        <v>0</v>
      </c>
    </row>
    <row r="2906" spans="1:10" ht="22.5" x14ac:dyDescent="0.25">
      <c r="A2906" s="68"/>
      <c r="B2906" s="68">
        <f>IF(TRIM(I2906)&lt;&gt;"",COUNTA($I$8:I2906),"")</f>
        <v>2151</v>
      </c>
      <c r="C2906" s="68"/>
      <c r="D2906" s="102"/>
      <c r="E2906" s="70" t="s">
        <v>512</v>
      </c>
      <c r="F2906" s="70"/>
      <c r="G2906" s="68" t="s">
        <v>368</v>
      </c>
      <c r="H2906" s="101">
        <v>35</v>
      </c>
      <c r="I2906" s="207">
        <v>0</v>
      </c>
      <c r="J2906" s="208">
        <f t="shared" si="74"/>
        <v>0</v>
      </c>
    </row>
    <row r="2907" spans="1:10" x14ac:dyDescent="0.25">
      <c r="A2907" s="89">
        <v>1</v>
      </c>
      <c r="B2907" s="89" t="str">
        <f>IF(TRIM(I2907)&lt;&gt;"",COUNTA($I$8:I2907),"")</f>
        <v/>
      </c>
      <c r="C2907" s="166" t="s">
        <v>830</v>
      </c>
      <c r="D2907" s="167" t="s">
        <v>830</v>
      </c>
      <c r="E2907" s="25" t="s">
        <v>831</v>
      </c>
      <c r="F2907" s="92"/>
      <c r="G2907" s="93"/>
      <c r="H2907" s="94"/>
      <c r="I2907" s="206"/>
      <c r="J2907" s="26">
        <f>J2908+J2920+J2937</f>
        <v>0</v>
      </c>
    </row>
    <row r="2908" spans="1:10" x14ac:dyDescent="0.25">
      <c r="A2908" s="62">
        <v>2</v>
      </c>
      <c r="B2908" s="62" t="str">
        <f>IF(TRIM(I2908)&lt;&gt;"",COUNTA($I$8:I2908),"")</f>
        <v/>
      </c>
      <c r="C2908" s="62" t="s">
        <v>830</v>
      </c>
      <c r="D2908" s="63" t="s">
        <v>830</v>
      </c>
      <c r="E2908" s="64" t="s">
        <v>86</v>
      </c>
      <c r="F2908" s="64"/>
      <c r="G2908" s="95"/>
      <c r="H2908" s="96"/>
      <c r="I2908" s="173"/>
      <c r="J2908" s="66">
        <f>J2909+J2913+J2918</f>
        <v>0</v>
      </c>
    </row>
    <row r="2909" spans="1:10" x14ac:dyDescent="0.25">
      <c r="A2909" s="79">
        <v>3</v>
      </c>
      <c r="B2909" s="79" t="str">
        <f>IF(TRIM(I2909)&lt;&gt;"",COUNTA($I$8:I2909),"")</f>
        <v/>
      </c>
      <c r="C2909" s="79" t="s">
        <v>830</v>
      </c>
      <c r="D2909" s="80" t="s">
        <v>830</v>
      </c>
      <c r="E2909" s="81" t="s">
        <v>143</v>
      </c>
      <c r="F2909" s="82"/>
      <c r="G2909" s="106"/>
      <c r="H2909" s="84"/>
      <c r="I2909" s="85"/>
      <c r="J2909" s="85">
        <f>SUM(J2910:J2912)</f>
        <v>0</v>
      </c>
    </row>
    <row r="2910" spans="1:10" ht="22.5" x14ac:dyDescent="0.25">
      <c r="A2910" s="68"/>
      <c r="B2910" s="68">
        <f>IF(TRIM(I2910)&lt;&gt;"",COUNTA($I$8:I2910),"")</f>
        <v>2152</v>
      </c>
      <c r="C2910" s="68"/>
      <c r="D2910" s="102"/>
      <c r="E2910" s="70" t="s">
        <v>286</v>
      </c>
      <c r="F2910" s="70"/>
      <c r="G2910" s="68" t="s">
        <v>121</v>
      </c>
      <c r="H2910" s="101">
        <v>4</v>
      </c>
      <c r="I2910" s="207">
        <v>0</v>
      </c>
      <c r="J2910" s="208">
        <f t="shared" si="74"/>
        <v>0</v>
      </c>
    </row>
    <row r="2911" spans="1:10" ht="22.5" x14ac:dyDescent="0.25">
      <c r="A2911" s="68"/>
      <c r="B2911" s="68">
        <f>IF(TRIM(I2911)&lt;&gt;"",COUNTA($I$8:I2911),"")</f>
        <v>2153</v>
      </c>
      <c r="C2911" s="68"/>
      <c r="D2911" s="102"/>
      <c r="E2911" s="70" t="s">
        <v>267</v>
      </c>
      <c r="F2911" s="70"/>
      <c r="G2911" s="68" t="s">
        <v>121</v>
      </c>
      <c r="H2911" s="101">
        <v>6</v>
      </c>
      <c r="I2911" s="207">
        <v>0</v>
      </c>
      <c r="J2911" s="208">
        <f t="shared" si="74"/>
        <v>0</v>
      </c>
    </row>
    <row r="2912" spans="1:10" ht="22.5" x14ac:dyDescent="0.25">
      <c r="A2912" s="68"/>
      <c r="B2912" s="68">
        <f>IF(TRIM(I2912)&lt;&gt;"",COUNTA($I$8:I2912),"")</f>
        <v>2154</v>
      </c>
      <c r="C2912" s="68"/>
      <c r="D2912" s="102"/>
      <c r="E2912" s="70" t="s">
        <v>268</v>
      </c>
      <c r="F2912" s="70"/>
      <c r="G2912" s="68" t="s">
        <v>121</v>
      </c>
      <c r="H2912" s="101">
        <v>1</v>
      </c>
      <c r="I2912" s="207">
        <v>0</v>
      </c>
      <c r="J2912" s="208">
        <f t="shared" si="74"/>
        <v>0</v>
      </c>
    </row>
    <row r="2913" spans="1:10" x14ac:dyDescent="0.25">
      <c r="A2913" s="79">
        <v>3</v>
      </c>
      <c r="B2913" s="79" t="str">
        <f>IF(TRIM(I2913)&lt;&gt;"",COUNTA($I$8:I2913),"")</f>
        <v/>
      </c>
      <c r="C2913" s="79" t="s">
        <v>830</v>
      </c>
      <c r="D2913" s="80" t="s">
        <v>830</v>
      </c>
      <c r="E2913" s="81" t="s">
        <v>145</v>
      </c>
      <c r="F2913" s="82"/>
      <c r="G2913" s="106"/>
      <c r="H2913" s="84"/>
      <c r="I2913" s="85"/>
      <c r="J2913" s="85">
        <f>SUM(J2914:J2917)</f>
        <v>0</v>
      </c>
    </row>
    <row r="2914" spans="1:10" ht="67.5" x14ac:dyDescent="0.25">
      <c r="A2914" s="68"/>
      <c r="B2914" s="68">
        <f>IF(TRIM(I2914)&lt;&gt;"",COUNTA($I$8:I2914),"")</f>
        <v>2155</v>
      </c>
      <c r="C2914" s="68"/>
      <c r="D2914" s="102"/>
      <c r="E2914" s="70" t="s">
        <v>287</v>
      </c>
      <c r="F2914" s="70"/>
      <c r="G2914" s="68" t="s">
        <v>368</v>
      </c>
      <c r="H2914" s="101">
        <v>10</v>
      </c>
      <c r="I2914" s="207">
        <v>0</v>
      </c>
      <c r="J2914" s="208">
        <f t="shared" si="74"/>
        <v>0</v>
      </c>
    </row>
    <row r="2915" spans="1:10" ht="33.75" x14ac:dyDescent="0.25">
      <c r="A2915" s="68"/>
      <c r="B2915" s="68">
        <f>IF(TRIM(I2915)&lt;&gt;"",COUNTA($I$8:I2915),"")</f>
        <v>2156</v>
      </c>
      <c r="C2915" s="68"/>
      <c r="D2915" s="102"/>
      <c r="E2915" s="70" t="s">
        <v>288</v>
      </c>
      <c r="F2915" s="70"/>
      <c r="G2915" s="68" t="s">
        <v>124</v>
      </c>
      <c r="H2915" s="101">
        <v>150</v>
      </c>
      <c r="I2915" s="207">
        <v>0</v>
      </c>
      <c r="J2915" s="208">
        <f t="shared" si="74"/>
        <v>0</v>
      </c>
    </row>
    <row r="2916" spans="1:10" ht="56.25" x14ac:dyDescent="0.25">
      <c r="A2916" s="68"/>
      <c r="B2916" s="68">
        <f>IF(TRIM(I2916)&lt;&gt;"",COUNTA($I$8:I2916),"")</f>
        <v>2157</v>
      </c>
      <c r="C2916" s="68"/>
      <c r="D2916" s="102"/>
      <c r="E2916" s="70" t="s">
        <v>289</v>
      </c>
      <c r="F2916" s="70"/>
      <c r="G2916" s="68" t="s">
        <v>128</v>
      </c>
      <c r="H2916" s="101">
        <v>35</v>
      </c>
      <c r="I2916" s="207">
        <v>0</v>
      </c>
      <c r="J2916" s="208">
        <f t="shared" si="74"/>
        <v>0</v>
      </c>
    </row>
    <row r="2917" spans="1:10" ht="22.5" x14ac:dyDescent="0.25">
      <c r="A2917" s="68"/>
      <c r="B2917" s="68">
        <f>IF(TRIM(I2917)&lt;&gt;"",COUNTA($I$8:I2917),"")</f>
        <v>2158</v>
      </c>
      <c r="C2917" s="68"/>
      <c r="D2917" s="102"/>
      <c r="E2917" s="70" t="s">
        <v>290</v>
      </c>
      <c r="F2917" s="70"/>
      <c r="G2917" s="68" t="s">
        <v>368</v>
      </c>
      <c r="H2917" s="101">
        <v>15</v>
      </c>
      <c r="I2917" s="207">
        <v>0</v>
      </c>
      <c r="J2917" s="208">
        <f t="shared" si="74"/>
        <v>0</v>
      </c>
    </row>
    <row r="2918" spans="1:10" x14ac:dyDescent="0.25">
      <c r="A2918" s="79">
        <v>3</v>
      </c>
      <c r="B2918" s="79" t="str">
        <f>IF(TRIM(I2918)&lt;&gt;"",COUNTA($I$8:I2918),"")</f>
        <v/>
      </c>
      <c r="C2918" s="79" t="s">
        <v>830</v>
      </c>
      <c r="D2918" s="80" t="s">
        <v>830</v>
      </c>
      <c r="E2918" s="81" t="s">
        <v>144</v>
      </c>
      <c r="F2918" s="82"/>
      <c r="G2918" s="106"/>
      <c r="H2918" s="84"/>
      <c r="I2918" s="85"/>
      <c r="J2918" s="85">
        <f>SUM(J2919:J2919)</f>
        <v>0</v>
      </c>
    </row>
    <row r="2919" spans="1:10" ht="33.75" x14ac:dyDescent="0.25">
      <c r="A2919" s="68"/>
      <c r="B2919" s="68">
        <f>IF(TRIM(I2919)&lt;&gt;"",COUNTA($I$8:I2919),"")</f>
        <v>2159</v>
      </c>
      <c r="C2919" s="68"/>
      <c r="D2919" s="102"/>
      <c r="E2919" s="70" t="s">
        <v>291</v>
      </c>
      <c r="F2919" s="70"/>
      <c r="G2919" s="68" t="s">
        <v>121</v>
      </c>
      <c r="H2919" s="101">
        <v>1</v>
      </c>
      <c r="I2919" s="207">
        <v>0</v>
      </c>
      <c r="J2919" s="208">
        <f t="shared" si="74"/>
        <v>0</v>
      </c>
    </row>
    <row r="2920" spans="1:10" x14ac:dyDescent="0.25">
      <c r="A2920" s="62">
        <v>2</v>
      </c>
      <c r="B2920" s="62" t="str">
        <f>IF(TRIM(I2920)&lt;&gt;"",COUNTA($I$8:I2920),"")</f>
        <v/>
      </c>
      <c r="C2920" s="62" t="s">
        <v>830</v>
      </c>
      <c r="D2920" s="63" t="s">
        <v>830</v>
      </c>
      <c r="E2920" s="64" t="s">
        <v>211</v>
      </c>
      <c r="F2920" s="64"/>
      <c r="G2920" s="95"/>
      <c r="H2920" s="96"/>
      <c r="I2920" s="173"/>
      <c r="J2920" s="66">
        <f>J2921+J2924+J2926+J2929+J2934</f>
        <v>0</v>
      </c>
    </row>
    <row r="2921" spans="1:10" x14ac:dyDescent="0.25">
      <c r="A2921" s="79">
        <v>3</v>
      </c>
      <c r="B2921" s="79" t="str">
        <f>IF(TRIM(I2921)&lt;&gt;"",COUNTA($I$8:I2921),"")</f>
        <v/>
      </c>
      <c r="C2921" s="79" t="s">
        <v>830</v>
      </c>
      <c r="D2921" s="80" t="s">
        <v>830</v>
      </c>
      <c r="E2921" s="81" t="s">
        <v>146</v>
      </c>
      <c r="F2921" s="82"/>
      <c r="G2921" s="106"/>
      <c r="H2921" s="84"/>
      <c r="I2921" s="85"/>
      <c r="J2921" s="85">
        <f>SUM(J2922:J2923)</f>
        <v>0</v>
      </c>
    </row>
    <row r="2922" spans="1:10" ht="33.75" x14ac:dyDescent="0.25">
      <c r="A2922" s="68"/>
      <c r="B2922" s="68">
        <f>IF(TRIM(I2922)&lt;&gt;"",COUNTA($I$8:I2922),"")</f>
        <v>2160</v>
      </c>
      <c r="C2922" s="68"/>
      <c r="D2922" s="102"/>
      <c r="E2922" s="70" t="s">
        <v>500</v>
      </c>
      <c r="F2922" s="70"/>
      <c r="G2922" s="68" t="s">
        <v>128</v>
      </c>
      <c r="H2922" s="101">
        <v>30</v>
      </c>
      <c r="I2922" s="207">
        <v>0</v>
      </c>
      <c r="J2922" s="208">
        <f t="shared" si="74"/>
        <v>0</v>
      </c>
    </row>
    <row r="2923" spans="1:10" ht="45" x14ac:dyDescent="0.25">
      <c r="A2923" s="68"/>
      <c r="B2923" s="68">
        <f>IF(TRIM(I2923)&lt;&gt;"",COUNTA($I$8:I2923),"")</f>
        <v>2161</v>
      </c>
      <c r="C2923" s="68"/>
      <c r="D2923" s="102"/>
      <c r="E2923" s="70" t="s">
        <v>1291</v>
      </c>
      <c r="F2923" s="70"/>
      <c r="G2923" s="68" t="s">
        <v>128</v>
      </c>
      <c r="H2923" s="101">
        <v>50</v>
      </c>
      <c r="I2923" s="207">
        <v>0</v>
      </c>
      <c r="J2923" s="208">
        <f t="shared" si="74"/>
        <v>0</v>
      </c>
    </row>
    <row r="2924" spans="1:10" x14ac:dyDescent="0.25">
      <c r="A2924" s="79">
        <v>3</v>
      </c>
      <c r="B2924" s="79" t="str">
        <f>IF(TRIM(I2924)&lt;&gt;"",COUNTA($I$8:I2924),"")</f>
        <v/>
      </c>
      <c r="C2924" s="79" t="s">
        <v>830</v>
      </c>
      <c r="D2924" s="80" t="s">
        <v>830</v>
      </c>
      <c r="E2924" s="81" t="s">
        <v>147</v>
      </c>
      <c r="F2924" s="82"/>
      <c r="G2924" s="106"/>
      <c r="H2924" s="84"/>
      <c r="I2924" s="85"/>
      <c r="J2924" s="85">
        <f>SUM(J2925)</f>
        <v>0</v>
      </c>
    </row>
    <row r="2925" spans="1:10" ht="45" x14ac:dyDescent="0.25">
      <c r="A2925" s="68"/>
      <c r="B2925" s="68">
        <f>IF(TRIM(I2925)&lt;&gt;"",COUNTA($I$8:I2925),"")</f>
        <v>2162</v>
      </c>
      <c r="C2925" s="68"/>
      <c r="D2925" s="102"/>
      <c r="E2925" s="107" t="s">
        <v>1183</v>
      </c>
      <c r="F2925" s="70"/>
      <c r="G2925" s="108" t="s">
        <v>124</v>
      </c>
      <c r="H2925" s="109">
        <v>25</v>
      </c>
      <c r="I2925" s="5">
        <v>0</v>
      </c>
      <c r="J2925" s="208">
        <f t="shared" si="74"/>
        <v>0</v>
      </c>
    </row>
    <row r="2926" spans="1:10" ht="22.5" x14ac:dyDescent="0.25">
      <c r="A2926" s="79">
        <v>3</v>
      </c>
      <c r="B2926" s="79" t="str">
        <f>IF(TRIM(I2926)&lt;&gt;"",COUNTA($I$8:I2926),"")</f>
        <v/>
      </c>
      <c r="C2926" s="79" t="s">
        <v>830</v>
      </c>
      <c r="D2926" s="80" t="s">
        <v>830</v>
      </c>
      <c r="E2926" s="81" t="s">
        <v>330</v>
      </c>
      <c r="F2926" s="82"/>
      <c r="G2926" s="106"/>
      <c r="H2926" s="84"/>
      <c r="I2926" s="85"/>
      <c r="J2926" s="85">
        <f>SUM(J2927:J2928)</f>
        <v>0</v>
      </c>
    </row>
    <row r="2927" spans="1:10" ht="56.25" x14ac:dyDescent="0.25">
      <c r="A2927" s="68"/>
      <c r="B2927" s="68">
        <f>IF(TRIM(I2927)&lt;&gt;"",COUNTA($I$8:I2927),"")</f>
        <v>2163</v>
      </c>
      <c r="C2927" s="68"/>
      <c r="D2927" s="102"/>
      <c r="E2927" s="70" t="s">
        <v>503</v>
      </c>
      <c r="F2927" s="70"/>
      <c r="G2927" s="68" t="s">
        <v>128</v>
      </c>
      <c r="H2927" s="101">
        <v>5</v>
      </c>
      <c r="I2927" s="207">
        <v>0</v>
      </c>
      <c r="J2927" s="208">
        <f t="shared" si="74"/>
        <v>0</v>
      </c>
    </row>
    <row r="2928" spans="1:10" ht="33.75" x14ac:dyDescent="0.25">
      <c r="A2928" s="68"/>
      <c r="B2928" s="68">
        <f>IF(TRIM(I2928)&lt;&gt;"",COUNTA($I$8:I2928),"")</f>
        <v>2164</v>
      </c>
      <c r="C2928" s="68"/>
      <c r="D2928" s="102"/>
      <c r="E2928" s="70" t="s">
        <v>504</v>
      </c>
      <c r="F2928" s="70"/>
      <c r="G2928" s="68" t="s">
        <v>124</v>
      </c>
      <c r="H2928" s="101">
        <v>35</v>
      </c>
      <c r="I2928" s="207">
        <v>0</v>
      </c>
      <c r="J2928" s="208">
        <f t="shared" si="74"/>
        <v>0</v>
      </c>
    </row>
    <row r="2929" spans="1:10" x14ac:dyDescent="0.25">
      <c r="A2929" s="79">
        <v>3</v>
      </c>
      <c r="B2929" s="79" t="str">
        <f>IF(TRIM(I2929)&lt;&gt;"",COUNTA($I$8:I2929),"")</f>
        <v/>
      </c>
      <c r="C2929" s="79" t="s">
        <v>830</v>
      </c>
      <c r="D2929" s="80" t="s">
        <v>830</v>
      </c>
      <c r="E2929" s="81" t="s">
        <v>281</v>
      </c>
      <c r="F2929" s="82"/>
      <c r="G2929" s="106"/>
      <c r="H2929" s="84"/>
      <c r="I2929" s="85"/>
      <c r="J2929" s="85">
        <f>SUM(J2930:J2933)</f>
        <v>0</v>
      </c>
    </row>
    <row r="2930" spans="1:10" ht="22.5" x14ac:dyDescent="0.25">
      <c r="A2930" s="68"/>
      <c r="B2930" s="68">
        <f>IF(TRIM(I2930)&lt;&gt;"",COUNTA($I$8:I2930),"")</f>
        <v>2165</v>
      </c>
      <c r="C2930" s="68"/>
      <c r="D2930" s="102"/>
      <c r="E2930" s="70" t="s">
        <v>269</v>
      </c>
      <c r="F2930" s="70"/>
      <c r="G2930" s="68" t="s">
        <v>128</v>
      </c>
      <c r="H2930" s="101">
        <v>40</v>
      </c>
      <c r="I2930" s="207">
        <v>0</v>
      </c>
      <c r="J2930" s="208">
        <f t="shared" si="74"/>
        <v>0</v>
      </c>
    </row>
    <row r="2931" spans="1:10" ht="22.5" x14ac:dyDescent="0.25">
      <c r="A2931" s="68"/>
      <c r="B2931" s="68">
        <f>IF(TRIM(I2931)&lt;&gt;"",COUNTA($I$8:I2931),"")</f>
        <v>2166</v>
      </c>
      <c r="C2931" s="68"/>
      <c r="D2931" s="102"/>
      <c r="E2931" s="70" t="s">
        <v>505</v>
      </c>
      <c r="F2931" s="70"/>
      <c r="G2931" s="68" t="s">
        <v>128</v>
      </c>
      <c r="H2931" s="101">
        <v>15</v>
      </c>
      <c r="I2931" s="207">
        <v>0</v>
      </c>
      <c r="J2931" s="208">
        <f t="shared" si="74"/>
        <v>0</v>
      </c>
    </row>
    <row r="2932" spans="1:10" ht="22.5" x14ac:dyDescent="0.25">
      <c r="A2932" s="68"/>
      <c r="B2932" s="68">
        <f>IF(TRIM(I2932)&lt;&gt;"",COUNTA($I$8:I2932),"")</f>
        <v>2167</v>
      </c>
      <c r="C2932" s="68"/>
      <c r="D2932" s="102"/>
      <c r="E2932" s="70" t="s">
        <v>506</v>
      </c>
      <c r="F2932" s="70"/>
      <c r="G2932" s="68" t="s">
        <v>128</v>
      </c>
      <c r="H2932" s="101">
        <v>50</v>
      </c>
      <c r="I2932" s="207">
        <v>0</v>
      </c>
      <c r="J2932" s="208">
        <f t="shared" si="74"/>
        <v>0</v>
      </c>
    </row>
    <row r="2933" spans="1:10" ht="22.5" x14ac:dyDescent="0.25">
      <c r="A2933" s="68"/>
      <c r="B2933" s="68">
        <f>IF(TRIM(I2933)&lt;&gt;"",COUNTA($I$8:I2933),"")</f>
        <v>2168</v>
      </c>
      <c r="C2933" s="68"/>
      <c r="D2933" s="102"/>
      <c r="E2933" s="70" t="s">
        <v>517</v>
      </c>
      <c r="F2933" s="70"/>
      <c r="G2933" s="68" t="s">
        <v>128</v>
      </c>
      <c r="H2933" s="101">
        <v>15</v>
      </c>
      <c r="I2933" s="207">
        <v>0</v>
      </c>
      <c r="J2933" s="208">
        <f t="shared" si="74"/>
        <v>0</v>
      </c>
    </row>
    <row r="2934" spans="1:10" x14ac:dyDescent="0.25">
      <c r="A2934" s="79">
        <v>3</v>
      </c>
      <c r="B2934" s="79" t="str">
        <f>IF(TRIM(I2934)&lt;&gt;"",COUNTA($I$8:I2934),"")</f>
        <v/>
      </c>
      <c r="C2934" s="79" t="s">
        <v>830</v>
      </c>
      <c r="D2934" s="80" t="s">
        <v>830</v>
      </c>
      <c r="E2934" s="81" t="s">
        <v>148</v>
      </c>
      <c r="F2934" s="82"/>
      <c r="G2934" s="106"/>
      <c r="H2934" s="84"/>
      <c r="I2934" s="85"/>
      <c r="J2934" s="85">
        <f>SUM(J2935:J2936)</f>
        <v>0</v>
      </c>
    </row>
    <row r="2935" spans="1:10" ht="22.5" x14ac:dyDescent="0.25">
      <c r="A2935" s="68"/>
      <c r="B2935" s="68">
        <f>IF(TRIM(I2935)&lt;&gt;"",COUNTA($I$8:I2935),"")</f>
        <v>2169</v>
      </c>
      <c r="C2935" s="68"/>
      <c r="D2935" s="102"/>
      <c r="E2935" s="70" t="s">
        <v>270</v>
      </c>
      <c r="F2935" s="70"/>
      <c r="G2935" s="68" t="s">
        <v>124</v>
      </c>
      <c r="H2935" s="101">
        <v>40</v>
      </c>
      <c r="I2935" s="207">
        <v>0</v>
      </c>
      <c r="J2935" s="208">
        <f t="shared" ref="J2935:J2972" si="75">IF(ISNUMBER(H2935),ROUND(H2935*I2935,2),"")</f>
        <v>0</v>
      </c>
    </row>
    <row r="2936" spans="1:10" x14ac:dyDescent="0.25">
      <c r="A2936" s="68"/>
      <c r="B2936" s="68">
        <f>IF(TRIM(I2936)&lt;&gt;"",COUNTA($I$8:I2936),"")</f>
        <v>2170</v>
      </c>
      <c r="C2936" s="68"/>
      <c r="D2936" s="102"/>
      <c r="E2936" s="70" t="s">
        <v>89</v>
      </c>
      <c r="F2936" s="70"/>
      <c r="G2936" s="68" t="s">
        <v>124</v>
      </c>
      <c r="H2936" s="101">
        <v>40</v>
      </c>
      <c r="I2936" s="207">
        <v>0</v>
      </c>
      <c r="J2936" s="208">
        <f t="shared" si="75"/>
        <v>0</v>
      </c>
    </row>
    <row r="2937" spans="1:10" x14ac:dyDescent="0.25">
      <c r="A2937" s="62">
        <v>2</v>
      </c>
      <c r="B2937" s="62" t="str">
        <f>IF(TRIM(I2937)&lt;&gt;"",COUNTA($I$8:I2937),"")</f>
        <v/>
      </c>
      <c r="C2937" s="62" t="s">
        <v>830</v>
      </c>
      <c r="D2937" s="63" t="s">
        <v>830</v>
      </c>
      <c r="E2937" s="64" t="s">
        <v>92</v>
      </c>
      <c r="F2937" s="64"/>
      <c r="G2937" s="95"/>
      <c r="H2937" s="96"/>
      <c r="I2937" s="173"/>
      <c r="J2937" s="66">
        <f>J2938+J2942+J2946+J2950+J2955</f>
        <v>0</v>
      </c>
    </row>
    <row r="2938" spans="1:10" x14ac:dyDescent="0.25">
      <c r="A2938" s="79">
        <v>3</v>
      </c>
      <c r="B2938" s="79" t="str">
        <f>IF(TRIM(I2938)&lt;&gt;"",COUNTA($I$8:I2938),"")</f>
        <v/>
      </c>
      <c r="C2938" s="79" t="s">
        <v>830</v>
      </c>
      <c r="D2938" s="80" t="s">
        <v>830</v>
      </c>
      <c r="E2938" s="81" t="s">
        <v>157</v>
      </c>
      <c r="F2938" s="82"/>
      <c r="G2938" s="106"/>
      <c r="H2938" s="84"/>
      <c r="I2938" s="85"/>
      <c r="J2938" s="85">
        <f>SUM(J2939:J2941)</f>
        <v>0</v>
      </c>
    </row>
    <row r="2939" spans="1:10" ht="33.75" x14ac:dyDescent="0.25">
      <c r="A2939" s="68"/>
      <c r="B2939" s="68">
        <f>IF(TRIM(I2939)&lt;&gt;"",COUNTA($I$8:I2939),"")</f>
        <v>2171</v>
      </c>
      <c r="C2939" s="68"/>
      <c r="D2939" s="102"/>
      <c r="E2939" s="70" t="s">
        <v>299</v>
      </c>
      <c r="F2939" s="70"/>
      <c r="G2939" s="68" t="s">
        <v>121</v>
      </c>
      <c r="H2939" s="101">
        <v>1</v>
      </c>
      <c r="I2939" s="207">
        <v>0</v>
      </c>
      <c r="J2939" s="208">
        <f t="shared" si="75"/>
        <v>0</v>
      </c>
    </row>
    <row r="2940" spans="1:10" ht="45" x14ac:dyDescent="0.25">
      <c r="A2940" s="68"/>
      <c r="B2940" s="68">
        <f>IF(TRIM(I2940)&lt;&gt;"",COUNTA($I$8:I2940),"")</f>
        <v>2172</v>
      </c>
      <c r="C2940" s="68"/>
      <c r="D2940" s="102"/>
      <c r="E2940" s="70" t="s">
        <v>1292</v>
      </c>
      <c r="F2940" s="70"/>
      <c r="G2940" s="68" t="s">
        <v>124</v>
      </c>
      <c r="H2940" s="101">
        <v>12</v>
      </c>
      <c r="I2940" s="207">
        <v>0</v>
      </c>
      <c r="J2940" s="208">
        <f t="shared" si="75"/>
        <v>0</v>
      </c>
    </row>
    <row r="2941" spans="1:10" ht="45" x14ac:dyDescent="0.25">
      <c r="A2941" s="68"/>
      <c r="B2941" s="68">
        <f>IF(TRIM(I2941)&lt;&gt;"",COUNTA($I$8:I2941),"")</f>
        <v>2173</v>
      </c>
      <c r="C2941" s="68"/>
      <c r="D2941" s="102"/>
      <c r="E2941" s="70" t="s">
        <v>1293</v>
      </c>
      <c r="F2941" s="70"/>
      <c r="G2941" s="68" t="s">
        <v>124</v>
      </c>
      <c r="H2941" s="101">
        <v>15</v>
      </c>
      <c r="I2941" s="207">
        <v>0</v>
      </c>
      <c r="J2941" s="208">
        <f t="shared" si="75"/>
        <v>0</v>
      </c>
    </row>
    <row r="2942" spans="1:10" x14ac:dyDescent="0.25">
      <c r="A2942" s="79">
        <v>3</v>
      </c>
      <c r="B2942" s="79" t="str">
        <f>IF(TRIM(I2942)&lt;&gt;"",COUNTA($I$8:I2942),"")</f>
        <v/>
      </c>
      <c r="C2942" s="79" t="s">
        <v>830</v>
      </c>
      <c r="D2942" s="80" t="s">
        <v>830</v>
      </c>
      <c r="E2942" s="81" t="s">
        <v>156</v>
      </c>
      <c r="F2942" s="82"/>
      <c r="G2942" s="106"/>
      <c r="H2942" s="84"/>
      <c r="I2942" s="85"/>
      <c r="J2942" s="85">
        <f>SUM(J2943:J2945)</f>
        <v>0</v>
      </c>
    </row>
    <row r="2943" spans="1:10" ht="45" x14ac:dyDescent="0.25">
      <c r="A2943" s="68"/>
      <c r="B2943" s="68">
        <f>IF(TRIM(I2943)&lt;&gt;"",COUNTA($I$8:I2943),"")</f>
        <v>2174</v>
      </c>
      <c r="C2943" s="68"/>
      <c r="D2943" s="102"/>
      <c r="E2943" s="70" t="s">
        <v>272</v>
      </c>
      <c r="F2943" s="70"/>
      <c r="G2943" s="68" t="s">
        <v>121</v>
      </c>
      <c r="H2943" s="101">
        <v>1</v>
      </c>
      <c r="I2943" s="207">
        <v>0</v>
      </c>
      <c r="J2943" s="208">
        <f t="shared" si="75"/>
        <v>0</v>
      </c>
    </row>
    <row r="2944" spans="1:10" ht="45" x14ac:dyDescent="0.25">
      <c r="A2944" s="68"/>
      <c r="B2944" s="68">
        <f>IF(TRIM(I2944)&lt;&gt;"",COUNTA($I$8:I2944),"")</f>
        <v>2175</v>
      </c>
      <c r="C2944" s="68"/>
      <c r="D2944" s="102"/>
      <c r="E2944" s="70" t="s">
        <v>273</v>
      </c>
      <c r="F2944" s="70"/>
      <c r="G2944" s="68" t="s">
        <v>1108</v>
      </c>
      <c r="H2944" s="101">
        <v>1600</v>
      </c>
      <c r="I2944" s="207">
        <v>0</v>
      </c>
      <c r="J2944" s="208">
        <f t="shared" si="75"/>
        <v>0</v>
      </c>
    </row>
    <row r="2945" spans="1:10" ht="45" x14ac:dyDescent="0.25">
      <c r="A2945" s="68"/>
      <c r="B2945" s="68">
        <f>IF(TRIM(I2945)&lt;&gt;"",COUNTA($I$8:I2945),"")</f>
        <v>2176</v>
      </c>
      <c r="C2945" s="68"/>
      <c r="D2945" s="102"/>
      <c r="E2945" s="70" t="s">
        <v>274</v>
      </c>
      <c r="F2945" s="70"/>
      <c r="G2945" s="68" t="s">
        <v>1108</v>
      </c>
      <c r="H2945" s="101">
        <v>1600</v>
      </c>
      <c r="I2945" s="207">
        <v>0</v>
      </c>
      <c r="J2945" s="208">
        <f t="shared" si="75"/>
        <v>0</v>
      </c>
    </row>
    <row r="2946" spans="1:10" x14ac:dyDescent="0.25">
      <c r="A2946" s="79">
        <v>3</v>
      </c>
      <c r="B2946" s="79" t="str">
        <f>IF(TRIM(I2946)&lt;&gt;"",COUNTA($I$8:I2946),"")</f>
        <v/>
      </c>
      <c r="C2946" s="79" t="s">
        <v>830</v>
      </c>
      <c r="D2946" s="80" t="s">
        <v>830</v>
      </c>
      <c r="E2946" s="81" t="s">
        <v>155</v>
      </c>
      <c r="F2946" s="82"/>
      <c r="G2946" s="106"/>
      <c r="H2946" s="84"/>
      <c r="I2946" s="85"/>
      <c r="J2946" s="85">
        <f>SUM(J2947:J2949)</f>
        <v>0</v>
      </c>
    </row>
    <row r="2947" spans="1:10" ht="33.75" x14ac:dyDescent="0.25">
      <c r="A2947" s="68"/>
      <c r="B2947" s="68">
        <f>IF(TRIM(I2947)&lt;&gt;"",COUNTA($I$8:I2947),"")</f>
        <v>2177</v>
      </c>
      <c r="C2947" s="68"/>
      <c r="D2947" s="102"/>
      <c r="E2947" s="70" t="s">
        <v>1162</v>
      </c>
      <c r="F2947" s="70"/>
      <c r="G2947" s="68" t="s">
        <v>128</v>
      </c>
      <c r="H2947" s="101">
        <v>3</v>
      </c>
      <c r="I2947" s="207">
        <v>0</v>
      </c>
      <c r="J2947" s="208">
        <f t="shared" si="75"/>
        <v>0</v>
      </c>
    </row>
    <row r="2948" spans="1:10" ht="33.75" x14ac:dyDescent="0.25">
      <c r="A2948" s="68"/>
      <c r="B2948" s="68">
        <f>IF(TRIM(I2948)&lt;&gt;"",COUNTA($I$8:I2948),"")</f>
        <v>2178</v>
      </c>
      <c r="C2948" s="68"/>
      <c r="D2948" s="102"/>
      <c r="E2948" s="70" t="s">
        <v>1294</v>
      </c>
      <c r="F2948" s="70"/>
      <c r="G2948" s="68" t="s">
        <v>128</v>
      </c>
      <c r="H2948" s="101">
        <v>16</v>
      </c>
      <c r="I2948" s="207">
        <v>0</v>
      </c>
      <c r="J2948" s="208">
        <f t="shared" si="75"/>
        <v>0</v>
      </c>
    </row>
    <row r="2949" spans="1:10" ht="45" x14ac:dyDescent="0.25">
      <c r="A2949" s="68"/>
      <c r="B2949" s="68">
        <f>IF(TRIM(I2949)&lt;&gt;"",COUNTA($I$8:I2949),"")</f>
        <v>2179</v>
      </c>
      <c r="C2949" s="68"/>
      <c r="D2949" s="102"/>
      <c r="E2949" s="70" t="s">
        <v>1164</v>
      </c>
      <c r="F2949" s="70"/>
      <c r="G2949" s="68" t="s">
        <v>128</v>
      </c>
      <c r="H2949" s="101">
        <v>2.5</v>
      </c>
      <c r="I2949" s="207">
        <v>0</v>
      </c>
      <c r="J2949" s="208">
        <f t="shared" si="75"/>
        <v>0</v>
      </c>
    </row>
    <row r="2950" spans="1:10" x14ac:dyDescent="0.25">
      <c r="A2950" s="79">
        <v>3</v>
      </c>
      <c r="B2950" s="79" t="str">
        <f>IF(TRIM(I2950)&lt;&gt;"",COUNTA($I$8:I2950),"")</f>
        <v/>
      </c>
      <c r="C2950" s="79" t="s">
        <v>830</v>
      </c>
      <c r="D2950" s="80" t="s">
        <v>830</v>
      </c>
      <c r="E2950" s="81" t="s">
        <v>152</v>
      </c>
      <c r="F2950" s="82"/>
      <c r="G2950" s="106"/>
      <c r="H2950" s="84"/>
      <c r="I2950" s="85"/>
      <c r="J2950" s="85">
        <f>SUM(J2951:J2954)</f>
        <v>0</v>
      </c>
    </row>
    <row r="2951" spans="1:10" ht="56.25" x14ac:dyDescent="0.25">
      <c r="A2951" s="68"/>
      <c r="B2951" s="68">
        <f>IF(TRIM(I2951)&lt;&gt;"",COUNTA($I$8:I2951),"")</f>
        <v>2180</v>
      </c>
      <c r="C2951" s="68"/>
      <c r="D2951" s="102"/>
      <c r="E2951" s="107" t="s">
        <v>1171</v>
      </c>
      <c r="F2951" s="70"/>
      <c r="G2951" s="108" t="s">
        <v>121</v>
      </c>
      <c r="H2951" s="109">
        <v>1</v>
      </c>
      <c r="I2951" s="5">
        <v>0</v>
      </c>
      <c r="J2951" s="208">
        <f t="shared" si="75"/>
        <v>0</v>
      </c>
    </row>
    <row r="2952" spans="1:10" ht="22.5" x14ac:dyDescent="0.25">
      <c r="A2952" s="68"/>
      <c r="B2952" s="68">
        <f>IF(TRIM(I2952)&lt;&gt;"",COUNTA($I$8:I2952),"")</f>
        <v>2181</v>
      </c>
      <c r="C2952" s="68"/>
      <c r="D2952" s="102"/>
      <c r="E2952" s="107" t="s">
        <v>277</v>
      </c>
      <c r="F2952" s="70"/>
      <c r="G2952" s="108" t="s">
        <v>121</v>
      </c>
      <c r="H2952" s="109">
        <v>2</v>
      </c>
      <c r="I2952" s="5">
        <v>0</v>
      </c>
      <c r="J2952" s="208">
        <f t="shared" si="75"/>
        <v>0</v>
      </c>
    </row>
    <row r="2953" spans="1:10" ht="22.5" x14ac:dyDescent="0.25">
      <c r="A2953" s="68"/>
      <c r="B2953" s="68">
        <f>IF(TRIM(I2953)&lt;&gt;"",COUNTA($I$8:I2953),"")</f>
        <v>2182</v>
      </c>
      <c r="C2953" s="68"/>
      <c r="D2953" s="102"/>
      <c r="E2953" s="107" t="s">
        <v>278</v>
      </c>
      <c r="F2953" s="70"/>
      <c r="G2953" s="108" t="s">
        <v>121</v>
      </c>
      <c r="H2953" s="109">
        <v>1</v>
      </c>
      <c r="I2953" s="5">
        <v>0</v>
      </c>
      <c r="J2953" s="208">
        <f t="shared" si="75"/>
        <v>0</v>
      </c>
    </row>
    <row r="2954" spans="1:10" ht="33.75" x14ac:dyDescent="0.25">
      <c r="A2954" s="68"/>
      <c r="B2954" s="68">
        <f>IF(TRIM(I2954)&lt;&gt;"",COUNTA($I$8:I2954),"")</f>
        <v>2183</v>
      </c>
      <c r="C2954" s="68"/>
      <c r="D2954" s="102"/>
      <c r="E2954" s="42" t="s">
        <v>1278</v>
      </c>
      <c r="F2954" s="70"/>
      <c r="G2954" s="168" t="s">
        <v>1109</v>
      </c>
      <c r="H2954" s="154">
        <v>12</v>
      </c>
      <c r="I2954" s="211">
        <v>0</v>
      </c>
      <c r="J2954" s="208">
        <f t="shared" si="75"/>
        <v>0</v>
      </c>
    </row>
    <row r="2955" spans="1:10" x14ac:dyDescent="0.25">
      <c r="A2955" s="79">
        <v>3</v>
      </c>
      <c r="B2955" s="79" t="str">
        <f>IF(TRIM(I2955)&lt;&gt;"",COUNTA($I$8:I2955),"")</f>
        <v/>
      </c>
      <c r="C2955" s="79" t="s">
        <v>830</v>
      </c>
      <c r="D2955" s="80" t="s">
        <v>830</v>
      </c>
      <c r="E2955" s="81" t="s">
        <v>151</v>
      </c>
      <c r="F2955" s="82"/>
      <c r="G2955" s="106"/>
      <c r="H2955" s="84"/>
      <c r="I2955" s="85"/>
      <c r="J2955" s="85">
        <f>SUM(J2956:J2961)</f>
        <v>0</v>
      </c>
    </row>
    <row r="2956" spans="1:10" x14ac:dyDescent="0.25">
      <c r="A2956" s="68"/>
      <c r="B2956" s="68">
        <f>IF(TRIM(I2956)&lt;&gt;"",COUNTA($I$8:I2956),"")</f>
        <v>2184</v>
      </c>
      <c r="C2956" s="68"/>
      <c r="D2956" s="102"/>
      <c r="E2956" s="70" t="s">
        <v>201</v>
      </c>
      <c r="F2956" s="70"/>
      <c r="G2956" s="68" t="s">
        <v>124</v>
      </c>
      <c r="H2956" s="101">
        <v>10</v>
      </c>
      <c r="I2956" s="207">
        <v>0</v>
      </c>
      <c r="J2956" s="208">
        <f t="shared" si="75"/>
        <v>0</v>
      </c>
    </row>
    <row r="2957" spans="1:10" ht="45" x14ac:dyDescent="0.25">
      <c r="A2957" s="68"/>
      <c r="B2957" s="68">
        <f>IF(TRIM(I2957)&lt;&gt;"",COUNTA($I$8:I2957),"")</f>
        <v>2185</v>
      </c>
      <c r="C2957" s="68"/>
      <c r="D2957" s="102"/>
      <c r="E2957" s="70" t="s">
        <v>244</v>
      </c>
      <c r="F2957" s="70"/>
      <c r="G2957" s="68" t="s">
        <v>124</v>
      </c>
      <c r="H2957" s="101">
        <v>10</v>
      </c>
      <c r="I2957" s="207">
        <v>0</v>
      </c>
      <c r="J2957" s="208">
        <f t="shared" si="75"/>
        <v>0</v>
      </c>
    </row>
    <row r="2958" spans="1:10" ht="22.5" x14ac:dyDescent="0.25">
      <c r="A2958" s="68"/>
      <c r="B2958" s="68">
        <f>IF(TRIM(I2958)&lt;&gt;"",COUNTA($I$8:I2958),"")</f>
        <v>2186</v>
      </c>
      <c r="C2958" s="68"/>
      <c r="D2958" s="102"/>
      <c r="E2958" s="70" t="s">
        <v>202</v>
      </c>
      <c r="F2958" s="70"/>
      <c r="G2958" s="68" t="s">
        <v>124</v>
      </c>
      <c r="H2958" s="101">
        <v>10</v>
      </c>
      <c r="I2958" s="207">
        <v>0</v>
      </c>
      <c r="J2958" s="208">
        <f t="shared" si="75"/>
        <v>0</v>
      </c>
    </row>
    <row r="2959" spans="1:10" ht="33.75" x14ac:dyDescent="0.25">
      <c r="A2959" s="68"/>
      <c r="B2959" s="68">
        <f>IF(TRIM(I2959)&lt;&gt;"",COUNTA($I$8:I2959),"")</f>
        <v>2187</v>
      </c>
      <c r="C2959" s="68"/>
      <c r="D2959" s="102"/>
      <c r="E2959" s="70" t="s">
        <v>203</v>
      </c>
      <c r="F2959" s="70"/>
      <c r="G2959" s="68" t="s">
        <v>124</v>
      </c>
      <c r="H2959" s="101">
        <v>10</v>
      </c>
      <c r="I2959" s="207">
        <v>0</v>
      </c>
      <c r="J2959" s="208">
        <f t="shared" si="75"/>
        <v>0</v>
      </c>
    </row>
    <row r="2960" spans="1:10" ht="33.75" x14ac:dyDescent="0.25">
      <c r="A2960" s="68"/>
      <c r="B2960" s="68">
        <f>IF(TRIM(I2960)&lt;&gt;"",COUNTA($I$8:I2960),"")</f>
        <v>2188</v>
      </c>
      <c r="C2960" s="68"/>
      <c r="D2960" s="102"/>
      <c r="E2960" s="70" t="s">
        <v>499</v>
      </c>
      <c r="F2960" s="70"/>
      <c r="G2960" s="68" t="s">
        <v>124</v>
      </c>
      <c r="H2960" s="101">
        <v>10</v>
      </c>
      <c r="I2960" s="207">
        <v>0</v>
      </c>
      <c r="J2960" s="208">
        <f t="shared" si="75"/>
        <v>0</v>
      </c>
    </row>
    <row r="2961" spans="1:10" ht="22.5" x14ac:dyDescent="0.25">
      <c r="A2961" s="68"/>
      <c r="B2961" s="68">
        <f>IF(TRIM(I2961)&lt;&gt;"",COUNTA($I$8:I2961),"")</f>
        <v>2189</v>
      </c>
      <c r="C2961" s="68"/>
      <c r="D2961" s="102"/>
      <c r="E2961" s="70" t="s">
        <v>512</v>
      </c>
      <c r="F2961" s="70"/>
      <c r="G2961" s="68" t="s">
        <v>368</v>
      </c>
      <c r="H2961" s="101">
        <v>35</v>
      </c>
      <c r="I2961" s="207">
        <v>0</v>
      </c>
      <c r="J2961" s="208">
        <f t="shared" si="75"/>
        <v>0</v>
      </c>
    </row>
    <row r="2962" spans="1:10" x14ac:dyDescent="0.25">
      <c r="A2962" s="89">
        <v>1</v>
      </c>
      <c r="B2962" s="89" t="str">
        <f>IF(TRIM(I2962)&lt;&gt;"",COUNTA($I$8:I2962),"")</f>
        <v/>
      </c>
      <c r="C2962" s="166" t="s">
        <v>363</v>
      </c>
      <c r="D2962" s="167" t="s">
        <v>363</v>
      </c>
      <c r="E2962" s="25" t="s">
        <v>832</v>
      </c>
      <c r="F2962" s="92"/>
      <c r="G2962" s="93"/>
      <c r="H2962" s="94"/>
      <c r="I2962" s="206"/>
      <c r="J2962" s="26">
        <f>J2963+J2973+J2991</f>
        <v>0</v>
      </c>
    </row>
    <row r="2963" spans="1:10" x14ac:dyDescent="0.25">
      <c r="A2963" s="62">
        <v>2</v>
      </c>
      <c r="B2963" s="62" t="str">
        <f>IF(TRIM(I2963)&lt;&gt;"",COUNTA($I$8:I2963),"")</f>
        <v/>
      </c>
      <c r="C2963" s="62" t="s">
        <v>363</v>
      </c>
      <c r="D2963" s="63" t="s">
        <v>363</v>
      </c>
      <c r="E2963" s="64" t="s">
        <v>86</v>
      </c>
      <c r="F2963" s="64"/>
      <c r="G2963" s="95"/>
      <c r="H2963" s="96"/>
      <c r="I2963" s="173"/>
      <c r="J2963" s="66">
        <f>J2964+J2968+J2971</f>
        <v>0</v>
      </c>
    </row>
    <row r="2964" spans="1:10" x14ac:dyDescent="0.25">
      <c r="A2964" s="79">
        <v>3</v>
      </c>
      <c r="B2964" s="79" t="str">
        <f>IF(TRIM(I2964)&lt;&gt;"",COUNTA($I$8:I2964),"")</f>
        <v/>
      </c>
      <c r="C2964" s="79" t="s">
        <v>363</v>
      </c>
      <c r="D2964" s="80" t="s">
        <v>363</v>
      </c>
      <c r="E2964" s="81" t="s">
        <v>143</v>
      </c>
      <c r="F2964" s="82"/>
      <c r="G2964" s="106"/>
      <c r="H2964" s="84"/>
      <c r="I2964" s="85"/>
      <c r="J2964" s="85">
        <f>SUM(J2965:J2967)</f>
        <v>0</v>
      </c>
    </row>
    <row r="2965" spans="1:10" ht="22.5" x14ac:dyDescent="0.25">
      <c r="A2965" s="68"/>
      <c r="B2965" s="68">
        <f>IF(TRIM(I2965)&lt;&gt;"",COUNTA($I$8:I2965),"")</f>
        <v>2190</v>
      </c>
      <c r="C2965" s="68"/>
      <c r="D2965" s="102"/>
      <c r="E2965" s="70" t="s">
        <v>286</v>
      </c>
      <c r="F2965" s="70"/>
      <c r="G2965" s="68" t="s">
        <v>121</v>
      </c>
      <c r="H2965" s="101">
        <v>4</v>
      </c>
      <c r="I2965" s="207">
        <v>0</v>
      </c>
      <c r="J2965" s="208">
        <f t="shared" si="75"/>
        <v>0</v>
      </c>
    </row>
    <row r="2966" spans="1:10" ht="22.5" x14ac:dyDescent="0.25">
      <c r="A2966" s="68"/>
      <c r="B2966" s="68">
        <f>IF(TRIM(I2966)&lt;&gt;"",COUNTA($I$8:I2966),"")</f>
        <v>2191</v>
      </c>
      <c r="C2966" s="68"/>
      <c r="D2966" s="102"/>
      <c r="E2966" s="70" t="s">
        <v>267</v>
      </c>
      <c r="F2966" s="70"/>
      <c r="G2966" s="68" t="s">
        <v>121</v>
      </c>
      <c r="H2966" s="101">
        <v>6</v>
      </c>
      <c r="I2966" s="207">
        <v>0</v>
      </c>
      <c r="J2966" s="208">
        <f t="shared" si="75"/>
        <v>0</v>
      </c>
    </row>
    <row r="2967" spans="1:10" ht="22.5" x14ac:dyDescent="0.25">
      <c r="A2967" s="68"/>
      <c r="B2967" s="68">
        <f>IF(TRIM(I2967)&lt;&gt;"",COUNTA($I$8:I2967),"")</f>
        <v>2192</v>
      </c>
      <c r="C2967" s="68"/>
      <c r="D2967" s="102"/>
      <c r="E2967" s="70" t="s">
        <v>268</v>
      </c>
      <c r="F2967" s="70"/>
      <c r="G2967" s="68" t="s">
        <v>121</v>
      </c>
      <c r="H2967" s="101">
        <v>1</v>
      </c>
      <c r="I2967" s="207">
        <v>0</v>
      </c>
      <c r="J2967" s="208">
        <f t="shared" si="75"/>
        <v>0</v>
      </c>
    </row>
    <row r="2968" spans="1:10" x14ac:dyDescent="0.25">
      <c r="A2968" s="79">
        <v>3</v>
      </c>
      <c r="B2968" s="79" t="str">
        <f>IF(TRIM(I2968)&lt;&gt;"",COUNTA($I$8:I2968),"")</f>
        <v/>
      </c>
      <c r="C2968" s="79" t="s">
        <v>363</v>
      </c>
      <c r="D2968" s="80" t="s">
        <v>363</v>
      </c>
      <c r="E2968" s="81" t="s">
        <v>145</v>
      </c>
      <c r="F2968" s="82"/>
      <c r="G2968" s="106"/>
      <c r="H2968" s="84"/>
      <c r="I2968" s="85"/>
      <c r="J2968" s="85">
        <f>SUM(J2969:J2970)</f>
        <v>0</v>
      </c>
    </row>
    <row r="2969" spans="1:10" ht="67.5" x14ac:dyDescent="0.25">
      <c r="A2969" s="68"/>
      <c r="B2969" s="68">
        <f>IF(TRIM(I2969)&lt;&gt;"",COUNTA($I$8:I2969),"")</f>
        <v>2193</v>
      </c>
      <c r="C2969" s="68"/>
      <c r="D2969" s="102"/>
      <c r="E2969" s="70" t="s">
        <v>287</v>
      </c>
      <c r="F2969" s="70"/>
      <c r="G2969" s="68" t="s">
        <v>1109</v>
      </c>
      <c r="H2969" s="101">
        <v>15</v>
      </c>
      <c r="I2969" s="207">
        <v>0</v>
      </c>
      <c r="J2969" s="208">
        <f t="shared" si="75"/>
        <v>0</v>
      </c>
    </row>
    <row r="2970" spans="1:10" ht="33.75" x14ac:dyDescent="0.25">
      <c r="A2970" s="68"/>
      <c r="B2970" s="68">
        <f>IF(TRIM(I2970)&lt;&gt;"",COUNTA($I$8:I2970),"")</f>
        <v>2194</v>
      </c>
      <c r="C2970" s="68"/>
      <c r="D2970" s="102"/>
      <c r="E2970" s="70" t="s">
        <v>288</v>
      </c>
      <c r="F2970" s="70"/>
      <c r="G2970" s="68" t="s">
        <v>124</v>
      </c>
      <c r="H2970" s="101">
        <v>300</v>
      </c>
      <c r="I2970" s="207">
        <v>0</v>
      </c>
      <c r="J2970" s="208">
        <f t="shared" si="75"/>
        <v>0</v>
      </c>
    </row>
    <row r="2971" spans="1:10" x14ac:dyDescent="0.25">
      <c r="A2971" s="79">
        <v>3</v>
      </c>
      <c r="B2971" s="79" t="str">
        <f>IF(TRIM(I2971)&lt;&gt;"",COUNTA($I$8:I2971),"")</f>
        <v/>
      </c>
      <c r="C2971" s="79" t="s">
        <v>363</v>
      </c>
      <c r="D2971" s="80" t="s">
        <v>363</v>
      </c>
      <c r="E2971" s="81" t="s">
        <v>144</v>
      </c>
      <c r="F2971" s="82"/>
      <c r="G2971" s="106"/>
      <c r="H2971" s="84"/>
      <c r="I2971" s="85"/>
      <c r="J2971" s="85">
        <f>SUM(J2972:J2972)</f>
        <v>0</v>
      </c>
    </row>
    <row r="2972" spans="1:10" ht="33.75" x14ac:dyDescent="0.25">
      <c r="A2972" s="68"/>
      <c r="B2972" s="68">
        <f>IF(TRIM(I2972)&lt;&gt;"",COUNTA($I$8:I2972),"")</f>
        <v>2195</v>
      </c>
      <c r="C2972" s="68"/>
      <c r="D2972" s="102"/>
      <c r="E2972" s="70" t="s">
        <v>291</v>
      </c>
      <c r="F2972" s="70"/>
      <c r="G2972" s="68" t="s">
        <v>121</v>
      </c>
      <c r="H2972" s="101">
        <v>1</v>
      </c>
      <c r="I2972" s="207">
        <v>0</v>
      </c>
      <c r="J2972" s="208">
        <f t="shared" si="75"/>
        <v>0</v>
      </c>
    </row>
    <row r="2973" spans="1:10" x14ac:dyDescent="0.25">
      <c r="A2973" s="62">
        <v>2</v>
      </c>
      <c r="B2973" s="62" t="str">
        <f>IF(TRIM(I2973)&lt;&gt;"",COUNTA($I$8:I2973),"")</f>
        <v/>
      </c>
      <c r="C2973" s="62" t="s">
        <v>363</v>
      </c>
      <c r="D2973" s="63" t="s">
        <v>363</v>
      </c>
      <c r="E2973" s="64" t="s">
        <v>211</v>
      </c>
      <c r="F2973" s="64"/>
      <c r="G2973" s="95"/>
      <c r="H2973" s="96"/>
      <c r="I2973" s="173"/>
      <c r="J2973" s="66">
        <f>J2974+J2977+J2979+J2983+J2987</f>
        <v>0</v>
      </c>
    </row>
    <row r="2974" spans="1:10" x14ac:dyDescent="0.25">
      <c r="A2974" s="79">
        <v>3</v>
      </c>
      <c r="B2974" s="79" t="str">
        <f>IF(TRIM(I2974)&lt;&gt;"",COUNTA($I$8:I2974),"")</f>
        <v/>
      </c>
      <c r="C2974" s="79" t="s">
        <v>363</v>
      </c>
      <c r="D2974" s="80" t="s">
        <v>363</v>
      </c>
      <c r="E2974" s="81" t="s">
        <v>146</v>
      </c>
      <c r="F2974" s="82"/>
      <c r="G2974" s="106"/>
      <c r="H2974" s="84"/>
      <c r="I2974" s="85"/>
      <c r="J2974" s="85">
        <f>SUM(J2975:J2976)</f>
        <v>0</v>
      </c>
    </row>
    <row r="2975" spans="1:10" ht="33.75" x14ac:dyDescent="0.25">
      <c r="A2975" s="68"/>
      <c r="B2975" s="68">
        <f>IF(TRIM(I2975)&lt;&gt;"",COUNTA($I$8:I2975),"")</f>
        <v>2196</v>
      </c>
      <c r="C2975" s="68"/>
      <c r="D2975" s="102"/>
      <c r="E2975" s="70" t="s">
        <v>500</v>
      </c>
      <c r="F2975" s="70"/>
      <c r="G2975" s="68" t="s">
        <v>128</v>
      </c>
      <c r="H2975" s="101">
        <v>60</v>
      </c>
      <c r="I2975" s="207">
        <v>0</v>
      </c>
      <c r="J2975" s="208">
        <f t="shared" ref="J2975:J3017" si="76">IF(ISNUMBER(H2975),ROUND(H2975*I2975,2),"")</f>
        <v>0</v>
      </c>
    </row>
    <row r="2976" spans="1:10" ht="45" x14ac:dyDescent="0.25">
      <c r="A2976" s="68"/>
      <c r="B2976" s="68">
        <f>IF(TRIM(I2976)&lt;&gt;"",COUNTA($I$8:I2976),"")</f>
        <v>2197</v>
      </c>
      <c r="C2976" s="68"/>
      <c r="D2976" s="102"/>
      <c r="E2976" s="70" t="s">
        <v>1291</v>
      </c>
      <c r="F2976" s="70"/>
      <c r="G2976" s="68" t="s">
        <v>128</v>
      </c>
      <c r="H2976" s="101">
        <v>60</v>
      </c>
      <c r="I2976" s="207">
        <v>0</v>
      </c>
      <c r="J2976" s="208">
        <f t="shared" si="76"/>
        <v>0</v>
      </c>
    </row>
    <row r="2977" spans="1:10" x14ac:dyDescent="0.25">
      <c r="A2977" s="79">
        <v>3</v>
      </c>
      <c r="B2977" s="79" t="str">
        <f>IF(TRIM(I2977)&lt;&gt;"",COUNTA($I$8:I2977),"")</f>
        <v/>
      </c>
      <c r="C2977" s="79" t="s">
        <v>363</v>
      </c>
      <c r="D2977" s="80" t="s">
        <v>363</v>
      </c>
      <c r="E2977" s="81" t="s">
        <v>147</v>
      </c>
      <c r="F2977" s="82"/>
      <c r="G2977" s="106"/>
      <c r="H2977" s="84"/>
      <c r="I2977" s="85"/>
      <c r="J2977" s="85">
        <f>SUM(J2978)</f>
        <v>0</v>
      </c>
    </row>
    <row r="2978" spans="1:10" ht="33.75" x14ac:dyDescent="0.25">
      <c r="A2978" s="68"/>
      <c r="B2978" s="68">
        <f>IF(TRIM(I2978)&lt;&gt;"",COUNTA($I$8:I2978),"")</f>
        <v>2198</v>
      </c>
      <c r="C2978" s="68"/>
      <c r="D2978" s="102"/>
      <c r="E2978" s="70" t="s">
        <v>629</v>
      </c>
      <c r="F2978" s="70"/>
      <c r="G2978" s="68" t="s">
        <v>124</v>
      </c>
      <c r="H2978" s="101">
        <v>85</v>
      </c>
      <c r="I2978" s="207">
        <v>0</v>
      </c>
      <c r="J2978" s="208">
        <f t="shared" si="76"/>
        <v>0</v>
      </c>
    </row>
    <row r="2979" spans="1:10" ht="22.5" x14ac:dyDescent="0.25">
      <c r="A2979" s="79">
        <v>3</v>
      </c>
      <c r="B2979" s="79" t="str">
        <f>IF(TRIM(I2979)&lt;&gt;"",COUNTA($I$8:I2979),"")</f>
        <v/>
      </c>
      <c r="C2979" s="79" t="s">
        <v>363</v>
      </c>
      <c r="D2979" s="80" t="s">
        <v>363</v>
      </c>
      <c r="E2979" s="81" t="s">
        <v>330</v>
      </c>
      <c r="F2979" s="82"/>
      <c r="G2979" s="106"/>
      <c r="H2979" s="84"/>
      <c r="I2979" s="85"/>
      <c r="J2979" s="85">
        <f>SUM(J2980:J2982)</f>
        <v>0</v>
      </c>
    </row>
    <row r="2980" spans="1:10" ht="56.25" x14ac:dyDescent="0.25">
      <c r="A2980" s="68"/>
      <c r="B2980" s="68">
        <f>IF(TRIM(I2980)&lt;&gt;"",COUNTA($I$8:I2980),"")</f>
        <v>2199</v>
      </c>
      <c r="C2980" s="68"/>
      <c r="D2980" s="102"/>
      <c r="E2980" s="70" t="s">
        <v>503</v>
      </c>
      <c r="F2980" s="70"/>
      <c r="G2980" s="68" t="s">
        <v>128</v>
      </c>
      <c r="H2980" s="101">
        <v>15</v>
      </c>
      <c r="I2980" s="207">
        <v>0</v>
      </c>
      <c r="J2980" s="208">
        <f t="shared" si="76"/>
        <v>0</v>
      </c>
    </row>
    <row r="2981" spans="1:10" ht="45" x14ac:dyDescent="0.25">
      <c r="A2981" s="68"/>
      <c r="B2981" s="68">
        <f>IF(TRIM(I2981)&lt;&gt;"",COUNTA($I$8:I2981),"")</f>
        <v>2200</v>
      </c>
      <c r="C2981" s="68"/>
      <c r="D2981" s="102"/>
      <c r="E2981" s="70" t="s">
        <v>298</v>
      </c>
      <c r="F2981" s="70"/>
      <c r="G2981" s="68" t="s">
        <v>124</v>
      </c>
      <c r="H2981" s="101">
        <v>100</v>
      </c>
      <c r="I2981" s="207">
        <v>0</v>
      </c>
      <c r="J2981" s="208">
        <f t="shared" si="76"/>
        <v>0</v>
      </c>
    </row>
    <row r="2982" spans="1:10" ht="22.5" x14ac:dyDescent="0.25">
      <c r="A2982" s="68"/>
      <c r="B2982" s="68">
        <f>IF(TRIM(I2982)&lt;&gt;"",COUNTA($I$8:I2982),"")</f>
        <v>2201</v>
      </c>
      <c r="C2982" s="68"/>
      <c r="D2982" s="102"/>
      <c r="E2982" s="70" t="s">
        <v>630</v>
      </c>
      <c r="F2982" s="70"/>
      <c r="G2982" s="68" t="s">
        <v>124</v>
      </c>
      <c r="H2982" s="101">
        <v>15</v>
      </c>
      <c r="I2982" s="207">
        <v>0</v>
      </c>
      <c r="J2982" s="208">
        <f t="shared" si="76"/>
        <v>0</v>
      </c>
    </row>
    <row r="2983" spans="1:10" x14ac:dyDescent="0.25">
      <c r="A2983" s="79">
        <v>3</v>
      </c>
      <c r="B2983" s="79" t="str">
        <f>IF(TRIM(I2983)&lt;&gt;"",COUNTA($I$8:I2983),"")</f>
        <v/>
      </c>
      <c r="C2983" s="79" t="s">
        <v>363</v>
      </c>
      <c r="D2983" s="80" t="s">
        <v>363</v>
      </c>
      <c r="E2983" s="81" t="s">
        <v>281</v>
      </c>
      <c r="F2983" s="82"/>
      <c r="G2983" s="106"/>
      <c r="H2983" s="84"/>
      <c r="I2983" s="85"/>
      <c r="J2983" s="85">
        <f>SUM(J2984:J2986)</f>
        <v>0</v>
      </c>
    </row>
    <row r="2984" spans="1:10" ht="33.75" x14ac:dyDescent="0.25">
      <c r="A2984" s="68"/>
      <c r="B2984" s="68">
        <f>IF(TRIM(I2984)&lt;&gt;"",COUNTA($I$8:I2984),"")</f>
        <v>2202</v>
      </c>
      <c r="C2984" s="68"/>
      <c r="D2984" s="102"/>
      <c r="E2984" s="70" t="s">
        <v>631</v>
      </c>
      <c r="F2984" s="70"/>
      <c r="G2984" s="68" t="s">
        <v>128</v>
      </c>
      <c r="H2984" s="101">
        <v>30</v>
      </c>
      <c r="I2984" s="207">
        <v>0</v>
      </c>
      <c r="J2984" s="208">
        <f t="shared" si="76"/>
        <v>0</v>
      </c>
    </row>
    <row r="2985" spans="1:10" ht="22.5" x14ac:dyDescent="0.25">
      <c r="A2985" s="68"/>
      <c r="B2985" s="68">
        <f>IF(TRIM(I2985)&lt;&gt;"",COUNTA($I$8:I2985),"")</f>
        <v>2203</v>
      </c>
      <c r="C2985" s="68"/>
      <c r="D2985" s="102"/>
      <c r="E2985" s="70" t="s">
        <v>322</v>
      </c>
      <c r="F2985" s="70"/>
      <c r="G2985" s="68" t="s">
        <v>128</v>
      </c>
      <c r="H2985" s="101">
        <v>10</v>
      </c>
      <c r="I2985" s="207">
        <v>0</v>
      </c>
      <c r="J2985" s="208">
        <f t="shared" si="76"/>
        <v>0</v>
      </c>
    </row>
    <row r="2986" spans="1:10" ht="22.5" x14ac:dyDescent="0.25">
      <c r="A2986" s="68"/>
      <c r="B2986" s="68">
        <f>IF(TRIM(I2986)&lt;&gt;"",COUNTA($I$8:I2986),"")</f>
        <v>2204</v>
      </c>
      <c r="C2986" s="68"/>
      <c r="D2986" s="102"/>
      <c r="E2986" s="70" t="s">
        <v>506</v>
      </c>
      <c r="F2986" s="70"/>
      <c r="G2986" s="68" t="s">
        <v>128</v>
      </c>
      <c r="H2986" s="101">
        <v>20</v>
      </c>
      <c r="I2986" s="207">
        <v>0</v>
      </c>
      <c r="J2986" s="208">
        <f t="shared" si="76"/>
        <v>0</v>
      </c>
    </row>
    <row r="2987" spans="1:10" x14ac:dyDescent="0.25">
      <c r="A2987" s="79">
        <v>3</v>
      </c>
      <c r="B2987" s="79" t="str">
        <f>IF(TRIM(I2987)&lt;&gt;"",COUNTA($I$8:I2987),"")</f>
        <v/>
      </c>
      <c r="C2987" s="79" t="s">
        <v>363</v>
      </c>
      <c r="D2987" s="80" t="s">
        <v>363</v>
      </c>
      <c r="E2987" s="81" t="s">
        <v>148</v>
      </c>
      <c r="F2987" s="82"/>
      <c r="G2987" s="106"/>
      <c r="H2987" s="84"/>
      <c r="I2987" s="85"/>
      <c r="J2987" s="85">
        <f>SUM(J2988:J2990)</f>
        <v>0</v>
      </c>
    </row>
    <row r="2988" spans="1:10" ht="22.5" x14ac:dyDescent="0.25">
      <c r="A2988" s="68"/>
      <c r="B2988" s="68">
        <f>IF(TRIM(I2988)&lt;&gt;"",COUNTA($I$8:I2988),"")</f>
        <v>2205</v>
      </c>
      <c r="C2988" s="68"/>
      <c r="D2988" s="102"/>
      <c r="E2988" s="70" t="s">
        <v>270</v>
      </c>
      <c r="F2988" s="70"/>
      <c r="G2988" s="68" t="s">
        <v>124</v>
      </c>
      <c r="H2988" s="101">
        <v>100</v>
      </c>
      <c r="I2988" s="207">
        <v>0</v>
      </c>
      <c r="J2988" s="208">
        <f t="shared" si="76"/>
        <v>0</v>
      </c>
    </row>
    <row r="2989" spans="1:10" x14ac:dyDescent="0.25">
      <c r="A2989" s="68"/>
      <c r="B2989" s="68">
        <f>IF(TRIM(I2989)&lt;&gt;"",COUNTA($I$8:I2989),"")</f>
        <v>2206</v>
      </c>
      <c r="C2989" s="68"/>
      <c r="D2989" s="102"/>
      <c r="E2989" s="70" t="s">
        <v>89</v>
      </c>
      <c r="F2989" s="70"/>
      <c r="G2989" s="68" t="s">
        <v>124</v>
      </c>
      <c r="H2989" s="101">
        <v>100</v>
      </c>
      <c r="I2989" s="207">
        <v>0</v>
      </c>
      <c r="J2989" s="208">
        <f t="shared" si="76"/>
        <v>0</v>
      </c>
    </row>
    <row r="2990" spans="1:10" ht="22.5" x14ac:dyDescent="0.25">
      <c r="A2990" s="68"/>
      <c r="B2990" s="68">
        <f>IF(TRIM(I2990)&lt;&gt;"",COUNTA($I$8:I2990),"")</f>
        <v>2207</v>
      </c>
      <c r="C2990" s="68"/>
      <c r="D2990" s="102"/>
      <c r="E2990" s="70" t="s">
        <v>1158</v>
      </c>
      <c r="F2990" s="70"/>
      <c r="G2990" s="68" t="s">
        <v>128</v>
      </c>
      <c r="H2990" s="101">
        <v>4</v>
      </c>
      <c r="I2990" s="207">
        <v>0</v>
      </c>
      <c r="J2990" s="208">
        <f t="shared" si="76"/>
        <v>0</v>
      </c>
    </row>
    <row r="2991" spans="1:10" x14ac:dyDescent="0.25">
      <c r="A2991" s="62">
        <v>2</v>
      </c>
      <c r="B2991" s="62" t="str">
        <f>IF(TRIM(I2991)&lt;&gt;"",COUNTA($I$8:I2991),"")</f>
        <v/>
      </c>
      <c r="C2991" s="62" t="s">
        <v>363</v>
      </c>
      <c r="D2991" s="63" t="s">
        <v>363</v>
      </c>
      <c r="E2991" s="64" t="s">
        <v>92</v>
      </c>
      <c r="F2991" s="64"/>
      <c r="G2991" s="95"/>
      <c r="H2991" s="96"/>
      <c r="I2991" s="173"/>
      <c r="J2991" s="66">
        <f>J2992+J2996+J3000+J3004+J3011+J3006</f>
        <v>0</v>
      </c>
    </row>
    <row r="2992" spans="1:10" x14ac:dyDescent="0.25">
      <c r="A2992" s="79">
        <v>3</v>
      </c>
      <c r="B2992" s="79" t="str">
        <f>IF(TRIM(I2992)&lt;&gt;"",COUNTA($I$8:I2992),"")</f>
        <v/>
      </c>
      <c r="C2992" s="79" t="s">
        <v>363</v>
      </c>
      <c r="D2992" s="80" t="s">
        <v>363</v>
      </c>
      <c r="E2992" s="81" t="s">
        <v>157</v>
      </c>
      <c r="F2992" s="82"/>
      <c r="G2992" s="106"/>
      <c r="H2992" s="84"/>
      <c r="I2992" s="85"/>
      <c r="J2992" s="85">
        <f>SUM(J2993:J2995)</f>
        <v>0</v>
      </c>
    </row>
    <row r="2993" spans="1:10" ht="33.75" x14ac:dyDescent="0.25">
      <c r="A2993" s="68"/>
      <c r="B2993" s="68">
        <f>IF(TRIM(I2993)&lt;&gt;"",COUNTA($I$8:I2993),"")</f>
        <v>2208</v>
      </c>
      <c r="C2993" s="68"/>
      <c r="D2993" s="102"/>
      <c r="E2993" s="70" t="s">
        <v>291</v>
      </c>
      <c r="F2993" s="70"/>
      <c r="G2993" s="68" t="s">
        <v>124</v>
      </c>
      <c r="H2993" s="101">
        <v>40</v>
      </c>
      <c r="I2993" s="207">
        <v>0</v>
      </c>
      <c r="J2993" s="208">
        <f t="shared" si="76"/>
        <v>0</v>
      </c>
    </row>
    <row r="2994" spans="1:10" ht="45" x14ac:dyDescent="0.25">
      <c r="A2994" s="68"/>
      <c r="B2994" s="68">
        <f>IF(TRIM(I2994)&lt;&gt;"",COUNTA($I$8:I2994),"")</f>
        <v>2209</v>
      </c>
      <c r="C2994" s="68"/>
      <c r="D2994" s="102"/>
      <c r="E2994" s="70" t="s">
        <v>1292</v>
      </c>
      <c r="F2994" s="70"/>
      <c r="G2994" s="68" t="s">
        <v>124</v>
      </c>
      <c r="H2994" s="101">
        <v>25</v>
      </c>
      <c r="I2994" s="207">
        <v>0</v>
      </c>
      <c r="J2994" s="208">
        <f t="shared" si="76"/>
        <v>0</v>
      </c>
    </row>
    <row r="2995" spans="1:10" ht="45" x14ac:dyDescent="0.25">
      <c r="A2995" s="68"/>
      <c r="B2995" s="68">
        <f>IF(TRIM(I2995)&lt;&gt;"",COUNTA($I$8:I2995),"")</f>
        <v>2210</v>
      </c>
      <c r="C2995" s="68"/>
      <c r="D2995" s="102"/>
      <c r="E2995" s="70" t="s">
        <v>1293</v>
      </c>
      <c r="F2995" s="70"/>
      <c r="G2995" s="68" t="s">
        <v>124</v>
      </c>
      <c r="H2995" s="101">
        <v>15</v>
      </c>
      <c r="I2995" s="207">
        <v>0</v>
      </c>
      <c r="J2995" s="208">
        <f t="shared" si="76"/>
        <v>0</v>
      </c>
    </row>
    <row r="2996" spans="1:10" x14ac:dyDescent="0.25">
      <c r="A2996" s="79">
        <v>3</v>
      </c>
      <c r="B2996" s="79" t="str">
        <f>IF(TRIM(I2996)&lt;&gt;"",COUNTA($I$8:I2996),"")</f>
        <v/>
      </c>
      <c r="C2996" s="79" t="s">
        <v>363</v>
      </c>
      <c r="D2996" s="80" t="s">
        <v>363</v>
      </c>
      <c r="E2996" s="81" t="s">
        <v>156</v>
      </c>
      <c r="F2996" s="82"/>
      <c r="G2996" s="106"/>
      <c r="H2996" s="84"/>
      <c r="I2996" s="85"/>
      <c r="J2996" s="85">
        <f>SUM(J2997:J2999)</f>
        <v>0</v>
      </c>
    </row>
    <row r="2997" spans="1:10" ht="45" x14ac:dyDescent="0.25">
      <c r="A2997" s="68"/>
      <c r="B2997" s="68">
        <f>IF(TRIM(I2997)&lt;&gt;"",COUNTA($I$8:I2997),"")</f>
        <v>2211</v>
      </c>
      <c r="C2997" s="68"/>
      <c r="D2997" s="102"/>
      <c r="E2997" s="70" t="s">
        <v>272</v>
      </c>
      <c r="F2997" s="70"/>
      <c r="G2997" s="68" t="s">
        <v>121</v>
      </c>
      <c r="H2997" s="101">
        <v>1</v>
      </c>
      <c r="I2997" s="207">
        <v>0</v>
      </c>
      <c r="J2997" s="208">
        <f t="shared" si="76"/>
        <v>0</v>
      </c>
    </row>
    <row r="2998" spans="1:10" ht="45" x14ac:dyDescent="0.25">
      <c r="A2998" s="68"/>
      <c r="B2998" s="68">
        <f>IF(TRIM(I2998)&lt;&gt;"",COUNTA($I$8:I2998),"")</f>
        <v>2212</v>
      </c>
      <c r="C2998" s="68"/>
      <c r="D2998" s="102"/>
      <c r="E2998" s="70" t="s">
        <v>273</v>
      </c>
      <c r="F2998" s="70"/>
      <c r="G2998" s="68" t="s">
        <v>1108</v>
      </c>
      <c r="H2998" s="101">
        <v>1600</v>
      </c>
      <c r="I2998" s="207">
        <v>0</v>
      </c>
      <c r="J2998" s="208">
        <f t="shared" si="76"/>
        <v>0</v>
      </c>
    </row>
    <row r="2999" spans="1:10" ht="45" x14ac:dyDescent="0.25">
      <c r="A2999" s="68"/>
      <c r="B2999" s="68">
        <f>IF(TRIM(I2999)&lt;&gt;"",COUNTA($I$8:I2999),"")</f>
        <v>2213</v>
      </c>
      <c r="C2999" s="68"/>
      <c r="D2999" s="102"/>
      <c r="E2999" s="70" t="s">
        <v>274</v>
      </c>
      <c r="F2999" s="70"/>
      <c r="G2999" s="68" t="s">
        <v>1108</v>
      </c>
      <c r="H2999" s="101">
        <v>1600</v>
      </c>
      <c r="I2999" s="207">
        <v>0</v>
      </c>
      <c r="J2999" s="208">
        <f t="shared" si="76"/>
        <v>0</v>
      </c>
    </row>
    <row r="3000" spans="1:10" x14ac:dyDescent="0.25">
      <c r="A3000" s="79">
        <v>3</v>
      </c>
      <c r="B3000" s="79" t="str">
        <f>IF(TRIM(I3000)&lt;&gt;"",COUNTA($I$8:I3000),"")</f>
        <v/>
      </c>
      <c r="C3000" s="79" t="s">
        <v>363</v>
      </c>
      <c r="D3000" s="80" t="s">
        <v>363</v>
      </c>
      <c r="E3000" s="81" t="s">
        <v>155</v>
      </c>
      <c r="F3000" s="82"/>
      <c r="G3000" s="106"/>
      <c r="H3000" s="84"/>
      <c r="I3000" s="85"/>
      <c r="J3000" s="85">
        <f>SUM(J3001:J3003)</f>
        <v>0</v>
      </c>
    </row>
    <row r="3001" spans="1:10" ht="33.75" x14ac:dyDescent="0.25">
      <c r="A3001" s="68"/>
      <c r="B3001" s="68">
        <f>IF(TRIM(I3001)&lt;&gt;"",COUNTA($I$8:I3001),"")</f>
        <v>2214</v>
      </c>
      <c r="C3001" s="68"/>
      <c r="D3001" s="102"/>
      <c r="E3001" s="70" t="s">
        <v>1162</v>
      </c>
      <c r="F3001" s="70"/>
      <c r="G3001" s="68" t="s">
        <v>128</v>
      </c>
      <c r="H3001" s="101">
        <v>3</v>
      </c>
      <c r="I3001" s="207">
        <v>0</v>
      </c>
      <c r="J3001" s="208">
        <f t="shared" si="76"/>
        <v>0</v>
      </c>
    </row>
    <row r="3002" spans="1:10" ht="33.75" x14ac:dyDescent="0.25">
      <c r="A3002" s="68"/>
      <c r="B3002" s="68">
        <f>IF(TRIM(I3002)&lt;&gt;"",COUNTA($I$8:I3002),"")</f>
        <v>2215</v>
      </c>
      <c r="C3002" s="68"/>
      <c r="D3002" s="102"/>
      <c r="E3002" s="70" t="s">
        <v>1294</v>
      </c>
      <c r="F3002" s="70"/>
      <c r="G3002" s="68" t="s">
        <v>128</v>
      </c>
      <c r="H3002" s="101">
        <v>16</v>
      </c>
      <c r="I3002" s="207">
        <v>0</v>
      </c>
      <c r="J3002" s="208">
        <f t="shared" si="76"/>
        <v>0</v>
      </c>
    </row>
    <row r="3003" spans="1:10" ht="45" x14ac:dyDescent="0.25">
      <c r="A3003" s="68"/>
      <c r="B3003" s="68">
        <f>IF(TRIM(I3003)&lt;&gt;"",COUNTA($I$8:I3003),"")</f>
        <v>2216</v>
      </c>
      <c r="C3003" s="68"/>
      <c r="D3003" s="102"/>
      <c r="E3003" s="70" t="s">
        <v>1164</v>
      </c>
      <c r="F3003" s="70"/>
      <c r="G3003" s="68" t="s">
        <v>128</v>
      </c>
      <c r="H3003" s="101">
        <v>2</v>
      </c>
      <c r="I3003" s="207">
        <v>0</v>
      </c>
      <c r="J3003" s="208">
        <f t="shared" si="76"/>
        <v>0</v>
      </c>
    </row>
    <row r="3004" spans="1:10" x14ac:dyDescent="0.25">
      <c r="A3004" s="79">
        <v>3</v>
      </c>
      <c r="B3004" s="79" t="str">
        <f>IF(TRIM(I3004)&lt;&gt;"",COUNTA($I$8:I3004),"")</f>
        <v/>
      </c>
      <c r="C3004" s="79" t="s">
        <v>363</v>
      </c>
      <c r="D3004" s="80" t="s">
        <v>363</v>
      </c>
      <c r="E3004" s="81" t="s">
        <v>212</v>
      </c>
      <c r="F3004" s="82"/>
      <c r="G3004" s="106"/>
      <c r="H3004" s="84"/>
      <c r="I3004" s="85"/>
      <c r="J3004" s="85">
        <f>SUM(J3005:J3005)</f>
        <v>0</v>
      </c>
    </row>
    <row r="3005" spans="1:10" ht="22.5" x14ac:dyDescent="0.25">
      <c r="A3005" s="68"/>
      <c r="B3005" s="68">
        <f>IF(TRIM(I3005)&lt;&gt;"",COUNTA($I$8:I3005),"")</f>
        <v>2217</v>
      </c>
      <c r="C3005" s="68"/>
      <c r="D3005" s="102"/>
      <c r="E3005" s="70" t="s">
        <v>306</v>
      </c>
      <c r="F3005" s="70"/>
      <c r="G3005" s="68" t="s">
        <v>124</v>
      </c>
      <c r="H3005" s="101">
        <v>20</v>
      </c>
      <c r="I3005" s="207">
        <v>0</v>
      </c>
      <c r="J3005" s="208">
        <f t="shared" si="76"/>
        <v>0</v>
      </c>
    </row>
    <row r="3006" spans="1:10" x14ac:dyDescent="0.25">
      <c r="A3006" s="79">
        <v>3</v>
      </c>
      <c r="B3006" s="79" t="str">
        <f>IF(TRIM(I3006)&lt;&gt;"",COUNTA($I$8:I3006),"")</f>
        <v/>
      </c>
      <c r="C3006" s="79" t="s">
        <v>363</v>
      </c>
      <c r="D3006" s="80" t="s">
        <v>363</v>
      </c>
      <c r="E3006" s="81" t="s">
        <v>152</v>
      </c>
      <c r="F3006" s="82"/>
      <c r="G3006" s="106"/>
      <c r="H3006" s="84"/>
      <c r="I3006" s="85"/>
      <c r="J3006" s="85">
        <f>SUM(J3007:J3010)</f>
        <v>0</v>
      </c>
    </row>
    <row r="3007" spans="1:10" ht="56.25" x14ac:dyDescent="0.25">
      <c r="A3007" s="68"/>
      <c r="B3007" s="68">
        <f>IF(TRIM(I3007)&lt;&gt;"",COUNTA($I$8:I3007),"")</f>
        <v>2218</v>
      </c>
      <c r="C3007" s="68"/>
      <c r="D3007" s="102"/>
      <c r="E3007" s="70" t="s">
        <v>1171</v>
      </c>
      <c r="F3007" s="70"/>
      <c r="G3007" s="68" t="s">
        <v>121</v>
      </c>
      <c r="H3007" s="101">
        <v>1</v>
      </c>
      <c r="I3007" s="207">
        <v>0</v>
      </c>
      <c r="J3007" s="208">
        <f t="shared" si="76"/>
        <v>0</v>
      </c>
    </row>
    <row r="3008" spans="1:10" ht="22.5" x14ac:dyDescent="0.25">
      <c r="A3008" s="68"/>
      <c r="B3008" s="68">
        <f>IF(TRIM(I3008)&lt;&gt;"",COUNTA($I$8:I3008),"")</f>
        <v>2219</v>
      </c>
      <c r="C3008" s="68"/>
      <c r="D3008" s="102"/>
      <c r="E3008" s="70" t="s">
        <v>277</v>
      </c>
      <c r="F3008" s="70"/>
      <c r="G3008" s="68" t="s">
        <v>121</v>
      </c>
      <c r="H3008" s="101">
        <v>4</v>
      </c>
      <c r="I3008" s="207">
        <v>0</v>
      </c>
      <c r="J3008" s="208">
        <f t="shared" si="76"/>
        <v>0</v>
      </c>
    </row>
    <row r="3009" spans="1:10" ht="22.5" x14ac:dyDescent="0.25">
      <c r="A3009" s="68"/>
      <c r="B3009" s="68">
        <f>IF(TRIM(I3009)&lt;&gt;"",COUNTA($I$8:I3009),"")</f>
        <v>2220</v>
      </c>
      <c r="C3009" s="68"/>
      <c r="D3009" s="102"/>
      <c r="E3009" s="70" t="s">
        <v>278</v>
      </c>
      <c r="F3009" s="70"/>
      <c r="G3009" s="68" t="s">
        <v>121</v>
      </c>
      <c r="H3009" s="101">
        <v>1</v>
      </c>
      <c r="I3009" s="207">
        <v>0</v>
      </c>
      <c r="J3009" s="208">
        <f t="shared" si="76"/>
        <v>0</v>
      </c>
    </row>
    <row r="3010" spans="1:10" ht="33.75" x14ac:dyDescent="0.25">
      <c r="A3010" s="68"/>
      <c r="B3010" s="68">
        <f>IF(TRIM(I3010)&lt;&gt;"",COUNTA($I$8:I3010),"")</f>
        <v>2221</v>
      </c>
      <c r="C3010" s="68"/>
      <c r="D3010" s="102"/>
      <c r="E3010" s="70" t="s">
        <v>1278</v>
      </c>
      <c r="F3010" s="70"/>
      <c r="G3010" s="68" t="s">
        <v>1109</v>
      </c>
      <c r="H3010" s="101">
        <v>12</v>
      </c>
      <c r="I3010" s="207">
        <v>0</v>
      </c>
      <c r="J3010" s="208">
        <f t="shared" si="76"/>
        <v>0</v>
      </c>
    </row>
    <row r="3011" spans="1:10" x14ac:dyDescent="0.25">
      <c r="A3011" s="79">
        <v>3</v>
      </c>
      <c r="B3011" s="79" t="str">
        <f>IF(TRIM(I3011)&lt;&gt;"",COUNTA($I$8:I3011),"")</f>
        <v/>
      </c>
      <c r="C3011" s="79" t="s">
        <v>363</v>
      </c>
      <c r="D3011" s="80" t="s">
        <v>363</v>
      </c>
      <c r="E3011" s="81" t="s">
        <v>151</v>
      </c>
      <c r="F3011" s="82"/>
      <c r="G3011" s="106"/>
      <c r="H3011" s="84"/>
      <c r="I3011" s="85"/>
      <c r="J3011" s="85">
        <f>SUM(J3012:J3017)</f>
        <v>0</v>
      </c>
    </row>
    <row r="3012" spans="1:10" x14ac:dyDescent="0.25">
      <c r="A3012" s="68"/>
      <c r="B3012" s="68">
        <f>IF(TRIM(I3012)&lt;&gt;"",COUNTA($I$8:I3012),"")</f>
        <v>2222</v>
      </c>
      <c r="C3012" s="68"/>
      <c r="D3012" s="102"/>
      <c r="E3012" s="70" t="s">
        <v>201</v>
      </c>
      <c r="F3012" s="70"/>
      <c r="G3012" s="68" t="s">
        <v>124</v>
      </c>
      <c r="H3012" s="101">
        <v>10</v>
      </c>
      <c r="I3012" s="207">
        <v>0</v>
      </c>
      <c r="J3012" s="208">
        <f t="shared" si="76"/>
        <v>0</v>
      </c>
    </row>
    <row r="3013" spans="1:10" ht="45" x14ac:dyDescent="0.25">
      <c r="A3013" s="68"/>
      <c r="B3013" s="68">
        <f>IF(TRIM(I3013)&lt;&gt;"",COUNTA($I$8:I3013),"")</f>
        <v>2223</v>
      </c>
      <c r="C3013" s="68"/>
      <c r="D3013" s="102"/>
      <c r="E3013" s="70" t="s">
        <v>244</v>
      </c>
      <c r="F3013" s="70"/>
      <c r="G3013" s="68" t="s">
        <v>124</v>
      </c>
      <c r="H3013" s="101">
        <v>10</v>
      </c>
      <c r="I3013" s="207">
        <v>0</v>
      </c>
      <c r="J3013" s="208">
        <f t="shared" si="76"/>
        <v>0</v>
      </c>
    </row>
    <row r="3014" spans="1:10" ht="22.5" x14ac:dyDescent="0.25">
      <c r="A3014" s="68"/>
      <c r="B3014" s="68">
        <f>IF(TRIM(I3014)&lt;&gt;"",COUNTA($I$8:I3014),"")</f>
        <v>2224</v>
      </c>
      <c r="C3014" s="68"/>
      <c r="D3014" s="102"/>
      <c r="E3014" s="70" t="s">
        <v>202</v>
      </c>
      <c r="F3014" s="70"/>
      <c r="G3014" s="68" t="s">
        <v>124</v>
      </c>
      <c r="H3014" s="101">
        <v>10</v>
      </c>
      <c r="I3014" s="207">
        <v>0</v>
      </c>
      <c r="J3014" s="208">
        <f t="shared" si="76"/>
        <v>0</v>
      </c>
    </row>
    <row r="3015" spans="1:10" ht="33.75" x14ac:dyDescent="0.25">
      <c r="A3015" s="68"/>
      <c r="B3015" s="68">
        <f>IF(TRIM(I3015)&lt;&gt;"",COUNTA($I$8:I3015),"")</f>
        <v>2225</v>
      </c>
      <c r="C3015" s="68"/>
      <c r="D3015" s="102"/>
      <c r="E3015" s="70" t="s">
        <v>203</v>
      </c>
      <c r="F3015" s="70"/>
      <c r="G3015" s="68" t="s">
        <v>124</v>
      </c>
      <c r="H3015" s="101">
        <v>10</v>
      </c>
      <c r="I3015" s="207">
        <v>0</v>
      </c>
      <c r="J3015" s="208">
        <f t="shared" si="76"/>
        <v>0</v>
      </c>
    </row>
    <row r="3016" spans="1:10" ht="33.75" x14ac:dyDescent="0.25">
      <c r="A3016" s="68"/>
      <c r="B3016" s="68">
        <f>IF(TRIM(I3016)&lt;&gt;"",COUNTA($I$8:I3016),"")</f>
        <v>2226</v>
      </c>
      <c r="C3016" s="68"/>
      <c r="D3016" s="102"/>
      <c r="E3016" s="70" t="s">
        <v>499</v>
      </c>
      <c r="F3016" s="70"/>
      <c r="G3016" s="68" t="s">
        <v>124</v>
      </c>
      <c r="H3016" s="101">
        <v>10</v>
      </c>
      <c r="I3016" s="207">
        <v>0</v>
      </c>
      <c r="J3016" s="208">
        <f t="shared" si="76"/>
        <v>0</v>
      </c>
    </row>
    <row r="3017" spans="1:10" ht="22.5" x14ac:dyDescent="0.25">
      <c r="A3017" s="68"/>
      <c r="B3017" s="68">
        <f>IF(TRIM(I3017)&lt;&gt;"",COUNTA($I$8:I3017),"")</f>
        <v>2227</v>
      </c>
      <c r="C3017" s="68"/>
      <c r="D3017" s="102"/>
      <c r="E3017" s="70" t="s">
        <v>512</v>
      </c>
      <c r="F3017" s="70"/>
      <c r="G3017" s="68" t="s">
        <v>1109</v>
      </c>
      <c r="H3017" s="101">
        <v>35</v>
      </c>
      <c r="I3017" s="207">
        <v>0</v>
      </c>
      <c r="J3017" s="208">
        <f t="shared" si="76"/>
        <v>0</v>
      </c>
    </row>
    <row r="3018" spans="1:10" x14ac:dyDescent="0.25">
      <c r="A3018" s="89">
        <v>1</v>
      </c>
      <c r="B3018" s="89" t="str">
        <f>IF(TRIM(I3018)&lt;&gt;"",COUNTA($I$8:I3018),"")</f>
        <v/>
      </c>
      <c r="C3018" s="166" t="s">
        <v>364</v>
      </c>
      <c r="D3018" s="167" t="s">
        <v>364</v>
      </c>
      <c r="E3018" s="25" t="s">
        <v>833</v>
      </c>
      <c r="F3018" s="92"/>
      <c r="G3018" s="93"/>
      <c r="H3018" s="94"/>
      <c r="I3018" s="206"/>
      <c r="J3018" s="26">
        <f>J3019+J3037+J3042+J3044+J3076</f>
        <v>0</v>
      </c>
    </row>
    <row r="3019" spans="1:10" x14ac:dyDescent="0.25">
      <c r="A3019" s="62">
        <v>2</v>
      </c>
      <c r="B3019" s="62" t="str">
        <f>IF(TRIM(I3019)&lt;&gt;"",COUNTA($I$8:I3019),"")</f>
        <v/>
      </c>
      <c r="C3019" s="62" t="s">
        <v>364</v>
      </c>
      <c r="D3019" s="63" t="s">
        <v>364</v>
      </c>
      <c r="E3019" s="64" t="s">
        <v>86</v>
      </c>
      <c r="F3019" s="64"/>
      <c r="G3019" s="95"/>
      <c r="H3019" s="96"/>
      <c r="I3019" s="173"/>
      <c r="J3019" s="66">
        <f>J3020+J3023+J3029+J3031</f>
        <v>0</v>
      </c>
    </row>
    <row r="3020" spans="1:10" x14ac:dyDescent="0.25">
      <c r="A3020" s="79">
        <v>3</v>
      </c>
      <c r="B3020" s="79" t="str">
        <f>IF(TRIM(I3020)&lt;&gt;"",COUNTA($I$8:I3020),"")</f>
        <v/>
      </c>
      <c r="C3020" s="79" t="s">
        <v>364</v>
      </c>
      <c r="D3020" s="80" t="s">
        <v>364</v>
      </c>
      <c r="E3020" s="81" t="s">
        <v>143</v>
      </c>
      <c r="F3020" s="82"/>
      <c r="G3020" s="106"/>
      <c r="H3020" s="84"/>
      <c r="I3020" s="85"/>
      <c r="J3020" s="85">
        <f>SUM(J3021:J3022)</f>
        <v>0</v>
      </c>
    </row>
    <row r="3021" spans="1:10" ht="22.5" x14ac:dyDescent="0.25">
      <c r="A3021" s="68"/>
      <c r="B3021" s="68">
        <f>IF(TRIM(I3021)&lt;&gt;"",COUNTA($I$8:I3021),"")</f>
        <v>2228</v>
      </c>
      <c r="C3021" s="68"/>
      <c r="D3021" s="102"/>
      <c r="E3021" s="70" t="s">
        <v>164</v>
      </c>
      <c r="F3021" s="70"/>
      <c r="G3021" s="68" t="s">
        <v>121</v>
      </c>
      <c r="H3021" s="101">
        <v>1</v>
      </c>
      <c r="I3021" s="207">
        <v>0</v>
      </c>
      <c r="J3021" s="208">
        <f t="shared" ref="J3021:J3075" si="77">IF(ISNUMBER(H3021),ROUND(H3021*I3021,2),"")</f>
        <v>0</v>
      </c>
    </row>
    <row r="3022" spans="1:10" ht="22.5" x14ac:dyDescent="0.25">
      <c r="A3022" s="68"/>
      <c r="B3022" s="68">
        <f>IF(TRIM(I3022)&lt;&gt;"",COUNTA($I$8:I3022),"")</f>
        <v>2229</v>
      </c>
      <c r="C3022" s="68"/>
      <c r="D3022" s="102"/>
      <c r="E3022" s="70" t="s">
        <v>165</v>
      </c>
      <c r="F3022" s="70"/>
      <c r="G3022" s="68" t="s">
        <v>121</v>
      </c>
      <c r="H3022" s="101">
        <v>1</v>
      </c>
      <c r="I3022" s="207">
        <v>0</v>
      </c>
      <c r="J3022" s="208">
        <f t="shared" si="77"/>
        <v>0</v>
      </c>
    </row>
    <row r="3023" spans="1:10" x14ac:dyDescent="0.25">
      <c r="A3023" s="79">
        <v>3</v>
      </c>
      <c r="B3023" s="79" t="str">
        <f>IF(TRIM(I3023)&lt;&gt;"",COUNTA($I$8:I3023),"")</f>
        <v/>
      </c>
      <c r="C3023" s="79" t="s">
        <v>364</v>
      </c>
      <c r="D3023" s="80" t="s">
        <v>364</v>
      </c>
      <c r="E3023" s="81" t="s">
        <v>145</v>
      </c>
      <c r="F3023" s="82"/>
      <c r="G3023" s="106"/>
      <c r="H3023" s="84"/>
      <c r="I3023" s="85"/>
      <c r="J3023" s="85">
        <f>SUM(J3024:J3028)</f>
        <v>0</v>
      </c>
    </row>
    <row r="3024" spans="1:10" ht="22.5" x14ac:dyDescent="0.25">
      <c r="A3024" s="68"/>
      <c r="B3024" s="68">
        <f>IF(TRIM(I3024)&lt;&gt;"",COUNTA($I$8:I3024),"")</f>
        <v>2230</v>
      </c>
      <c r="C3024" s="68"/>
      <c r="D3024" s="102"/>
      <c r="E3024" s="70" t="s">
        <v>123</v>
      </c>
      <c r="F3024" s="70"/>
      <c r="G3024" s="68" t="s">
        <v>124</v>
      </c>
      <c r="H3024" s="101">
        <v>200</v>
      </c>
      <c r="I3024" s="207">
        <v>0</v>
      </c>
      <c r="J3024" s="208">
        <f t="shared" si="77"/>
        <v>0</v>
      </c>
    </row>
    <row r="3025" spans="1:10" x14ac:dyDescent="0.25">
      <c r="A3025" s="68"/>
      <c r="B3025" s="68">
        <f>IF(TRIM(I3025)&lt;&gt;"",COUNTA($I$8:I3025),"")</f>
        <v>2231</v>
      </c>
      <c r="C3025" s="68"/>
      <c r="D3025" s="102"/>
      <c r="E3025" s="70" t="s">
        <v>122</v>
      </c>
      <c r="F3025" s="70"/>
      <c r="G3025" s="68" t="s">
        <v>368</v>
      </c>
      <c r="H3025" s="101">
        <v>14</v>
      </c>
      <c r="I3025" s="207">
        <v>0</v>
      </c>
      <c r="J3025" s="208">
        <f t="shared" si="77"/>
        <v>0</v>
      </c>
    </row>
    <row r="3026" spans="1:10" x14ac:dyDescent="0.25">
      <c r="A3026" s="68"/>
      <c r="B3026" s="68">
        <f>IF(TRIM(I3026)&lt;&gt;"",COUNTA($I$8:I3026),"")</f>
        <v>2232</v>
      </c>
      <c r="C3026" s="68"/>
      <c r="D3026" s="102"/>
      <c r="E3026" s="70" t="s">
        <v>219</v>
      </c>
      <c r="F3026" s="70" t="s">
        <v>632</v>
      </c>
      <c r="G3026" s="68" t="s">
        <v>128</v>
      </c>
      <c r="H3026" s="101">
        <v>22.5</v>
      </c>
      <c r="I3026" s="207">
        <v>0</v>
      </c>
      <c r="J3026" s="208">
        <f t="shared" si="77"/>
        <v>0</v>
      </c>
    </row>
    <row r="3027" spans="1:10" x14ac:dyDescent="0.25">
      <c r="A3027" s="68"/>
      <c r="B3027" s="68">
        <f>IF(TRIM(I3027)&lt;&gt;"",COUNTA($I$8:I3027),"")</f>
        <v>2233</v>
      </c>
      <c r="C3027" s="68"/>
      <c r="D3027" s="102"/>
      <c r="E3027" s="70" t="s">
        <v>633</v>
      </c>
      <c r="F3027" s="70" t="s">
        <v>634</v>
      </c>
      <c r="G3027" s="68" t="s">
        <v>128</v>
      </c>
      <c r="H3027" s="101">
        <v>12</v>
      </c>
      <c r="I3027" s="207">
        <v>0</v>
      </c>
      <c r="J3027" s="208">
        <f t="shared" si="77"/>
        <v>0</v>
      </c>
    </row>
    <row r="3028" spans="1:10" ht="22.5" x14ac:dyDescent="0.25">
      <c r="A3028" s="68"/>
      <c r="B3028" s="68">
        <f>IF(TRIM(I3028)&lt;&gt;"",COUNTA($I$8:I3028),"")</f>
        <v>2234</v>
      </c>
      <c r="C3028" s="68"/>
      <c r="D3028" s="102"/>
      <c r="E3028" s="70" t="s">
        <v>419</v>
      </c>
      <c r="F3028" s="70" t="s">
        <v>635</v>
      </c>
      <c r="G3028" s="68" t="s">
        <v>128</v>
      </c>
      <c r="H3028" s="101">
        <v>4.5</v>
      </c>
      <c r="I3028" s="207">
        <v>0</v>
      </c>
      <c r="J3028" s="208">
        <f t="shared" si="77"/>
        <v>0</v>
      </c>
    </row>
    <row r="3029" spans="1:10" x14ac:dyDescent="0.25">
      <c r="A3029" s="79">
        <v>3</v>
      </c>
      <c r="B3029" s="79" t="str">
        <f>IF(TRIM(I3029)&lt;&gt;"",COUNTA($I$8:I3029),"")</f>
        <v/>
      </c>
      <c r="C3029" s="79" t="s">
        <v>364</v>
      </c>
      <c r="D3029" s="80" t="s">
        <v>364</v>
      </c>
      <c r="E3029" s="81" t="s">
        <v>144</v>
      </c>
      <c r="F3029" s="82"/>
      <c r="G3029" s="106"/>
      <c r="H3029" s="84"/>
      <c r="I3029" s="85"/>
      <c r="J3029" s="85">
        <f>SUM(J3030)</f>
        <v>0</v>
      </c>
    </row>
    <row r="3030" spans="1:10" ht="22.5" x14ac:dyDescent="0.25">
      <c r="A3030" s="68"/>
      <c r="B3030" s="68">
        <f>IF(TRIM(I3030)&lt;&gt;"",COUNTA($I$8:I3030),"")</f>
        <v>2235</v>
      </c>
      <c r="C3030" s="68"/>
      <c r="D3030" s="102"/>
      <c r="E3030" s="70" t="s">
        <v>1110</v>
      </c>
      <c r="F3030" s="70"/>
      <c r="G3030" s="68" t="s">
        <v>21</v>
      </c>
      <c r="H3030" s="101">
        <v>1</v>
      </c>
      <c r="I3030" s="207">
        <v>0</v>
      </c>
      <c r="J3030" s="208">
        <f t="shared" ref="J3030" si="78">IF(ISNUMBER(H3030),ROUND(H3030*I3030,2),"")</f>
        <v>0</v>
      </c>
    </row>
    <row r="3031" spans="1:10" x14ac:dyDescent="0.25">
      <c r="A3031" s="79">
        <v>3</v>
      </c>
      <c r="B3031" s="79" t="str">
        <f>IF(TRIM(I3031)&lt;&gt;"",COUNTA($I$8:I3031),"")</f>
        <v/>
      </c>
      <c r="C3031" s="79" t="s">
        <v>364</v>
      </c>
      <c r="D3031" s="80" t="s">
        <v>364</v>
      </c>
      <c r="E3031" s="81" t="s">
        <v>150</v>
      </c>
      <c r="F3031" s="82"/>
      <c r="G3031" s="106"/>
      <c r="H3031" s="84"/>
      <c r="I3031" s="85"/>
      <c r="J3031" s="85">
        <f>SUM(J3032:J3036)</f>
        <v>0</v>
      </c>
    </row>
    <row r="3032" spans="1:10" ht="45" x14ac:dyDescent="0.25">
      <c r="A3032" s="68"/>
      <c r="B3032" s="68">
        <f>IF(TRIM(I3032)&lt;&gt;"",COUNTA($I$8:I3032),"")</f>
        <v>2236</v>
      </c>
      <c r="C3032" s="68"/>
      <c r="D3032" s="102"/>
      <c r="E3032" s="70" t="s">
        <v>636</v>
      </c>
      <c r="F3032" s="70" t="s">
        <v>637</v>
      </c>
      <c r="G3032" s="68" t="s">
        <v>124</v>
      </c>
      <c r="H3032" s="101">
        <v>25</v>
      </c>
      <c r="I3032" s="207">
        <v>0</v>
      </c>
      <c r="J3032" s="208">
        <f t="shared" si="77"/>
        <v>0</v>
      </c>
    </row>
    <row r="3033" spans="1:10" ht="22.5" x14ac:dyDescent="0.25">
      <c r="A3033" s="68"/>
      <c r="B3033" s="68">
        <f>IF(TRIM(I3033)&lt;&gt;"",COUNTA($I$8:I3033),"")</f>
        <v>2237</v>
      </c>
      <c r="C3033" s="68"/>
      <c r="D3033" s="102"/>
      <c r="E3033" s="70" t="s">
        <v>472</v>
      </c>
      <c r="F3033" s="70" t="s">
        <v>638</v>
      </c>
      <c r="G3033" s="68" t="s">
        <v>124</v>
      </c>
      <c r="H3033" s="101">
        <v>40</v>
      </c>
      <c r="I3033" s="207">
        <v>0</v>
      </c>
      <c r="J3033" s="208">
        <f t="shared" si="77"/>
        <v>0</v>
      </c>
    </row>
    <row r="3034" spans="1:10" ht="22.5" x14ac:dyDescent="0.25">
      <c r="A3034" s="68"/>
      <c r="B3034" s="68">
        <f>IF(TRIM(I3034)&lt;&gt;"",COUNTA($I$8:I3034),"")</f>
        <v>2238</v>
      </c>
      <c r="C3034" s="68"/>
      <c r="D3034" s="102"/>
      <c r="E3034" s="70" t="s">
        <v>639</v>
      </c>
      <c r="F3034" s="70"/>
      <c r="G3034" s="68" t="s">
        <v>124</v>
      </c>
      <c r="H3034" s="101">
        <v>35</v>
      </c>
      <c r="I3034" s="207">
        <v>0</v>
      </c>
      <c r="J3034" s="208">
        <f t="shared" si="77"/>
        <v>0</v>
      </c>
    </row>
    <row r="3035" spans="1:10" ht="33.75" x14ac:dyDescent="0.25">
      <c r="A3035" s="68"/>
      <c r="B3035" s="68">
        <f>IF(TRIM(I3035)&lt;&gt;"",COUNTA($I$8:I3035),"")</f>
        <v>2239</v>
      </c>
      <c r="C3035" s="68"/>
      <c r="D3035" s="102"/>
      <c r="E3035" s="70" t="s">
        <v>554</v>
      </c>
      <c r="F3035" s="70"/>
      <c r="G3035" s="68" t="s">
        <v>368</v>
      </c>
      <c r="H3035" s="101">
        <v>12.5</v>
      </c>
      <c r="I3035" s="207">
        <v>0</v>
      </c>
      <c r="J3035" s="208">
        <f t="shared" si="77"/>
        <v>0</v>
      </c>
    </row>
    <row r="3036" spans="1:10" ht="22.5" x14ac:dyDescent="0.25">
      <c r="A3036" s="68"/>
      <c r="B3036" s="68">
        <f>IF(TRIM(I3036)&lt;&gt;"",COUNTA($I$8:I3036),"")</f>
        <v>2240</v>
      </c>
      <c r="C3036" s="68"/>
      <c r="D3036" s="102"/>
      <c r="E3036" s="70" t="s">
        <v>473</v>
      </c>
      <c r="F3036" s="70" t="s">
        <v>474</v>
      </c>
      <c r="G3036" s="68" t="s">
        <v>368</v>
      </c>
      <c r="H3036" s="101">
        <v>35</v>
      </c>
      <c r="I3036" s="207">
        <v>0</v>
      </c>
      <c r="J3036" s="208">
        <f t="shared" si="77"/>
        <v>0</v>
      </c>
    </row>
    <row r="3037" spans="1:10" x14ac:dyDescent="0.25">
      <c r="A3037" s="62">
        <v>2</v>
      </c>
      <c r="B3037" s="62" t="str">
        <f>IF(TRIM(I3037)&lt;&gt;"",COUNTA($I$8:I3037),"")</f>
        <v/>
      </c>
      <c r="C3037" s="62" t="s">
        <v>364</v>
      </c>
      <c r="D3037" s="63" t="s">
        <v>364</v>
      </c>
      <c r="E3037" s="64" t="s">
        <v>417</v>
      </c>
      <c r="F3037" s="64"/>
      <c r="G3037" s="95"/>
      <c r="H3037" s="96"/>
      <c r="I3037" s="173"/>
      <c r="J3037" s="66">
        <f>J3038+J3040</f>
        <v>0</v>
      </c>
    </row>
    <row r="3038" spans="1:10" x14ac:dyDescent="0.25">
      <c r="A3038" s="79">
        <v>3</v>
      </c>
      <c r="B3038" s="79" t="str">
        <f>IF(TRIM(I3038)&lt;&gt;"",COUNTA($I$8:I3038),"")</f>
        <v/>
      </c>
      <c r="C3038" s="79" t="s">
        <v>364</v>
      </c>
      <c r="D3038" s="80" t="s">
        <v>364</v>
      </c>
      <c r="E3038" s="81" t="s">
        <v>146</v>
      </c>
      <c r="F3038" s="82"/>
      <c r="G3038" s="106"/>
      <c r="H3038" s="84"/>
      <c r="I3038" s="85"/>
      <c r="J3038" s="85">
        <f>SUM(J3039)</f>
        <v>0</v>
      </c>
    </row>
    <row r="3039" spans="1:10" ht="22.5" x14ac:dyDescent="0.25">
      <c r="A3039" s="68"/>
      <c r="B3039" s="68">
        <f>IF(TRIM(I3039)&lt;&gt;"",COUNTA($I$8:I3039),"")</f>
        <v>2241</v>
      </c>
      <c r="C3039" s="68"/>
      <c r="D3039" s="102"/>
      <c r="E3039" s="70" t="s">
        <v>169</v>
      </c>
      <c r="F3039" s="70"/>
      <c r="G3039" s="68" t="s">
        <v>128</v>
      </c>
      <c r="H3039" s="101">
        <v>35</v>
      </c>
      <c r="I3039" s="207">
        <v>0</v>
      </c>
      <c r="J3039" s="208">
        <f t="shared" si="77"/>
        <v>0</v>
      </c>
    </row>
    <row r="3040" spans="1:10" x14ac:dyDescent="0.25">
      <c r="A3040" s="79">
        <v>3</v>
      </c>
      <c r="B3040" s="79" t="str">
        <f>IF(TRIM(I3040)&lt;&gt;"",COUNTA($I$8:I3040),"")</f>
        <v/>
      </c>
      <c r="C3040" s="79" t="s">
        <v>364</v>
      </c>
      <c r="D3040" s="80" t="s">
        <v>364</v>
      </c>
      <c r="E3040" s="81" t="s">
        <v>281</v>
      </c>
      <c r="F3040" s="82"/>
      <c r="G3040" s="106"/>
      <c r="H3040" s="84"/>
      <c r="I3040" s="85"/>
      <c r="J3040" s="85">
        <f>SUM(J3041)</f>
        <v>0</v>
      </c>
    </row>
    <row r="3041" spans="1:10" x14ac:dyDescent="0.25">
      <c r="A3041" s="68"/>
      <c r="B3041" s="68">
        <f>IF(TRIM(I3041)&lt;&gt;"",COUNTA($I$8:I3041),"")</f>
        <v>2242</v>
      </c>
      <c r="C3041" s="68"/>
      <c r="D3041" s="102"/>
      <c r="E3041" s="70" t="s">
        <v>213</v>
      </c>
      <c r="F3041" s="70"/>
      <c r="G3041" s="68" t="s">
        <v>128</v>
      </c>
      <c r="H3041" s="101">
        <v>32</v>
      </c>
      <c r="I3041" s="207">
        <v>0</v>
      </c>
      <c r="J3041" s="208">
        <f t="shared" si="77"/>
        <v>0</v>
      </c>
    </row>
    <row r="3042" spans="1:10" x14ac:dyDescent="0.25">
      <c r="A3042" s="62">
        <v>2</v>
      </c>
      <c r="B3042" s="62" t="str">
        <f>IF(TRIM(I3042)&lt;&gt;"",COUNTA($I$8:I3042),"")</f>
        <v/>
      </c>
      <c r="C3042" s="62" t="s">
        <v>364</v>
      </c>
      <c r="D3042" s="63" t="s">
        <v>364</v>
      </c>
      <c r="E3042" s="64" t="s">
        <v>91</v>
      </c>
      <c r="F3042" s="64"/>
      <c r="G3042" s="95"/>
      <c r="H3042" s="96"/>
      <c r="I3042" s="173"/>
      <c r="J3042" s="66">
        <f>SUM(J3043)</f>
        <v>0</v>
      </c>
    </row>
    <row r="3043" spans="1:10" ht="33.75" x14ac:dyDescent="0.25">
      <c r="A3043" s="68"/>
      <c r="B3043" s="68">
        <f>IF(TRIM(I3043)&lt;&gt;"",COUNTA($I$8:I3043),"")</f>
        <v>2243</v>
      </c>
      <c r="C3043" s="68"/>
      <c r="D3043" s="102"/>
      <c r="E3043" s="70" t="s">
        <v>558</v>
      </c>
      <c r="F3043" s="70"/>
      <c r="G3043" s="68" t="s">
        <v>368</v>
      </c>
      <c r="H3043" s="101">
        <v>30</v>
      </c>
      <c r="I3043" s="207">
        <v>0</v>
      </c>
      <c r="J3043" s="208">
        <f t="shared" si="77"/>
        <v>0</v>
      </c>
    </row>
    <row r="3044" spans="1:10" x14ac:dyDescent="0.25">
      <c r="A3044" s="62">
        <v>2</v>
      </c>
      <c r="B3044" s="62" t="str">
        <f>IF(TRIM(I3044)&lt;&gt;"",COUNTA($I$8:I3044),"")</f>
        <v/>
      </c>
      <c r="C3044" s="62" t="s">
        <v>364</v>
      </c>
      <c r="D3044" s="63" t="s">
        <v>364</v>
      </c>
      <c r="E3044" s="64" t="s">
        <v>92</v>
      </c>
      <c r="F3044" s="64"/>
      <c r="G3044" s="95"/>
      <c r="H3044" s="96"/>
      <c r="I3044" s="173"/>
      <c r="J3044" s="66">
        <f>J3045+J3050+J3054+J3060+J3062+J3068+J3072</f>
        <v>0</v>
      </c>
    </row>
    <row r="3045" spans="1:10" x14ac:dyDescent="0.25">
      <c r="A3045" s="79">
        <v>3</v>
      </c>
      <c r="B3045" s="79" t="str">
        <f>IF(TRIM(I3045)&lt;&gt;"",COUNTA($I$8:I3045),"")</f>
        <v/>
      </c>
      <c r="C3045" s="79" t="s">
        <v>364</v>
      </c>
      <c r="D3045" s="80" t="s">
        <v>364</v>
      </c>
      <c r="E3045" s="81" t="s">
        <v>157</v>
      </c>
      <c r="F3045" s="82"/>
      <c r="G3045" s="106"/>
      <c r="H3045" s="84"/>
      <c r="I3045" s="85"/>
      <c r="J3045" s="85">
        <f>SUM(J3046:J3049)</f>
        <v>0</v>
      </c>
    </row>
    <row r="3046" spans="1:10" x14ac:dyDescent="0.25">
      <c r="A3046" s="68"/>
      <c r="B3046" s="68">
        <f>IF(TRIM(I3046)&lt;&gt;"",COUNTA($I$8:I3046),"")</f>
        <v>2244</v>
      </c>
      <c r="C3046" s="68"/>
      <c r="D3046" s="102"/>
      <c r="E3046" s="70" t="s">
        <v>560</v>
      </c>
      <c r="F3046" s="70"/>
      <c r="G3046" s="68" t="s">
        <v>124</v>
      </c>
      <c r="H3046" s="101">
        <v>21</v>
      </c>
      <c r="I3046" s="207">
        <v>0</v>
      </c>
      <c r="J3046" s="208">
        <f t="shared" si="77"/>
        <v>0</v>
      </c>
    </row>
    <row r="3047" spans="1:10" ht="22.5" x14ac:dyDescent="0.25">
      <c r="A3047" s="68"/>
      <c r="B3047" s="68">
        <f>IF(TRIM(I3047)&lt;&gt;"",COUNTA($I$8:I3047),"")</f>
        <v>2245</v>
      </c>
      <c r="C3047" s="68"/>
      <c r="D3047" s="102"/>
      <c r="E3047" s="70" t="s">
        <v>415</v>
      </c>
      <c r="F3047" s="70"/>
      <c r="G3047" s="68" t="s">
        <v>124</v>
      </c>
      <c r="H3047" s="101">
        <v>38.4</v>
      </c>
      <c r="I3047" s="207">
        <v>0</v>
      </c>
      <c r="J3047" s="208">
        <f t="shared" si="77"/>
        <v>0</v>
      </c>
    </row>
    <row r="3048" spans="1:10" x14ac:dyDescent="0.25">
      <c r="A3048" s="68"/>
      <c r="B3048" s="68">
        <f>IF(TRIM(I3048)&lt;&gt;"",COUNTA($I$8:I3048),"")</f>
        <v>2246</v>
      </c>
      <c r="C3048" s="68"/>
      <c r="D3048" s="102"/>
      <c r="E3048" s="70" t="s">
        <v>234</v>
      </c>
      <c r="F3048" s="70"/>
      <c r="G3048" s="68" t="s">
        <v>124</v>
      </c>
      <c r="H3048" s="101">
        <v>19.2</v>
      </c>
      <c r="I3048" s="207">
        <v>0</v>
      </c>
      <c r="J3048" s="208">
        <f t="shared" si="77"/>
        <v>0</v>
      </c>
    </row>
    <row r="3049" spans="1:10" ht="22.5" x14ac:dyDescent="0.25">
      <c r="A3049" s="68"/>
      <c r="B3049" s="68">
        <f>IF(TRIM(I3049)&lt;&gt;"",COUNTA($I$8:I3049),"")</f>
        <v>2247</v>
      </c>
      <c r="C3049" s="68"/>
      <c r="D3049" s="102"/>
      <c r="E3049" s="70" t="s">
        <v>125</v>
      </c>
      <c r="F3049" s="70"/>
      <c r="G3049" s="68" t="s">
        <v>124</v>
      </c>
      <c r="H3049" s="101">
        <v>26.400000000000002</v>
      </c>
      <c r="I3049" s="207">
        <v>0</v>
      </c>
      <c r="J3049" s="208">
        <f t="shared" si="77"/>
        <v>0</v>
      </c>
    </row>
    <row r="3050" spans="1:10" x14ac:dyDescent="0.25">
      <c r="A3050" s="79">
        <v>3</v>
      </c>
      <c r="B3050" s="79" t="str">
        <f>IF(TRIM(I3050)&lt;&gt;"",COUNTA($I$8:I3050),"")</f>
        <v/>
      </c>
      <c r="C3050" s="79" t="s">
        <v>364</v>
      </c>
      <c r="D3050" s="80" t="s">
        <v>364</v>
      </c>
      <c r="E3050" s="81" t="s">
        <v>156</v>
      </c>
      <c r="F3050" s="82"/>
      <c r="G3050" s="106"/>
      <c r="H3050" s="84"/>
      <c r="I3050" s="85"/>
      <c r="J3050" s="85">
        <f>SUM(J3051:J3053)</f>
        <v>0</v>
      </c>
    </row>
    <row r="3051" spans="1:10" ht="33.75" x14ac:dyDescent="0.25">
      <c r="A3051" s="68"/>
      <c r="B3051" s="68">
        <f>IF(TRIM(I3051)&lt;&gt;"",COUNTA($I$8:I3051),"")</f>
        <v>2248</v>
      </c>
      <c r="C3051" s="68"/>
      <c r="D3051" s="102"/>
      <c r="E3051" s="70" t="s">
        <v>420</v>
      </c>
      <c r="F3051" s="70" t="s">
        <v>187</v>
      </c>
      <c r="G3051" s="100" t="s">
        <v>85</v>
      </c>
      <c r="H3051" s="101">
        <v>5500</v>
      </c>
      <c r="I3051" s="207">
        <v>0</v>
      </c>
      <c r="J3051" s="208">
        <f t="shared" si="77"/>
        <v>0</v>
      </c>
    </row>
    <row r="3052" spans="1:10" ht="33.75" x14ac:dyDescent="0.25">
      <c r="A3052" s="68"/>
      <c r="B3052" s="68">
        <f>IF(TRIM(I3052)&lt;&gt;"",COUNTA($I$8:I3052),"")</f>
        <v>2249</v>
      </c>
      <c r="C3052" s="68"/>
      <c r="D3052" s="102"/>
      <c r="E3052" s="70" t="s">
        <v>416</v>
      </c>
      <c r="F3052" s="70" t="s">
        <v>187</v>
      </c>
      <c r="G3052" s="100" t="s">
        <v>85</v>
      </c>
      <c r="H3052" s="101">
        <v>15500</v>
      </c>
      <c r="I3052" s="207">
        <v>0</v>
      </c>
      <c r="J3052" s="208">
        <f t="shared" si="77"/>
        <v>0</v>
      </c>
    </row>
    <row r="3053" spans="1:10" ht="22.5" x14ac:dyDescent="0.25">
      <c r="A3053" s="68"/>
      <c r="B3053" s="68">
        <f>IF(TRIM(I3053)&lt;&gt;"",COUNTA($I$8:I3053),"")</f>
        <v>2250</v>
      </c>
      <c r="C3053" s="68"/>
      <c r="D3053" s="102"/>
      <c r="E3053" s="70" t="s">
        <v>561</v>
      </c>
      <c r="F3053" s="70"/>
      <c r="G3053" s="100" t="s">
        <v>85</v>
      </c>
      <c r="H3053" s="101">
        <v>1200</v>
      </c>
      <c r="I3053" s="207">
        <v>0</v>
      </c>
      <c r="J3053" s="208">
        <f t="shared" si="77"/>
        <v>0</v>
      </c>
    </row>
    <row r="3054" spans="1:10" x14ac:dyDescent="0.25">
      <c r="A3054" s="79">
        <v>3</v>
      </c>
      <c r="B3054" s="79" t="str">
        <f>IF(TRIM(I3054)&lt;&gt;"",COUNTA($I$8:I3054),"")</f>
        <v/>
      </c>
      <c r="C3054" s="79" t="s">
        <v>364</v>
      </c>
      <c r="D3054" s="80" t="s">
        <v>364</v>
      </c>
      <c r="E3054" s="81" t="s">
        <v>155</v>
      </c>
      <c r="F3054" s="82"/>
      <c r="G3054" s="106"/>
      <c r="H3054" s="84"/>
      <c r="I3054" s="85"/>
      <c r="J3054" s="85">
        <f>SUM(J3055:J3059)</f>
        <v>0</v>
      </c>
    </row>
    <row r="3055" spans="1:10" ht="22.5" x14ac:dyDescent="0.25">
      <c r="A3055" s="68"/>
      <c r="B3055" s="68">
        <f>IF(TRIM(I3055)&lt;&gt;"",COUNTA($I$8:I3055),"")</f>
        <v>2251</v>
      </c>
      <c r="C3055" s="68"/>
      <c r="D3055" s="102"/>
      <c r="E3055" s="70" t="s">
        <v>640</v>
      </c>
      <c r="F3055" s="70" t="s">
        <v>641</v>
      </c>
      <c r="G3055" s="68" t="s">
        <v>128</v>
      </c>
      <c r="H3055" s="101">
        <v>4.5</v>
      </c>
      <c r="I3055" s="207">
        <v>0</v>
      </c>
      <c r="J3055" s="208">
        <f t="shared" si="77"/>
        <v>0</v>
      </c>
    </row>
    <row r="3056" spans="1:10" ht="33.75" x14ac:dyDescent="0.25">
      <c r="A3056" s="68"/>
      <c r="B3056" s="68">
        <f>IF(TRIM(I3056)&lt;&gt;"",COUNTA($I$8:I3056),"")</f>
        <v>2252</v>
      </c>
      <c r="C3056" s="68"/>
      <c r="D3056" s="102"/>
      <c r="E3056" s="70" t="s">
        <v>284</v>
      </c>
      <c r="F3056" s="70" t="s">
        <v>642</v>
      </c>
      <c r="G3056" s="68" t="s">
        <v>128</v>
      </c>
      <c r="H3056" s="101">
        <v>12.5</v>
      </c>
      <c r="I3056" s="207">
        <v>0</v>
      </c>
      <c r="J3056" s="208">
        <f t="shared" si="77"/>
        <v>0</v>
      </c>
    </row>
    <row r="3057" spans="1:10" ht="22.5" x14ac:dyDescent="0.25">
      <c r="A3057" s="68"/>
      <c r="B3057" s="68">
        <f>IF(TRIM(I3057)&lt;&gt;"",COUNTA($I$8:I3057),"")</f>
        <v>2253</v>
      </c>
      <c r="C3057" s="68"/>
      <c r="D3057" s="102"/>
      <c r="E3057" s="70" t="s">
        <v>242</v>
      </c>
      <c r="F3057" s="70" t="s">
        <v>643</v>
      </c>
      <c r="G3057" s="68" t="s">
        <v>128</v>
      </c>
      <c r="H3057" s="101">
        <v>55.5</v>
      </c>
      <c r="I3057" s="207">
        <v>0</v>
      </c>
      <c r="J3057" s="208">
        <f t="shared" si="77"/>
        <v>0</v>
      </c>
    </row>
    <row r="3058" spans="1:10" ht="33.75" x14ac:dyDescent="0.25">
      <c r="A3058" s="68"/>
      <c r="B3058" s="68">
        <f>IF(TRIM(I3058)&lt;&gt;"",COUNTA($I$8:I3058),"")</f>
        <v>2254</v>
      </c>
      <c r="C3058" s="68"/>
      <c r="D3058" s="102"/>
      <c r="E3058" s="70" t="s">
        <v>127</v>
      </c>
      <c r="F3058" s="70" t="s">
        <v>644</v>
      </c>
      <c r="G3058" s="68" t="s">
        <v>128</v>
      </c>
      <c r="H3058" s="101">
        <v>6.5</v>
      </c>
      <c r="I3058" s="207">
        <v>0</v>
      </c>
      <c r="J3058" s="208">
        <f t="shared" si="77"/>
        <v>0</v>
      </c>
    </row>
    <row r="3059" spans="1:10" ht="45" x14ac:dyDescent="0.25">
      <c r="A3059" s="68"/>
      <c r="B3059" s="68">
        <f>IF(TRIM(I3059)&lt;&gt;"",COUNTA($I$8:I3059),"")</f>
        <v>2255</v>
      </c>
      <c r="C3059" s="68"/>
      <c r="D3059" s="102"/>
      <c r="E3059" s="70" t="s">
        <v>193</v>
      </c>
      <c r="F3059" s="70" t="s">
        <v>645</v>
      </c>
      <c r="G3059" s="68" t="s">
        <v>128</v>
      </c>
      <c r="H3059" s="101">
        <v>8.5</v>
      </c>
      <c r="I3059" s="207">
        <v>0</v>
      </c>
      <c r="J3059" s="208">
        <f t="shared" si="77"/>
        <v>0</v>
      </c>
    </row>
    <row r="3060" spans="1:10" x14ac:dyDescent="0.25">
      <c r="A3060" s="79">
        <v>3</v>
      </c>
      <c r="B3060" s="79" t="str">
        <f>IF(TRIM(I3060)&lt;&gt;"",COUNTA($I$8:I3060),"")</f>
        <v/>
      </c>
      <c r="C3060" s="79" t="s">
        <v>364</v>
      </c>
      <c r="D3060" s="80" t="s">
        <v>364</v>
      </c>
      <c r="E3060" s="81" t="s">
        <v>212</v>
      </c>
      <c r="F3060" s="82"/>
      <c r="G3060" s="106"/>
      <c r="H3060" s="84"/>
      <c r="I3060" s="85"/>
      <c r="J3060" s="85">
        <f>SUM(J3061)</f>
        <v>0</v>
      </c>
    </row>
    <row r="3061" spans="1:10" ht="22.5" x14ac:dyDescent="0.25">
      <c r="A3061" s="68"/>
      <c r="B3061" s="68">
        <f>IF(TRIM(I3061)&lt;&gt;"",COUNTA($I$8:I3061),"")</f>
        <v>2256</v>
      </c>
      <c r="C3061" s="68"/>
      <c r="D3061" s="102"/>
      <c r="E3061" s="70" t="s">
        <v>646</v>
      </c>
      <c r="F3061" s="70" t="s">
        <v>484</v>
      </c>
      <c r="G3061" s="68" t="s">
        <v>128</v>
      </c>
      <c r="H3061" s="101">
        <v>4.5</v>
      </c>
      <c r="I3061" s="207">
        <v>0</v>
      </c>
      <c r="J3061" s="208">
        <f t="shared" si="77"/>
        <v>0</v>
      </c>
    </row>
    <row r="3062" spans="1:10" x14ac:dyDescent="0.25">
      <c r="A3062" s="79">
        <v>3</v>
      </c>
      <c r="B3062" s="79" t="str">
        <f>IF(TRIM(I3062)&lt;&gt;"",COUNTA($I$8:I3062),"")</f>
        <v/>
      </c>
      <c r="C3062" s="79" t="s">
        <v>364</v>
      </c>
      <c r="D3062" s="80" t="s">
        <v>364</v>
      </c>
      <c r="E3062" s="81" t="s">
        <v>154</v>
      </c>
      <c r="F3062" s="82"/>
      <c r="G3062" s="106"/>
      <c r="H3062" s="84"/>
      <c r="I3062" s="85"/>
      <c r="J3062" s="85">
        <f>SUM(J3063:J3067)</f>
        <v>0</v>
      </c>
    </row>
    <row r="3063" spans="1:10" ht="67.5" x14ac:dyDescent="0.25">
      <c r="A3063" s="68"/>
      <c r="B3063" s="68">
        <f>IF(TRIM(I3063)&lt;&gt;"",COUNTA($I$8:I3063),"")</f>
        <v>2257</v>
      </c>
      <c r="C3063" s="68"/>
      <c r="D3063" s="102"/>
      <c r="E3063" s="70" t="s">
        <v>253</v>
      </c>
      <c r="F3063" s="70" t="s">
        <v>647</v>
      </c>
      <c r="G3063" s="68" t="s">
        <v>368</v>
      </c>
      <c r="H3063" s="101">
        <v>25</v>
      </c>
      <c r="I3063" s="207">
        <v>0</v>
      </c>
      <c r="J3063" s="208">
        <f t="shared" si="77"/>
        <v>0</v>
      </c>
    </row>
    <row r="3064" spans="1:10" ht="45" x14ac:dyDescent="0.25">
      <c r="A3064" s="68"/>
      <c r="B3064" s="68">
        <f>IF(TRIM(I3064)&lt;&gt;"",COUNTA($I$8:I3064),"")</f>
        <v>2258</v>
      </c>
      <c r="C3064" s="68"/>
      <c r="D3064" s="102"/>
      <c r="E3064" s="70" t="s">
        <v>648</v>
      </c>
      <c r="F3064" s="70" t="s">
        <v>649</v>
      </c>
      <c r="G3064" s="68" t="s">
        <v>124</v>
      </c>
      <c r="H3064" s="101">
        <v>25</v>
      </c>
      <c r="I3064" s="207">
        <v>0</v>
      </c>
      <c r="J3064" s="208">
        <f t="shared" si="77"/>
        <v>0</v>
      </c>
    </row>
    <row r="3065" spans="1:10" ht="22.5" x14ac:dyDescent="0.25">
      <c r="A3065" s="68"/>
      <c r="B3065" s="68">
        <f>IF(TRIM(I3065)&lt;&gt;"",COUNTA($I$8:I3065),"")</f>
        <v>2259</v>
      </c>
      <c r="C3065" s="68"/>
      <c r="D3065" s="102"/>
      <c r="E3065" s="70" t="s">
        <v>650</v>
      </c>
      <c r="F3065" s="70" t="s">
        <v>651</v>
      </c>
      <c r="G3065" s="68" t="s">
        <v>124</v>
      </c>
      <c r="H3065" s="101">
        <v>35</v>
      </c>
      <c r="I3065" s="207">
        <v>0</v>
      </c>
      <c r="J3065" s="208">
        <f t="shared" si="77"/>
        <v>0</v>
      </c>
    </row>
    <row r="3066" spans="1:10" ht="33.75" x14ac:dyDescent="0.25">
      <c r="A3066" s="68"/>
      <c r="B3066" s="68">
        <f>IF(TRIM(I3066)&lt;&gt;"",COUNTA($I$8:I3066),"")</f>
        <v>2260</v>
      </c>
      <c r="C3066" s="68"/>
      <c r="D3066" s="102"/>
      <c r="E3066" s="70" t="s">
        <v>130</v>
      </c>
      <c r="F3066" s="70" t="s">
        <v>652</v>
      </c>
      <c r="G3066" s="68" t="s">
        <v>124</v>
      </c>
      <c r="H3066" s="101">
        <v>35</v>
      </c>
      <c r="I3066" s="207">
        <v>0</v>
      </c>
      <c r="J3066" s="208">
        <f t="shared" si="77"/>
        <v>0</v>
      </c>
    </row>
    <row r="3067" spans="1:10" ht="22.5" x14ac:dyDescent="0.25">
      <c r="A3067" s="68"/>
      <c r="B3067" s="68">
        <f>IF(TRIM(I3067)&lt;&gt;"",COUNTA($I$8:I3067),"")</f>
        <v>2261</v>
      </c>
      <c r="C3067" s="68"/>
      <c r="D3067" s="102"/>
      <c r="E3067" s="70" t="s">
        <v>653</v>
      </c>
      <c r="F3067" s="70"/>
      <c r="G3067" s="68" t="s">
        <v>124</v>
      </c>
      <c r="H3067" s="101">
        <v>40</v>
      </c>
      <c r="I3067" s="207">
        <v>0</v>
      </c>
      <c r="J3067" s="208">
        <f t="shared" si="77"/>
        <v>0</v>
      </c>
    </row>
    <row r="3068" spans="1:10" x14ac:dyDescent="0.25">
      <c r="A3068" s="79">
        <v>3</v>
      </c>
      <c r="B3068" s="79" t="str">
        <f>IF(TRIM(I3068)&lt;&gt;"",COUNTA($I$8:I3068),"")</f>
        <v/>
      </c>
      <c r="C3068" s="79" t="s">
        <v>364</v>
      </c>
      <c r="D3068" s="80" t="s">
        <v>364</v>
      </c>
      <c r="E3068" s="81" t="s">
        <v>152</v>
      </c>
      <c r="F3068" s="82"/>
      <c r="G3068" s="106"/>
      <c r="H3068" s="84"/>
      <c r="I3068" s="85"/>
      <c r="J3068" s="85">
        <f>SUM(J3069:J3071)</f>
        <v>0</v>
      </c>
    </row>
    <row r="3069" spans="1:10" ht="22.5" x14ac:dyDescent="0.25">
      <c r="A3069" s="68"/>
      <c r="B3069" s="68">
        <f>IF(TRIM(I3069)&lt;&gt;"",COUNTA($I$8:I3069),"")</f>
        <v>2262</v>
      </c>
      <c r="C3069" s="68"/>
      <c r="D3069" s="102"/>
      <c r="E3069" s="70" t="s">
        <v>313</v>
      </c>
      <c r="F3069" s="70"/>
      <c r="G3069" s="68" t="s">
        <v>368</v>
      </c>
      <c r="H3069" s="101">
        <v>17.5</v>
      </c>
      <c r="I3069" s="207">
        <v>0</v>
      </c>
      <c r="J3069" s="208">
        <f t="shared" si="77"/>
        <v>0</v>
      </c>
    </row>
    <row r="3070" spans="1:10" ht="22.5" x14ac:dyDescent="0.25">
      <c r="A3070" s="68"/>
      <c r="B3070" s="68">
        <f>IF(TRIM(I3070)&lt;&gt;"",COUNTA($I$8:I3070),"")</f>
        <v>2263</v>
      </c>
      <c r="C3070" s="68"/>
      <c r="D3070" s="102"/>
      <c r="E3070" s="70" t="s">
        <v>114</v>
      </c>
      <c r="F3070" s="70"/>
      <c r="G3070" s="68" t="s">
        <v>121</v>
      </c>
      <c r="H3070" s="101">
        <v>6</v>
      </c>
      <c r="I3070" s="207">
        <v>0</v>
      </c>
      <c r="J3070" s="208">
        <f t="shared" si="77"/>
        <v>0</v>
      </c>
    </row>
    <row r="3071" spans="1:10" ht="22.5" x14ac:dyDescent="0.25">
      <c r="A3071" s="68"/>
      <c r="B3071" s="68">
        <f>IF(TRIM(I3071)&lt;&gt;"",COUNTA($I$8:I3071),"")</f>
        <v>2264</v>
      </c>
      <c r="C3071" s="68"/>
      <c r="D3071" s="102"/>
      <c r="E3071" s="70" t="s">
        <v>115</v>
      </c>
      <c r="F3071" s="70"/>
      <c r="G3071" s="68" t="s">
        <v>121</v>
      </c>
      <c r="H3071" s="101">
        <v>1</v>
      </c>
      <c r="I3071" s="207">
        <v>0</v>
      </c>
      <c r="J3071" s="208">
        <f t="shared" si="77"/>
        <v>0</v>
      </c>
    </row>
    <row r="3072" spans="1:10" x14ac:dyDescent="0.25">
      <c r="A3072" s="79">
        <v>3</v>
      </c>
      <c r="B3072" s="79" t="str">
        <f>IF(TRIM(I3072)&lt;&gt;"",COUNTA($I$8:I3072),"")</f>
        <v/>
      </c>
      <c r="C3072" s="79" t="s">
        <v>364</v>
      </c>
      <c r="D3072" s="80" t="s">
        <v>364</v>
      </c>
      <c r="E3072" s="81" t="s">
        <v>151</v>
      </c>
      <c r="F3072" s="82"/>
      <c r="G3072" s="106"/>
      <c r="H3072" s="84"/>
      <c r="I3072" s="85"/>
      <c r="J3072" s="85">
        <f>SUM(J3073:J3075)</f>
        <v>0</v>
      </c>
    </row>
    <row r="3073" spans="1:10" x14ac:dyDescent="0.25">
      <c r="A3073" s="68"/>
      <c r="B3073" s="68">
        <f>IF(TRIM(I3073)&lt;&gt;"",COUNTA($I$8:I3073),"")</f>
        <v>2265</v>
      </c>
      <c r="C3073" s="68"/>
      <c r="D3073" s="102"/>
      <c r="E3073" s="70" t="s">
        <v>201</v>
      </c>
      <c r="F3073" s="70"/>
      <c r="G3073" s="68" t="s">
        <v>124</v>
      </c>
      <c r="H3073" s="101">
        <v>62.5</v>
      </c>
      <c r="I3073" s="207">
        <v>0</v>
      </c>
      <c r="J3073" s="208">
        <f t="shared" si="77"/>
        <v>0</v>
      </c>
    </row>
    <row r="3074" spans="1:10" ht="33.75" x14ac:dyDescent="0.25">
      <c r="A3074" s="68"/>
      <c r="B3074" s="68">
        <f>IF(TRIM(I3074)&lt;&gt;"",COUNTA($I$8:I3074),"")</f>
        <v>2266</v>
      </c>
      <c r="C3074" s="68"/>
      <c r="D3074" s="102"/>
      <c r="E3074" s="70" t="s">
        <v>492</v>
      </c>
      <c r="F3074" s="70"/>
      <c r="G3074" s="68" t="s">
        <v>124</v>
      </c>
      <c r="H3074" s="101">
        <v>62.5</v>
      </c>
      <c r="I3074" s="207">
        <v>0</v>
      </c>
      <c r="J3074" s="208">
        <f t="shared" si="77"/>
        <v>0</v>
      </c>
    </row>
    <row r="3075" spans="1:10" x14ac:dyDescent="0.25">
      <c r="A3075" s="68"/>
      <c r="B3075" s="68">
        <f>IF(TRIM(I3075)&lt;&gt;"",COUNTA($I$8:I3075),"")</f>
        <v>2267</v>
      </c>
      <c r="C3075" s="68"/>
      <c r="D3075" s="102"/>
      <c r="E3075" s="70" t="s">
        <v>654</v>
      </c>
      <c r="F3075" s="70"/>
      <c r="G3075" s="68" t="s">
        <v>124</v>
      </c>
      <c r="H3075" s="101">
        <v>55</v>
      </c>
      <c r="I3075" s="207">
        <v>0</v>
      </c>
      <c r="J3075" s="208">
        <f t="shared" si="77"/>
        <v>0</v>
      </c>
    </row>
    <row r="3076" spans="1:10" x14ac:dyDescent="0.25">
      <c r="A3076" s="62">
        <v>2</v>
      </c>
      <c r="B3076" s="62" t="str">
        <f>IF(TRIM(I3076)&lt;&gt;"",COUNTA($I$8:I3076),"")</f>
        <v/>
      </c>
      <c r="C3076" s="62" t="s">
        <v>364</v>
      </c>
      <c r="D3076" s="63" t="s">
        <v>364</v>
      </c>
      <c r="E3076" s="64" t="s">
        <v>93</v>
      </c>
      <c r="F3076" s="64"/>
      <c r="G3076" s="95"/>
      <c r="H3076" s="96"/>
      <c r="I3076" s="173"/>
      <c r="J3076" s="66">
        <f>SUM(J3077)</f>
        <v>0</v>
      </c>
    </row>
    <row r="3077" spans="1:10" x14ac:dyDescent="0.25">
      <c r="A3077" s="68"/>
      <c r="B3077" s="68">
        <f>IF(TRIM(I3077)&lt;&gt;"",COUNTA($I$8:I3077),"")</f>
        <v>2268</v>
      </c>
      <c r="C3077" s="68"/>
      <c r="D3077" s="102"/>
      <c r="E3077" s="70" t="s">
        <v>655</v>
      </c>
      <c r="F3077" s="70"/>
      <c r="G3077" s="68" t="s">
        <v>413</v>
      </c>
      <c r="H3077" s="101">
        <v>1</v>
      </c>
      <c r="I3077" s="207">
        <v>0</v>
      </c>
      <c r="J3077" s="208">
        <f>IF(ISNUMBER(H3077),ROUND(H3077*I3077,2),"")</f>
        <v>0</v>
      </c>
    </row>
    <row r="3078" spans="1:10" ht="21" x14ac:dyDescent="0.25">
      <c r="A3078" s="89">
        <v>1</v>
      </c>
      <c r="B3078" s="89" t="str">
        <f>IF(TRIM(I3078)&lt;&gt;"",COUNTA($I$8:I3078),"")</f>
        <v/>
      </c>
      <c r="C3078" s="166" t="s">
        <v>367</v>
      </c>
      <c r="D3078" s="167" t="s">
        <v>367</v>
      </c>
      <c r="E3078" s="25" t="s">
        <v>703</v>
      </c>
      <c r="F3078" s="92" t="s">
        <v>702</v>
      </c>
      <c r="G3078" s="93"/>
      <c r="H3078" s="94"/>
      <c r="I3078" s="206"/>
      <c r="J3078" s="26">
        <f>J3079+J3086+J3094+J3100+J3105+J3119+J3121+J3127</f>
        <v>0</v>
      </c>
    </row>
    <row r="3079" spans="1:10" x14ac:dyDescent="0.25">
      <c r="A3079" s="62">
        <v>2</v>
      </c>
      <c r="B3079" s="62" t="str">
        <f>IF(TRIM(I3079)&lt;&gt;"",COUNTA($I$8:I3079),"")</f>
        <v/>
      </c>
      <c r="C3079" s="62" t="s">
        <v>367</v>
      </c>
      <c r="D3079" s="63" t="s">
        <v>367</v>
      </c>
      <c r="E3079" s="64" t="s">
        <v>10</v>
      </c>
      <c r="F3079" s="64"/>
      <c r="G3079" s="95"/>
      <c r="H3079" s="96"/>
      <c r="I3079" s="173"/>
      <c r="J3079" s="66">
        <f>SUM(J3080:J3085)</f>
        <v>0</v>
      </c>
    </row>
    <row r="3080" spans="1:10" ht="33.75" x14ac:dyDescent="0.25">
      <c r="A3080" s="68"/>
      <c r="B3080" s="68">
        <f>IF(TRIM(I3080)&lt;&gt;"",COUNTA($I$8:I3080),"")</f>
        <v>2269</v>
      </c>
      <c r="C3080" s="68"/>
      <c r="D3080" s="102"/>
      <c r="E3080" s="70" t="s">
        <v>690</v>
      </c>
      <c r="F3080" s="70"/>
      <c r="G3080" s="68" t="s">
        <v>21</v>
      </c>
      <c r="H3080" s="101">
        <v>1</v>
      </c>
      <c r="I3080" s="207">
        <v>0</v>
      </c>
      <c r="J3080" s="208">
        <f t="shared" ref="J3080:J3085" si="79">IF(ISNUMBER(H3080),ROUND(H3080*I3080,2),"")</f>
        <v>0</v>
      </c>
    </row>
    <row r="3081" spans="1:10" ht="45" x14ac:dyDescent="0.25">
      <c r="A3081" s="68"/>
      <c r="B3081" s="68">
        <f>IF(TRIM(I3081)&lt;&gt;"",COUNTA($I$8:I3081),"")</f>
        <v>2270</v>
      </c>
      <c r="C3081" s="68"/>
      <c r="D3081" s="102"/>
      <c r="E3081" s="70" t="s">
        <v>1506</v>
      </c>
      <c r="F3081" s="70"/>
      <c r="G3081" s="68" t="s">
        <v>21</v>
      </c>
      <c r="H3081" s="101">
        <v>1</v>
      </c>
      <c r="I3081" s="207">
        <v>0</v>
      </c>
      <c r="J3081" s="208">
        <f t="shared" si="79"/>
        <v>0</v>
      </c>
    </row>
    <row r="3082" spans="1:10" ht="33.75" x14ac:dyDescent="0.25">
      <c r="A3082" s="68"/>
      <c r="B3082" s="68">
        <f>IF(TRIM(I3082)&lt;&gt;"",COUNTA($I$8:I3082),"")</f>
        <v>2271</v>
      </c>
      <c r="C3082" s="68"/>
      <c r="D3082" s="102"/>
      <c r="E3082" s="70" t="s">
        <v>659</v>
      </c>
      <c r="F3082" s="70"/>
      <c r="G3082" s="68" t="s">
        <v>21</v>
      </c>
      <c r="H3082" s="101">
        <v>1</v>
      </c>
      <c r="I3082" s="207">
        <v>0</v>
      </c>
      <c r="J3082" s="208">
        <f t="shared" si="79"/>
        <v>0</v>
      </c>
    </row>
    <row r="3083" spans="1:10" ht="45" x14ac:dyDescent="0.25">
      <c r="A3083" s="68"/>
      <c r="B3083" s="68">
        <f>IF(TRIM(I3083)&lt;&gt;"",COUNTA($I$8:I3083),"")</f>
        <v>2272</v>
      </c>
      <c r="C3083" s="68"/>
      <c r="D3083" s="102"/>
      <c r="E3083" s="70" t="s">
        <v>1507</v>
      </c>
      <c r="F3083" s="70"/>
      <c r="G3083" s="68" t="s">
        <v>28</v>
      </c>
      <c r="H3083" s="101">
        <v>100</v>
      </c>
      <c r="I3083" s="207">
        <v>0</v>
      </c>
      <c r="J3083" s="208">
        <f t="shared" si="79"/>
        <v>0</v>
      </c>
    </row>
    <row r="3084" spans="1:10" ht="33.75" x14ac:dyDescent="0.25">
      <c r="A3084" s="68"/>
      <c r="B3084" s="68">
        <f>IF(TRIM(I3084)&lt;&gt;"",COUNTA($I$8:I3084),"")</f>
        <v>2273</v>
      </c>
      <c r="C3084" s="68"/>
      <c r="D3084" s="102"/>
      <c r="E3084" s="70" t="s">
        <v>661</v>
      </c>
      <c r="F3084" s="70"/>
      <c r="G3084" s="68" t="s">
        <v>21</v>
      </c>
      <c r="H3084" s="101">
        <v>1</v>
      </c>
      <c r="I3084" s="207">
        <v>0</v>
      </c>
      <c r="J3084" s="208">
        <f t="shared" si="79"/>
        <v>0</v>
      </c>
    </row>
    <row r="3085" spans="1:10" ht="22.5" x14ac:dyDescent="0.25">
      <c r="A3085" s="68"/>
      <c r="B3085" s="68">
        <f>IF(TRIM(I3085)&lt;&gt;"",COUNTA($I$8:I3085),"")</f>
        <v>2274</v>
      </c>
      <c r="C3085" s="68"/>
      <c r="D3085" s="102"/>
      <c r="E3085" s="70" t="s">
        <v>662</v>
      </c>
      <c r="F3085" s="70"/>
      <c r="G3085" s="68" t="s">
        <v>21</v>
      </c>
      <c r="H3085" s="101">
        <v>1</v>
      </c>
      <c r="I3085" s="207">
        <v>0</v>
      </c>
      <c r="J3085" s="208">
        <f t="shared" si="79"/>
        <v>0</v>
      </c>
    </row>
    <row r="3086" spans="1:10" x14ac:dyDescent="0.25">
      <c r="A3086" s="62">
        <v>2</v>
      </c>
      <c r="B3086" s="62" t="str">
        <f>IF(TRIM(I3086)&lt;&gt;"",COUNTA($I$8:I3086),"")</f>
        <v/>
      </c>
      <c r="C3086" s="62" t="s">
        <v>367</v>
      </c>
      <c r="D3086" s="63" t="s">
        <v>367</v>
      </c>
      <c r="E3086" s="64" t="s">
        <v>211</v>
      </c>
      <c r="F3086" s="64"/>
      <c r="G3086" s="95"/>
      <c r="H3086" s="96"/>
      <c r="I3086" s="173"/>
      <c r="J3086" s="66">
        <f>SUM(J3087:J3093)</f>
        <v>0</v>
      </c>
    </row>
    <row r="3087" spans="1:10" ht="33.75" x14ac:dyDescent="0.25">
      <c r="A3087" s="68"/>
      <c r="B3087" s="68">
        <f>IF(TRIM(I3087)&lt;&gt;"",COUNTA($I$8:I3087),"")</f>
        <v>2275</v>
      </c>
      <c r="C3087" s="68"/>
      <c r="D3087" s="102"/>
      <c r="E3087" s="70" t="s">
        <v>1508</v>
      </c>
      <c r="F3087" s="70"/>
      <c r="G3087" s="68" t="s">
        <v>28</v>
      </c>
      <c r="H3087" s="101">
        <v>20</v>
      </c>
      <c r="I3087" s="207">
        <v>0</v>
      </c>
      <c r="J3087" s="208">
        <f>IF(ISNUMBER(H3087),ROUND(H3087*I3087,2),"")</f>
        <v>0</v>
      </c>
    </row>
    <row r="3088" spans="1:10" ht="45" x14ac:dyDescent="0.25">
      <c r="A3088" s="68"/>
      <c r="B3088" s="68">
        <f>IF(TRIM(I3088)&lt;&gt;"",COUNTA($I$8:I3088),"")</f>
        <v>2276</v>
      </c>
      <c r="C3088" s="68"/>
      <c r="D3088" s="102"/>
      <c r="E3088" s="70" t="s">
        <v>664</v>
      </c>
      <c r="F3088" s="70"/>
      <c r="G3088" s="68" t="s">
        <v>28</v>
      </c>
      <c r="H3088" s="101">
        <v>200</v>
      </c>
      <c r="I3088" s="207">
        <v>0</v>
      </c>
      <c r="J3088" s="208">
        <f>IF(ISNUMBER(H3088),ROUND(H3088*I3088,2),"")</f>
        <v>0</v>
      </c>
    </row>
    <row r="3089" spans="1:10" ht="56.25" x14ac:dyDescent="0.25">
      <c r="A3089" s="68"/>
      <c r="B3089" s="68">
        <f>IF(TRIM(I3089)&lt;&gt;"",COUNTA($I$8:I3089),"")</f>
        <v>2277</v>
      </c>
      <c r="C3089" s="68"/>
      <c r="D3089" s="102"/>
      <c r="E3089" s="70" t="s">
        <v>665</v>
      </c>
      <c r="F3089" s="70"/>
      <c r="G3089" s="68" t="s">
        <v>28</v>
      </c>
      <c r="H3089" s="101">
        <v>150</v>
      </c>
      <c r="I3089" s="207">
        <v>0</v>
      </c>
      <c r="J3089" s="208">
        <f>IF(ISNUMBER(H3089),ROUND(H3089*I3089,2),"")</f>
        <v>0</v>
      </c>
    </row>
    <row r="3090" spans="1:10" ht="56.25" x14ac:dyDescent="0.25">
      <c r="A3090" s="68"/>
      <c r="B3090" s="68">
        <f>IF(TRIM(I3090)&lt;&gt;"",COUNTA($I$8:I3090),"")</f>
        <v>2278</v>
      </c>
      <c r="C3090" s="68"/>
      <c r="D3090" s="102"/>
      <c r="E3090" s="70" t="s">
        <v>1509</v>
      </c>
      <c r="F3090" s="70"/>
      <c r="G3090" s="68" t="s">
        <v>28</v>
      </c>
      <c r="H3090" s="101">
        <v>460</v>
      </c>
      <c r="I3090" s="207">
        <v>0</v>
      </c>
      <c r="J3090" s="208">
        <f t="shared" ref="J3090:J3147" si="80">IF(ISNUMBER(H3090),ROUND(H3090*I3090,2),"")</f>
        <v>0</v>
      </c>
    </row>
    <row r="3091" spans="1:10" ht="33.75" x14ac:dyDescent="0.25">
      <c r="A3091" s="68"/>
      <c r="B3091" s="68">
        <f>IF(TRIM(I3091)&lt;&gt;"",COUNTA($I$8:I3091),"")</f>
        <v>2279</v>
      </c>
      <c r="C3091" s="68"/>
      <c r="D3091" s="102"/>
      <c r="E3091" s="70" t="s">
        <v>1510</v>
      </c>
      <c r="F3091" s="70"/>
      <c r="G3091" s="68" t="s">
        <v>28</v>
      </c>
      <c r="H3091" s="101">
        <v>340</v>
      </c>
      <c r="I3091" s="207">
        <v>0</v>
      </c>
      <c r="J3091" s="208">
        <f t="shared" si="80"/>
        <v>0</v>
      </c>
    </row>
    <row r="3092" spans="1:10" x14ac:dyDescent="0.25">
      <c r="A3092" s="68"/>
      <c r="B3092" s="68">
        <f>IF(TRIM(I3092)&lt;&gt;"",COUNTA($I$8:I3092),"")</f>
        <v>2280</v>
      </c>
      <c r="C3092" s="68"/>
      <c r="D3092" s="102"/>
      <c r="E3092" s="70" t="s">
        <v>668</v>
      </c>
      <c r="F3092" s="70"/>
      <c r="G3092" s="68" t="s">
        <v>31</v>
      </c>
      <c r="H3092" s="101">
        <v>1200</v>
      </c>
      <c r="I3092" s="207">
        <v>0</v>
      </c>
      <c r="J3092" s="208">
        <f t="shared" si="80"/>
        <v>0</v>
      </c>
    </row>
    <row r="3093" spans="1:10" ht="33.75" x14ac:dyDescent="0.25">
      <c r="A3093" s="68"/>
      <c r="B3093" s="68">
        <f>IF(TRIM(I3093)&lt;&gt;"",COUNTA($I$8:I3093),"")</f>
        <v>2281</v>
      </c>
      <c r="C3093" s="68"/>
      <c r="D3093" s="102"/>
      <c r="E3093" s="70" t="s">
        <v>1511</v>
      </c>
      <c r="F3093" s="70"/>
      <c r="G3093" s="68" t="s">
        <v>22</v>
      </c>
      <c r="H3093" s="101">
        <v>128</v>
      </c>
      <c r="I3093" s="207">
        <v>0</v>
      </c>
      <c r="J3093" s="208">
        <f t="shared" si="80"/>
        <v>0</v>
      </c>
    </row>
    <row r="3094" spans="1:10" x14ac:dyDescent="0.25">
      <c r="A3094" s="62">
        <v>2</v>
      </c>
      <c r="B3094" s="62" t="str">
        <f>IF(TRIM(I3094)&lt;&gt;"",COUNTA($I$8:I3094),"")</f>
        <v/>
      </c>
      <c r="C3094" s="62" t="s">
        <v>367</v>
      </c>
      <c r="D3094" s="63" t="s">
        <v>367</v>
      </c>
      <c r="E3094" s="64" t="s">
        <v>657</v>
      </c>
      <c r="F3094" s="64"/>
      <c r="G3094" s="95"/>
      <c r="H3094" s="96"/>
      <c r="I3094" s="173"/>
      <c r="J3094" s="66">
        <f>SUM(J3095:J3099)</f>
        <v>0</v>
      </c>
    </row>
    <row r="3095" spans="1:10" ht="38.25" x14ac:dyDescent="0.25">
      <c r="A3095" s="68"/>
      <c r="B3095" s="68">
        <f>IF(TRIM(I3095)&lt;&gt;"",COUNTA($I$8:I3095),"")</f>
        <v>2282</v>
      </c>
      <c r="C3095" s="68"/>
      <c r="D3095" s="102"/>
      <c r="E3095" s="70" t="s">
        <v>1217</v>
      </c>
      <c r="F3095" s="70"/>
      <c r="G3095" s="68" t="s">
        <v>368</v>
      </c>
      <c r="H3095" s="101">
        <v>702</v>
      </c>
      <c r="I3095" s="207">
        <v>0</v>
      </c>
      <c r="J3095" s="208">
        <f t="shared" si="80"/>
        <v>0</v>
      </c>
    </row>
    <row r="3096" spans="1:10" ht="38.25" x14ac:dyDescent="0.25">
      <c r="A3096" s="68"/>
      <c r="B3096" s="68">
        <f>IF(TRIM(I3096)&lt;&gt;"",COUNTA($I$8:I3096),"")</f>
        <v>2283</v>
      </c>
      <c r="C3096" s="68"/>
      <c r="D3096" s="102"/>
      <c r="E3096" s="70" t="s">
        <v>1218</v>
      </c>
      <c r="F3096" s="70"/>
      <c r="G3096" s="68" t="s">
        <v>368</v>
      </c>
      <c r="H3096" s="101">
        <v>234</v>
      </c>
      <c r="I3096" s="207">
        <v>0</v>
      </c>
      <c r="J3096" s="208">
        <f t="shared" si="80"/>
        <v>0</v>
      </c>
    </row>
    <row r="3097" spans="1:10" ht="22.5" x14ac:dyDescent="0.25">
      <c r="A3097" s="68"/>
      <c r="B3097" s="68">
        <f>IF(TRIM(I3097)&lt;&gt;"",COUNTA($I$8:I3097),"")</f>
        <v>2284</v>
      </c>
      <c r="C3097" s="68"/>
      <c r="D3097" s="102"/>
      <c r="E3097" s="70" t="s">
        <v>671</v>
      </c>
      <c r="F3097" s="70"/>
      <c r="G3097" s="68" t="s">
        <v>28</v>
      </c>
      <c r="H3097" s="101">
        <v>735</v>
      </c>
      <c r="I3097" s="207">
        <v>0</v>
      </c>
      <c r="J3097" s="208">
        <f t="shared" si="80"/>
        <v>0</v>
      </c>
    </row>
    <row r="3098" spans="1:10" x14ac:dyDescent="0.25">
      <c r="A3098" s="68"/>
      <c r="B3098" s="68">
        <f>IF(TRIM(I3098)&lt;&gt;"",COUNTA($I$8:I3098),"")</f>
        <v>2285</v>
      </c>
      <c r="C3098" s="68"/>
      <c r="D3098" s="102"/>
      <c r="E3098" s="70" t="s">
        <v>672</v>
      </c>
      <c r="F3098" s="70"/>
      <c r="G3098" s="68" t="s">
        <v>21</v>
      </c>
      <c r="H3098" s="101">
        <v>77</v>
      </c>
      <c r="I3098" s="207">
        <v>0</v>
      </c>
      <c r="J3098" s="208">
        <f t="shared" si="80"/>
        <v>0</v>
      </c>
    </row>
    <row r="3099" spans="1:10" ht="22.5" x14ac:dyDescent="0.25">
      <c r="A3099" s="68"/>
      <c r="B3099" s="68">
        <f>IF(TRIM(I3099)&lt;&gt;"",COUNTA($I$8:I3099),"")</f>
        <v>2286</v>
      </c>
      <c r="C3099" s="68"/>
      <c r="D3099" s="102"/>
      <c r="E3099" s="70" t="s">
        <v>686</v>
      </c>
      <c r="F3099" s="70"/>
      <c r="G3099" s="68" t="s">
        <v>21</v>
      </c>
      <c r="H3099" s="101">
        <v>78</v>
      </c>
      <c r="I3099" s="207">
        <v>0</v>
      </c>
      <c r="J3099" s="208">
        <f t="shared" si="80"/>
        <v>0</v>
      </c>
    </row>
    <row r="3100" spans="1:10" x14ac:dyDescent="0.25">
      <c r="A3100" s="62">
        <v>2</v>
      </c>
      <c r="B3100" s="62" t="str">
        <f>IF(TRIM(I3100)&lt;&gt;"",COUNTA($I$8:I3100),"")</f>
        <v/>
      </c>
      <c r="C3100" s="62" t="s">
        <v>367</v>
      </c>
      <c r="D3100" s="63" t="s">
        <v>367</v>
      </c>
      <c r="E3100" s="64" t="s">
        <v>332</v>
      </c>
      <c r="F3100" s="64"/>
      <c r="G3100" s="95"/>
      <c r="H3100" s="96"/>
      <c r="I3100" s="173"/>
      <c r="J3100" s="66">
        <f>SUM(J3101:J3104)</f>
        <v>0</v>
      </c>
    </row>
    <row r="3101" spans="1:10" ht="22.5" x14ac:dyDescent="0.25">
      <c r="A3101" s="68"/>
      <c r="B3101" s="68">
        <f>IF(TRIM(I3101)&lt;&gt;"",COUNTA($I$8:I3101),"")</f>
        <v>2287</v>
      </c>
      <c r="C3101" s="68"/>
      <c r="D3101" s="102"/>
      <c r="E3101" s="70" t="s">
        <v>1512</v>
      </c>
      <c r="F3101" s="70"/>
      <c r="G3101" s="68" t="s">
        <v>31</v>
      </c>
      <c r="H3101" s="101">
        <v>490</v>
      </c>
      <c r="I3101" s="207">
        <v>0</v>
      </c>
      <c r="J3101" s="208">
        <f t="shared" si="80"/>
        <v>0</v>
      </c>
    </row>
    <row r="3102" spans="1:10" ht="22.5" x14ac:dyDescent="0.25">
      <c r="A3102" s="68"/>
      <c r="B3102" s="68">
        <f>IF(TRIM(I3102)&lt;&gt;"",COUNTA($I$8:I3102),"")</f>
        <v>2288</v>
      </c>
      <c r="C3102" s="68"/>
      <c r="D3102" s="102"/>
      <c r="E3102" s="70" t="s">
        <v>1513</v>
      </c>
      <c r="F3102" s="70"/>
      <c r="G3102" s="68" t="s">
        <v>31</v>
      </c>
      <c r="H3102" s="101">
        <v>132</v>
      </c>
      <c r="I3102" s="207">
        <v>0</v>
      </c>
      <c r="J3102" s="208">
        <f t="shared" si="80"/>
        <v>0</v>
      </c>
    </row>
    <row r="3103" spans="1:10" ht="22.5" x14ac:dyDescent="0.25">
      <c r="A3103" s="68"/>
      <c r="B3103" s="68">
        <f>IF(TRIM(I3103)&lt;&gt;"",COUNTA($I$8:I3103),"")</f>
        <v>2289</v>
      </c>
      <c r="C3103" s="68"/>
      <c r="D3103" s="102"/>
      <c r="E3103" s="70" t="s">
        <v>1514</v>
      </c>
      <c r="F3103" s="70"/>
      <c r="G3103" s="68" t="s">
        <v>31</v>
      </c>
      <c r="H3103" s="101">
        <v>132</v>
      </c>
      <c r="I3103" s="207">
        <v>0</v>
      </c>
      <c r="J3103" s="208">
        <f t="shared" si="80"/>
        <v>0</v>
      </c>
    </row>
    <row r="3104" spans="1:10" x14ac:dyDescent="0.25">
      <c r="A3104" s="68"/>
      <c r="B3104" s="68">
        <f>IF(TRIM(I3104)&lt;&gt;"",COUNTA($I$8:I3104),"")</f>
        <v>2290</v>
      </c>
      <c r="C3104" s="68"/>
      <c r="D3104" s="102"/>
      <c r="E3104" s="70" t="s">
        <v>1515</v>
      </c>
      <c r="F3104" s="70"/>
      <c r="G3104" s="68" t="s">
        <v>21</v>
      </c>
      <c r="H3104" s="101">
        <v>10</v>
      </c>
      <c r="I3104" s="207">
        <v>0</v>
      </c>
      <c r="J3104" s="208">
        <f t="shared" si="80"/>
        <v>0</v>
      </c>
    </row>
    <row r="3105" spans="1:10" x14ac:dyDescent="0.25">
      <c r="A3105" s="62">
        <v>2</v>
      </c>
      <c r="B3105" s="62" t="str">
        <f>IF(TRIM(I3105)&lt;&gt;"",COUNTA($I$8:I3105),"")</f>
        <v/>
      </c>
      <c r="C3105" s="62" t="s">
        <v>367</v>
      </c>
      <c r="D3105" s="63" t="s">
        <v>367</v>
      </c>
      <c r="E3105" s="64" t="s">
        <v>333</v>
      </c>
      <c r="F3105" s="64"/>
      <c r="G3105" s="95"/>
      <c r="H3105" s="96"/>
      <c r="I3105" s="173"/>
      <c r="J3105" s="66">
        <f>SUM(J3106:J3118)</f>
        <v>0</v>
      </c>
    </row>
    <row r="3106" spans="1:10" ht="48" x14ac:dyDescent="0.25">
      <c r="A3106" s="68"/>
      <c r="B3106" s="68">
        <f>IF(TRIM(I3106)&lt;&gt;"",COUNTA($I$8:I3106),"")</f>
        <v>2291</v>
      </c>
      <c r="C3106" s="68"/>
      <c r="D3106" s="102"/>
      <c r="E3106" s="70" t="s">
        <v>1516</v>
      </c>
      <c r="F3106" s="70"/>
      <c r="G3106" s="68" t="s">
        <v>85</v>
      </c>
      <c r="H3106" s="101">
        <v>13700</v>
      </c>
      <c r="I3106" s="207">
        <v>0</v>
      </c>
      <c r="J3106" s="208">
        <f t="shared" si="80"/>
        <v>0</v>
      </c>
    </row>
    <row r="3107" spans="1:10" ht="35.25" x14ac:dyDescent="0.25">
      <c r="A3107" s="68"/>
      <c r="B3107" s="68">
        <f>IF(TRIM(I3107)&lt;&gt;"",COUNTA($I$8:I3107),"")</f>
        <v>2292</v>
      </c>
      <c r="C3107" s="68"/>
      <c r="D3107" s="102"/>
      <c r="E3107" s="151" t="s">
        <v>1662</v>
      </c>
      <c r="F3107" s="70"/>
      <c r="G3107" s="68" t="s">
        <v>85</v>
      </c>
      <c r="H3107" s="101">
        <v>6600</v>
      </c>
      <c r="I3107" s="207">
        <v>0</v>
      </c>
      <c r="J3107" s="208">
        <f t="shared" si="80"/>
        <v>0</v>
      </c>
    </row>
    <row r="3108" spans="1:10" ht="35.25" x14ac:dyDescent="0.25">
      <c r="A3108" s="68"/>
      <c r="B3108" s="68">
        <f>IF(TRIM(I3108)&lt;&gt;"",COUNTA($I$8:I3108),"")</f>
        <v>2293</v>
      </c>
      <c r="C3108" s="68"/>
      <c r="D3108" s="102"/>
      <c r="E3108" s="70" t="s">
        <v>1517</v>
      </c>
      <c r="F3108" s="70"/>
      <c r="G3108" s="68" t="s">
        <v>85</v>
      </c>
      <c r="H3108" s="101">
        <v>40300</v>
      </c>
      <c r="I3108" s="207">
        <v>0</v>
      </c>
      <c r="J3108" s="208">
        <f t="shared" si="80"/>
        <v>0</v>
      </c>
    </row>
    <row r="3109" spans="1:10" ht="35.25" x14ac:dyDescent="0.25">
      <c r="A3109" s="68"/>
      <c r="B3109" s="68">
        <f>IF(TRIM(I3109)&lt;&gt;"",COUNTA($I$8:I3109),"")</f>
        <v>2294</v>
      </c>
      <c r="C3109" s="68"/>
      <c r="D3109" s="102"/>
      <c r="E3109" s="70" t="s">
        <v>1518</v>
      </c>
      <c r="F3109" s="70"/>
      <c r="G3109" s="68" t="s">
        <v>85</v>
      </c>
      <c r="H3109" s="101">
        <v>37800</v>
      </c>
      <c r="I3109" s="207">
        <v>0</v>
      </c>
      <c r="J3109" s="208">
        <f t="shared" si="80"/>
        <v>0</v>
      </c>
    </row>
    <row r="3110" spans="1:10" ht="35.25" x14ac:dyDescent="0.25">
      <c r="A3110" s="68"/>
      <c r="B3110" s="68">
        <f>IF(TRIM(I3110)&lt;&gt;"",COUNTA($I$8:I3110),"")</f>
        <v>2295</v>
      </c>
      <c r="C3110" s="68"/>
      <c r="D3110" s="102"/>
      <c r="E3110" s="70" t="s">
        <v>1519</v>
      </c>
      <c r="F3110" s="70"/>
      <c r="G3110" s="68" t="s">
        <v>85</v>
      </c>
      <c r="H3110" s="101">
        <v>57000</v>
      </c>
      <c r="I3110" s="207">
        <v>0</v>
      </c>
      <c r="J3110" s="208">
        <f t="shared" si="80"/>
        <v>0</v>
      </c>
    </row>
    <row r="3111" spans="1:10" ht="35.25" x14ac:dyDescent="0.25">
      <c r="A3111" s="68"/>
      <c r="B3111" s="68">
        <f>IF(TRIM(I3111)&lt;&gt;"",COUNTA($I$8:I3111),"")</f>
        <v>2296</v>
      </c>
      <c r="C3111" s="68"/>
      <c r="D3111" s="102"/>
      <c r="E3111" s="70" t="s">
        <v>1520</v>
      </c>
      <c r="F3111" s="70"/>
      <c r="G3111" s="68" t="s">
        <v>85</v>
      </c>
      <c r="H3111" s="101">
        <v>10400</v>
      </c>
      <c r="I3111" s="207">
        <v>0</v>
      </c>
      <c r="J3111" s="208">
        <f t="shared" si="80"/>
        <v>0</v>
      </c>
    </row>
    <row r="3112" spans="1:10" x14ac:dyDescent="0.25">
      <c r="A3112" s="68"/>
      <c r="B3112" s="68">
        <f>IF(TRIM(I3112)&lt;&gt;"",COUNTA($I$8:I3112),"")</f>
        <v>2297</v>
      </c>
      <c r="C3112" s="68"/>
      <c r="D3112" s="102"/>
      <c r="E3112" s="70" t="s">
        <v>1521</v>
      </c>
      <c r="F3112" s="70"/>
      <c r="G3112" s="68" t="s">
        <v>1522</v>
      </c>
      <c r="H3112" s="101">
        <v>119.5</v>
      </c>
      <c r="I3112" s="207">
        <v>0</v>
      </c>
      <c r="J3112" s="208">
        <f t="shared" si="80"/>
        <v>0</v>
      </c>
    </row>
    <row r="3113" spans="1:10" ht="22.5" x14ac:dyDescent="0.25">
      <c r="A3113" s="68"/>
      <c r="B3113" s="68">
        <f>IF(TRIM(I3113)&lt;&gt;"",COUNTA($I$8:I3113),"")</f>
        <v>2298</v>
      </c>
      <c r="C3113" s="68"/>
      <c r="D3113" s="102"/>
      <c r="E3113" s="70" t="s">
        <v>673</v>
      </c>
      <c r="F3113" s="70"/>
      <c r="G3113" s="68" t="s">
        <v>28</v>
      </c>
      <c r="H3113" s="101">
        <v>15</v>
      </c>
      <c r="I3113" s="207">
        <v>0</v>
      </c>
      <c r="J3113" s="208">
        <f t="shared" si="80"/>
        <v>0</v>
      </c>
    </row>
    <row r="3114" spans="1:10" ht="36.75" x14ac:dyDescent="0.25">
      <c r="A3114" s="68"/>
      <c r="B3114" s="68">
        <f>IF(TRIM(I3114)&lt;&gt;"",COUNTA($I$8:I3114),"")</f>
        <v>2299</v>
      </c>
      <c r="C3114" s="68"/>
      <c r="D3114" s="102"/>
      <c r="E3114" s="70" t="s">
        <v>1230</v>
      </c>
      <c r="F3114" s="70"/>
      <c r="G3114" s="68" t="s">
        <v>28</v>
      </c>
      <c r="H3114" s="101">
        <v>705</v>
      </c>
      <c r="I3114" s="207">
        <v>0</v>
      </c>
      <c r="J3114" s="208">
        <f t="shared" si="80"/>
        <v>0</v>
      </c>
    </row>
    <row r="3115" spans="1:10" ht="36.75" x14ac:dyDescent="0.25">
      <c r="A3115" s="68"/>
      <c r="B3115" s="68">
        <f>IF(TRIM(I3115)&lt;&gt;"",COUNTA($I$8:I3115),"")</f>
        <v>2300</v>
      </c>
      <c r="C3115" s="68"/>
      <c r="D3115" s="102"/>
      <c r="E3115" s="70" t="s">
        <v>1231</v>
      </c>
      <c r="F3115" s="70"/>
      <c r="G3115" s="68" t="s">
        <v>28</v>
      </c>
      <c r="H3115" s="101">
        <v>156</v>
      </c>
      <c r="I3115" s="207">
        <v>0</v>
      </c>
      <c r="J3115" s="208">
        <f t="shared" si="80"/>
        <v>0</v>
      </c>
    </row>
    <row r="3116" spans="1:10" ht="36.75" x14ac:dyDescent="0.25">
      <c r="A3116" s="68"/>
      <c r="B3116" s="68">
        <f>IF(TRIM(I3116)&lt;&gt;"",COUNTA($I$8:I3116),"")</f>
        <v>2301</v>
      </c>
      <c r="C3116" s="68"/>
      <c r="D3116" s="102"/>
      <c r="E3116" s="70" t="s">
        <v>1523</v>
      </c>
      <c r="F3116" s="70"/>
      <c r="G3116" s="68" t="s">
        <v>28</v>
      </c>
      <c r="H3116" s="101">
        <v>45</v>
      </c>
      <c r="I3116" s="207">
        <v>0</v>
      </c>
      <c r="J3116" s="208">
        <f t="shared" si="80"/>
        <v>0</v>
      </c>
    </row>
    <row r="3117" spans="1:10" ht="36.75" x14ac:dyDescent="0.25">
      <c r="A3117" s="68"/>
      <c r="B3117" s="68">
        <f>IF(TRIM(I3117)&lt;&gt;"",COUNTA($I$8:I3117),"")</f>
        <v>2302</v>
      </c>
      <c r="C3117" s="68"/>
      <c r="D3117" s="102"/>
      <c r="E3117" s="70" t="s">
        <v>1524</v>
      </c>
      <c r="F3117" s="70"/>
      <c r="G3117" s="68" t="s">
        <v>28</v>
      </c>
      <c r="H3117" s="101">
        <v>68</v>
      </c>
      <c r="I3117" s="207">
        <v>0</v>
      </c>
      <c r="J3117" s="208">
        <f t="shared" si="80"/>
        <v>0</v>
      </c>
    </row>
    <row r="3118" spans="1:10" ht="22.5" x14ac:dyDescent="0.25">
      <c r="A3118" s="68"/>
      <c r="B3118" s="68">
        <f>IF(TRIM(I3118)&lt;&gt;"",COUNTA($I$8:I3118),"")</f>
        <v>2303</v>
      </c>
      <c r="C3118" s="68"/>
      <c r="D3118" s="102"/>
      <c r="E3118" s="70" t="s">
        <v>674</v>
      </c>
      <c r="F3118" s="70"/>
      <c r="G3118" s="68" t="s">
        <v>28</v>
      </c>
      <c r="H3118" s="101">
        <v>260</v>
      </c>
      <c r="I3118" s="207">
        <v>0</v>
      </c>
      <c r="J3118" s="208">
        <f t="shared" si="80"/>
        <v>0</v>
      </c>
    </row>
    <row r="3119" spans="1:10" x14ac:dyDescent="0.25">
      <c r="A3119" s="62">
        <v>2</v>
      </c>
      <c r="B3119" s="62" t="str">
        <f>IF(TRIM(I3119)&lt;&gt;"",COUNTA($I$8:I3119),"")</f>
        <v/>
      </c>
      <c r="C3119" s="62" t="s">
        <v>367</v>
      </c>
      <c r="D3119" s="63" t="s">
        <v>367</v>
      </c>
      <c r="E3119" s="64" t="s">
        <v>91</v>
      </c>
      <c r="F3119" s="64"/>
      <c r="G3119" s="95"/>
      <c r="H3119" s="96"/>
      <c r="I3119" s="173"/>
      <c r="J3119" s="66">
        <f>SUM(J3120:J3120)</f>
        <v>0</v>
      </c>
    </row>
    <row r="3120" spans="1:10" ht="22.5" x14ac:dyDescent="0.25">
      <c r="A3120" s="68"/>
      <c r="B3120" s="68">
        <f>IF(TRIM(I3120)&lt;&gt;"",COUNTA($I$8:I3120),"")</f>
        <v>2304</v>
      </c>
      <c r="C3120" s="68"/>
      <c r="D3120" s="102"/>
      <c r="E3120" s="70" t="s">
        <v>1525</v>
      </c>
      <c r="F3120" s="70"/>
      <c r="G3120" s="68" t="s">
        <v>31</v>
      </c>
      <c r="H3120" s="101">
        <v>140</v>
      </c>
      <c r="I3120" s="207">
        <v>0</v>
      </c>
      <c r="J3120" s="208">
        <f t="shared" si="80"/>
        <v>0</v>
      </c>
    </row>
    <row r="3121" spans="1:10" x14ac:dyDescent="0.25">
      <c r="A3121" s="62">
        <v>2</v>
      </c>
      <c r="B3121" s="62" t="str">
        <f>IF(TRIM(I3121)&lt;&gt;"",COUNTA($I$8:I3121),"")</f>
        <v/>
      </c>
      <c r="C3121" s="62" t="s">
        <v>367</v>
      </c>
      <c r="D3121" s="63" t="s">
        <v>367</v>
      </c>
      <c r="E3121" s="64" t="s">
        <v>658</v>
      </c>
      <c r="F3121" s="64"/>
      <c r="G3121" s="95"/>
      <c r="H3121" s="96"/>
      <c r="I3121" s="173"/>
      <c r="J3121" s="66">
        <f>SUM(J3122:J3126)</f>
        <v>0</v>
      </c>
    </row>
    <row r="3122" spans="1:10" ht="67.5" x14ac:dyDescent="0.25">
      <c r="A3122" s="68"/>
      <c r="B3122" s="68">
        <f>IF(TRIM(I3122)&lt;&gt;"",COUNTA($I$8:I3122),"")</f>
        <v>2305</v>
      </c>
      <c r="C3122" s="68"/>
      <c r="D3122" s="102"/>
      <c r="E3122" s="70" t="s">
        <v>1526</v>
      </c>
      <c r="F3122" s="70"/>
      <c r="G3122" s="68" t="s">
        <v>368</v>
      </c>
      <c r="H3122" s="101">
        <v>119.5</v>
      </c>
      <c r="I3122" s="207">
        <v>0</v>
      </c>
      <c r="J3122" s="208">
        <f t="shared" si="80"/>
        <v>0</v>
      </c>
    </row>
    <row r="3123" spans="1:10" ht="22.5" x14ac:dyDescent="0.25">
      <c r="A3123" s="68"/>
      <c r="B3123" s="68">
        <f>IF(TRIM(I3123)&lt;&gt;"",COUNTA($I$8:I3123),"")</f>
        <v>2306</v>
      </c>
      <c r="C3123" s="68"/>
      <c r="D3123" s="102"/>
      <c r="E3123" s="70" t="s">
        <v>1527</v>
      </c>
      <c r="F3123" s="70"/>
      <c r="G3123" s="68" t="s">
        <v>21</v>
      </c>
      <c r="H3123" s="101">
        <v>6</v>
      </c>
      <c r="I3123" s="207">
        <v>0</v>
      </c>
      <c r="J3123" s="208">
        <f t="shared" si="80"/>
        <v>0</v>
      </c>
    </row>
    <row r="3124" spans="1:10" ht="22.5" x14ac:dyDescent="0.25">
      <c r="A3124" s="68"/>
      <c r="B3124" s="68">
        <f>IF(TRIM(I3124)&lt;&gt;"",COUNTA($I$8:I3124),"")</f>
        <v>2307</v>
      </c>
      <c r="C3124" s="68"/>
      <c r="D3124" s="102"/>
      <c r="E3124" s="70" t="s">
        <v>1528</v>
      </c>
      <c r="F3124" s="70"/>
      <c r="G3124" s="68" t="s">
        <v>21</v>
      </c>
      <c r="H3124" s="101">
        <v>22</v>
      </c>
      <c r="I3124" s="207">
        <v>0</v>
      </c>
      <c r="J3124" s="208">
        <f t="shared" si="80"/>
        <v>0</v>
      </c>
    </row>
    <row r="3125" spans="1:10" ht="22.5" x14ac:dyDescent="0.25">
      <c r="A3125" s="68"/>
      <c r="B3125" s="68">
        <f>IF(TRIM(I3125)&lt;&gt;"",COUNTA($I$8:I3125),"")</f>
        <v>2308</v>
      </c>
      <c r="C3125" s="68"/>
      <c r="D3125" s="102"/>
      <c r="E3125" s="70" t="s">
        <v>676</v>
      </c>
      <c r="F3125" s="70"/>
      <c r="G3125" s="68" t="s">
        <v>368</v>
      </c>
      <c r="H3125" s="101">
        <v>135</v>
      </c>
      <c r="I3125" s="207">
        <v>0</v>
      </c>
      <c r="J3125" s="208">
        <f t="shared" si="80"/>
        <v>0</v>
      </c>
    </row>
    <row r="3126" spans="1:10" ht="22.5" x14ac:dyDescent="0.25">
      <c r="A3126" s="68"/>
      <c r="B3126" s="68">
        <f>IF(TRIM(I3126)&lt;&gt;"",COUNTA($I$8:I3126),"")</f>
        <v>2309</v>
      </c>
      <c r="C3126" s="68"/>
      <c r="D3126" s="102"/>
      <c r="E3126" s="70" t="s">
        <v>677</v>
      </c>
      <c r="F3126" s="70"/>
      <c r="G3126" s="68" t="s">
        <v>368</v>
      </c>
      <c r="H3126" s="101">
        <v>135</v>
      </c>
      <c r="I3126" s="207">
        <v>0</v>
      </c>
      <c r="J3126" s="208">
        <f t="shared" si="80"/>
        <v>0</v>
      </c>
    </row>
    <row r="3127" spans="1:10" x14ac:dyDescent="0.25">
      <c r="A3127" s="62">
        <v>2</v>
      </c>
      <c r="B3127" s="62" t="str">
        <f>IF(TRIM(I3127)&lt;&gt;"",COUNTA($I$8:I3127),"")</f>
        <v/>
      </c>
      <c r="C3127" s="62" t="s">
        <v>367</v>
      </c>
      <c r="D3127" s="63" t="s">
        <v>367</v>
      </c>
      <c r="E3127" s="64" t="s">
        <v>133</v>
      </c>
      <c r="F3127" s="64"/>
      <c r="G3127" s="95"/>
      <c r="H3127" s="96"/>
      <c r="I3127" s="173"/>
      <c r="J3127" s="66">
        <f>SUM(J3128:J3130)</f>
        <v>0</v>
      </c>
    </row>
    <row r="3128" spans="1:10" ht="22.5" x14ac:dyDescent="0.25">
      <c r="A3128" s="68"/>
      <c r="B3128" s="68">
        <f>IF(TRIM(I3128)&lt;&gt;"",COUNTA($I$8:I3128),"")</f>
        <v>2310</v>
      </c>
      <c r="C3128" s="68"/>
      <c r="D3128" s="102"/>
      <c r="E3128" s="70" t="s">
        <v>678</v>
      </c>
      <c r="F3128" s="70"/>
      <c r="G3128" s="68" t="s">
        <v>21</v>
      </c>
      <c r="H3128" s="101">
        <v>1</v>
      </c>
      <c r="I3128" s="207">
        <v>0</v>
      </c>
      <c r="J3128" s="208">
        <f t="shared" si="80"/>
        <v>0</v>
      </c>
    </row>
    <row r="3129" spans="1:10" ht="33.75" x14ac:dyDescent="0.25">
      <c r="A3129" s="68"/>
      <c r="B3129" s="68">
        <f>IF(TRIM(I3129)&lt;&gt;"",COUNTA($I$8:I3129),"")</f>
        <v>2311</v>
      </c>
      <c r="C3129" s="68"/>
      <c r="D3129" s="102"/>
      <c r="E3129" s="70" t="s">
        <v>679</v>
      </c>
      <c r="F3129" s="70"/>
      <c r="G3129" s="68" t="s">
        <v>21</v>
      </c>
      <c r="H3129" s="101">
        <v>10</v>
      </c>
      <c r="I3129" s="207">
        <v>0</v>
      </c>
      <c r="J3129" s="208">
        <f t="shared" si="80"/>
        <v>0</v>
      </c>
    </row>
    <row r="3130" spans="1:10" ht="33.75" x14ac:dyDescent="0.25">
      <c r="A3130" s="68"/>
      <c r="B3130" s="68">
        <f>IF(TRIM(I3130)&lt;&gt;"",COUNTA($I$8:I3130),"")</f>
        <v>2312</v>
      </c>
      <c r="C3130" s="68"/>
      <c r="D3130" s="102"/>
      <c r="E3130" s="70" t="s">
        <v>680</v>
      </c>
      <c r="F3130" s="70"/>
      <c r="G3130" s="68" t="s">
        <v>21</v>
      </c>
      <c r="H3130" s="101">
        <v>10</v>
      </c>
      <c r="I3130" s="207">
        <v>0</v>
      </c>
      <c r="J3130" s="208">
        <f t="shared" si="80"/>
        <v>0</v>
      </c>
    </row>
    <row r="3131" spans="1:10" x14ac:dyDescent="0.25">
      <c r="A3131" s="89">
        <v>1</v>
      </c>
      <c r="B3131" s="89" t="str">
        <f>IF(TRIM(I3131)&lt;&gt;"",COUNTA($I$8:I3131),"")</f>
        <v/>
      </c>
      <c r="C3131" s="166" t="s">
        <v>522</v>
      </c>
      <c r="D3131" s="167" t="s">
        <v>522</v>
      </c>
      <c r="E3131" s="25" t="s">
        <v>701</v>
      </c>
      <c r="F3131" s="92" t="s">
        <v>762</v>
      </c>
      <c r="G3131" s="93"/>
      <c r="H3131" s="94"/>
      <c r="I3131" s="206"/>
      <c r="J3131" s="26">
        <f>J3132+J3137+J3139+J3144</f>
        <v>0</v>
      </c>
    </row>
    <row r="3132" spans="1:10" x14ac:dyDescent="0.25">
      <c r="A3132" s="62">
        <v>2</v>
      </c>
      <c r="B3132" s="62" t="str">
        <f>IF(TRIM(I3132)&lt;&gt;"",COUNTA($I$8:I3132),"")</f>
        <v/>
      </c>
      <c r="C3132" s="62" t="s">
        <v>522</v>
      </c>
      <c r="D3132" s="63" t="s">
        <v>522</v>
      </c>
      <c r="E3132" s="64" t="s">
        <v>10</v>
      </c>
      <c r="F3132" s="64"/>
      <c r="G3132" s="95"/>
      <c r="H3132" s="96"/>
      <c r="I3132" s="173"/>
      <c r="J3132" s="66">
        <f>SUM(J3133:J3136)</f>
        <v>0</v>
      </c>
    </row>
    <row r="3133" spans="1:10" ht="33.75" x14ac:dyDescent="0.25">
      <c r="A3133" s="68"/>
      <c r="B3133" s="68">
        <f>IF(TRIM(I3133)&lt;&gt;"",COUNTA($I$8:I3133),"")</f>
        <v>2313</v>
      </c>
      <c r="C3133" s="68"/>
      <c r="D3133" s="102"/>
      <c r="E3133" s="70" t="s">
        <v>690</v>
      </c>
      <c r="F3133" s="70"/>
      <c r="G3133" s="68" t="s">
        <v>21</v>
      </c>
      <c r="H3133" s="101">
        <v>1</v>
      </c>
      <c r="I3133" s="207">
        <v>0</v>
      </c>
      <c r="J3133" s="208">
        <f t="shared" si="80"/>
        <v>0</v>
      </c>
    </row>
    <row r="3134" spans="1:10" ht="45" x14ac:dyDescent="0.25">
      <c r="A3134" s="68"/>
      <c r="B3134" s="68">
        <f>IF(TRIM(I3134)&lt;&gt;"",COUNTA($I$8:I3134),"")</f>
        <v>2314</v>
      </c>
      <c r="C3134" s="68"/>
      <c r="D3134" s="102"/>
      <c r="E3134" s="70" t="s">
        <v>337</v>
      </c>
      <c r="F3134" s="70"/>
      <c r="G3134" s="68" t="s">
        <v>31</v>
      </c>
      <c r="H3134" s="101">
        <v>340</v>
      </c>
      <c r="I3134" s="207">
        <v>0</v>
      </c>
      <c r="J3134" s="208">
        <f t="shared" si="80"/>
        <v>0</v>
      </c>
    </row>
    <row r="3135" spans="1:10" ht="22.5" x14ac:dyDescent="0.25">
      <c r="A3135" s="68"/>
      <c r="B3135" s="68">
        <f>IF(TRIM(I3135)&lt;&gt;"",COUNTA($I$8:I3135),"")</f>
        <v>2315</v>
      </c>
      <c r="C3135" s="68"/>
      <c r="D3135" s="102"/>
      <c r="E3135" s="70" t="s">
        <v>1529</v>
      </c>
      <c r="F3135" s="70"/>
      <c r="G3135" s="68" t="s">
        <v>22</v>
      </c>
      <c r="H3135" s="101">
        <v>80</v>
      </c>
      <c r="I3135" s="207">
        <v>0</v>
      </c>
      <c r="J3135" s="208">
        <f t="shared" si="80"/>
        <v>0</v>
      </c>
    </row>
    <row r="3136" spans="1:10" ht="45" x14ac:dyDescent="0.25">
      <c r="A3136" s="68"/>
      <c r="B3136" s="68">
        <f>IF(TRIM(I3136)&lt;&gt;"",COUNTA($I$8:I3136),"")</f>
        <v>2316</v>
      </c>
      <c r="C3136" s="68"/>
      <c r="D3136" s="102"/>
      <c r="E3136" s="70" t="s">
        <v>692</v>
      </c>
      <c r="F3136" s="70"/>
      <c r="G3136" s="68" t="s">
        <v>21</v>
      </c>
      <c r="H3136" s="101">
        <v>1</v>
      </c>
      <c r="I3136" s="207">
        <v>0</v>
      </c>
      <c r="J3136" s="208">
        <f t="shared" si="80"/>
        <v>0</v>
      </c>
    </row>
    <row r="3137" spans="1:10" x14ac:dyDescent="0.25">
      <c r="A3137" s="62">
        <v>2</v>
      </c>
      <c r="B3137" s="62" t="str">
        <f>IF(TRIM(I3137)&lt;&gt;"",COUNTA($I$8:I3137),"")</f>
        <v/>
      </c>
      <c r="C3137" s="62" t="s">
        <v>522</v>
      </c>
      <c r="D3137" s="63" t="s">
        <v>522</v>
      </c>
      <c r="E3137" s="64" t="s">
        <v>142</v>
      </c>
      <c r="F3137" s="64"/>
      <c r="G3137" s="95"/>
      <c r="H3137" s="96"/>
      <c r="I3137" s="173"/>
      <c r="J3137" s="66">
        <f>SUM(J3138)</f>
        <v>0</v>
      </c>
    </row>
    <row r="3138" spans="1:10" ht="45" x14ac:dyDescent="0.25">
      <c r="A3138" s="68"/>
      <c r="B3138" s="68">
        <f>IF(TRIM(I3138)&lt;&gt;"",COUNTA($I$8:I3138),"")</f>
        <v>2317</v>
      </c>
      <c r="C3138" s="68"/>
      <c r="D3138" s="102"/>
      <c r="E3138" s="70" t="s">
        <v>693</v>
      </c>
      <c r="F3138" s="70"/>
      <c r="G3138" s="68" t="s">
        <v>31</v>
      </c>
      <c r="H3138" s="101">
        <v>325</v>
      </c>
      <c r="I3138" s="207">
        <v>0</v>
      </c>
      <c r="J3138" s="208">
        <f t="shared" si="80"/>
        <v>0</v>
      </c>
    </row>
    <row r="3139" spans="1:10" x14ac:dyDescent="0.25">
      <c r="A3139" s="62">
        <v>2</v>
      </c>
      <c r="B3139" s="62" t="str">
        <f>IF(TRIM(I3139)&lt;&gt;"",COUNTA($I$8:I3139),"")</f>
        <v/>
      </c>
      <c r="C3139" s="62" t="s">
        <v>522</v>
      </c>
      <c r="D3139" s="63" t="s">
        <v>522</v>
      </c>
      <c r="E3139" s="64" t="s">
        <v>331</v>
      </c>
      <c r="F3139" s="64"/>
      <c r="G3139" s="95"/>
      <c r="H3139" s="96"/>
      <c r="I3139" s="173"/>
      <c r="J3139" s="66">
        <f>SUM(J3140:J3143)</f>
        <v>0</v>
      </c>
    </row>
    <row r="3140" spans="1:10" ht="33.75" x14ac:dyDescent="0.25">
      <c r="A3140" s="68"/>
      <c r="B3140" s="68">
        <f>IF(TRIM(I3140)&lt;&gt;"",COUNTA($I$8:I3140),"")</f>
        <v>2318</v>
      </c>
      <c r="C3140" s="68"/>
      <c r="D3140" s="102"/>
      <c r="E3140" s="70" t="s">
        <v>694</v>
      </c>
      <c r="F3140" s="70"/>
      <c r="G3140" s="68" t="s">
        <v>33</v>
      </c>
      <c r="H3140" s="101">
        <v>37</v>
      </c>
      <c r="I3140" s="207">
        <v>0</v>
      </c>
      <c r="J3140" s="208">
        <f t="shared" si="80"/>
        <v>0</v>
      </c>
    </row>
    <row r="3141" spans="1:10" ht="45" x14ac:dyDescent="0.25">
      <c r="A3141" s="68"/>
      <c r="B3141" s="68">
        <f>IF(TRIM(I3141)&lt;&gt;"",COUNTA($I$8:I3141),"")</f>
        <v>2319</v>
      </c>
      <c r="C3141" s="68"/>
      <c r="D3141" s="102"/>
      <c r="E3141" s="70" t="s">
        <v>695</v>
      </c>
      <c r="F3141" s="70"/>
      <c r="G3141" s="68" t="s">
        <v>31</v>
      </c>
      <c r="H3141" s="101">
        <v>100</v>
      </c>
      <c r="I3141" s="207">
        <v>0</v>
      </c>
      <c r="J3141" s="208">
        <f t="shared" si="80"/>
        <v>0</v>
      </c>
    </row>
    <row r="3142" spans="1:10" ht="33.75" x14ac:dyDescent="0.25">
      <c r="A3142" s="68"/>
      <c r="B3142" s="68">
        <f>IF(TRIM(I3142)&lt;&gt;"",COUNTA($I$8:I3142),"")</f>
        <v>2320</v>
      </c>
      <c r="C3142" s="68"/>
      <c r="D3142" s="102"/>
      <c r="E3142" s="70" t="s">
        <v>351</v>
      </c>
      <c r="F3142" s="70"/>
      <c r="G3142" s="68" t="s">
        <v>31</v>
      </c>
      <c r="H3142" s="101">
        <v>325</v>
      </c>
      <c r="I3142" s="207">
        <v>0</v>
      </c>
      <c r="J3142" s="208">
        <f t="shared" si="80"/>
        <v>0</v>
      </c>
    </row>
    <row r="3143" spans="1:10" ht="101.25" x14ac:dyDescent="0.25">
      <c r="A3143" s="68"/>
      <c r="B3143" s="68">
        <f>IF(TRIM(I3143)&lt;&gt;"",COUNTA($I$8:I3143),"")</f>
        <v>2321</v>
      </c>
      <c r="C3143" s="68"/>
      <c r="D3143" s="102"/>
      <c r="E3143" s="70" t="s">
        <v>696</v>
      </c>
      <c r="F3143" s="70"/>
      <c r="G3143" s="68" t="s">
        <v>31</v>
      </c>
      <c r="H3143" s="101">
        <v>170</v>
      </c>
      <c r="I3143" s="207">
        <v>0</v>
      </c>
      <c r="J3143" s="208">
        <f t="shared" si="80"/>
        <v>0</v>
      </c>
    </row>
    <row r="3144" spans="1:10" x14ac:dyDescent="0.25">
      <c r="A3144" s="62">
        <v>2</v>
      </c>
      <c r="B3144" s="62" t="str">
        <f>IF(TRIM(I3144)&lt;&gt;"",COUNTA($I$8:I3144),"")</f>
        <v/>
      </c>
      <c r="C3144" s="62" t="s">
        <v>522</v>
      </c>
      <c r="D3144" s="63" t="s">
        <v>522</v>
      </c>
      <c r="E3144" s="64" t="s">
        <v>1530</v>
      </c>
      <c r="F3144" s="64"/>
      <c r="G3144" s="95"/>
      <c r="H3144" s="96"/>
      <c r="I3144" s="173"/>
      <c r="J3144" s="66">
        <f>SUM(J3145:J3147)</f>
        <v>0</v>
      </c>
    </row>
    <row r="3145" spans="1:10" ht="67.5" x14ac:dyDescent="0.25">
      <c r="A3145" s="68"/>
      <c r="B3145" s="68">
        <f>IF(TRIM(I3145)&lt;&gt;"",COUNTA($I$8:I3145),"")</f>
        <v>2322</v>
      </c>
      <c r="C3145" s="68"/>
      <c r="D3145" s="102"/>
      <c r="E3145" s="70" t="s">
        <v>1526</v>
      </c>
      <c r="F3145" s="70"/>
      <c r="G3145" s="68" t="s">
        <v>368</v>
      </c>
      <c r="H3145" s="101">
        <v>73</v>
      </c>
      <c r="I3145" s="207">
        <v>0</v>
      </c>
      <c r="J3145" s="208">
        <f t="shared" si="80"/>
        <v>0</v>
      </c>
    </row>
    <row r="3146" spans="1:10" ht="22.5" x14ac:dyDescent="0.25">
      <c r="A3146" s="68"/>
      <c r="B3146" s="68">
        <f>IF(TRIM(I3146)&lt;&gt;"",COUNTA($I$8:I3146),"")</f>
        <v>2323</v>
      </c>
      <c r="C3146" s="68"/>
      <c r="D3146" s="102"/>
      <c r="E3146" s="70" t="s">
        <v>1531</v>
      </c>
      <c r="F3146" s="70"/>
      <c r="G3146" s="68" t="s">
        <v>368</v>
      </c>
      <c r="H3146" s="101">
        <v>90</v>
      </c>
      <c r="I3146" s="207">
        <v>0</v>
      </c>
      <c r="J3146" s="208">
        <f t="shared" si="80"/>
        <v>0</v>
      </c>
    </row>
    <row r="3147" spans="1:10" ht="22.5" x14ac:dyDescent="0.25">
      <c r="A3147" s="68"/>
      <c r="B3147" s="68">
        <f>IF(TRIM(I3147)&lt;&gt;"",COUNTA($I$8:I3147),"")</f>
        <v>2324</v>
      </c>
      <c r="C3147" s="68"/>
      <c r="D3147" s="102"/>
      <c r="E3147" s="70" t="s">
        <v>677</v>
      </c>
      <c r="F3147" s="70"/>
      <c r="G3147" s="68" t="s">
        <v>368</v>
      </c>
      <c r="H3147" s="101">
        <v>90</v>
      </c>
      <c r="I3147" s="207">
        <v>0</v>
      </c>
      <c r="J3147" s="208">
        <f t="shared" si="80"/>
        <v>0</v>
      </c>
    </row>
    <row r="3148" spans="1:10" x14ac:dyDescent="0.25">
      <c r="A3148" s="89">
        <v>1</v>
      </c>
      <c r="B3148" s="89" t="str">
        <f>IF(TRIM(I3148)&lt;&gt;"",COUNTA($I$8:I3148),"")</f>
        <v/>
      </c>
      <c r="C3148" s="166" t="s">
        <v>525</v>
      </c>
      <c r="D3148" s="167" t="s">
        <v>525</v>
      </c>
      <c r="E3148" s="25" t="s">
        <v>835</v>
      </c>
      <c r="F3148" s="92"/>
      <c r="G3148" s="93"/>
      <c r="H3148" s="94"/>
      <c r="I3148" s="206"/>
      <c r="J3148" s="26">
        <f>J3149+J3154+J3158+J3160+J3165+J3167+J3176+J3178</f>
        <v>0</v>
      </c>
    </row>
    <row r="3149" spans="1:10" x14ac:dyDescent="0.25">
      <c r="A3149" s="62">
        <v>2</v>
      </c>
      <c r="B3149" s="62" t="str">
        <f>IF(TRIM(I3149)&lt;&gt;"",COUNTA($I$8:I3149),"")</f>
        <v/>
      </c>
      <c r="C3149" s="62" t="s">
        <v>525</v>
      </c>
      <c r="D3149" s="63" t="s">
        <v>525</v>
      </c>
      <c r="E3149" s="64" t="s">
        <v>10</v>
      </c>
      <c r="F3149" s="64"/>
      <c r="G3149" s="95"/>
      <c r="H3149" s="96"/>
      <c r="I3149" s="173"/>
      <c r="J3149" s="66">
        <f>SUM(J3150:J3153)</f>
        <v>0</v>
      </c>
    </row>
    <row r="3150" spans="1:10" ht="22.5" x14ac:dyDescent="0.25">
      <c r="A3150" s="68"/>
      <c r="B3150" s="68">
        <f>IF(TRIM(I3150)&lt;&gt;"",COUNTA($I$8:I3150),"")</f>
        <v>2325</v>
      </c>
      <c r="C3150" s="68"/>
      <c r="D3150" s="102"/>
      <c r="E3150" s="70" t="s">
        <v>335</v>
      </c>
      <c r="F3150" s="70"/>
      <c r="G3150" s="68" t="s">
        <v>31</v>
      </c>
      <c r="H3150" s="101">
        <v>140</v>
      </c>
      <c r="I3150" s="207">
        <v>0</v>
      </c>
      <c r="J3150" s="208">
        <f>IF(ISNUMBER(H3150),ROUND(H3150*I3150,2),"")</f>
        <v>0</v>
      </c>
    </row>
    <row r="3151" spans="1:10" ht="22.5" x14ac:dyDescent="0.25">
      <c r="A3151" s="68"/>
      <c r="B3151" s="68">
        <f>IF(TRIM(I3151)&lt;&gt;"",COUNTA($I$8:I3151),"")</f>
        <v>2326</v>
      </c>
      <c r="C3151" s="68"/>
      <c r="D3151" s="102"/>
      <c r="E3151" s="70" t="s">
        <v>360</v>
      </c>
      <c r="F3151" s="70"/>
      <c r="G3151" s="68" t="s">
        <v>31</v>
      </c>
      <c r="H3151" s="101">
        <v>270</v>
      </c>
      <c r="I3151" s="207">
        <v>0</v>
      </c>
      <c r="J3151" s="208">
        <f>IF(ISNUMBER(H3151),ROUND(H3151*I3151,2),"")</f>
        <v>0</v>
      </c>
    </row>
    <row r="3152" spans="1:10" ht="45" x14ac:dyDescent="0.25">
      <c r="A3152" s="68"/>
      <c r="B3152" s="68">
        <f>IF(TRIM(I3152)&lt;&gt;"",COUNTA($I$8:I3152),"")</f>
        <v>2327</v>
      </c>
      <c r="C3152" s="68"/>
      <c r="D3152" s="102"/>
      <c r="E3152" s="70" t="s">
        <v>361</v>
      </c>
      <c r="F3152" s="70"/>
      <c r="G3152" s="68" t="s">
        <v>31</v>
      </c>
      <c r="H3152" s="101">
        <v>270</v>
      </c>
      <c r="I3152" s="207">
        <v>0</v>
      </c>
      <c r="J3152" s="208">
        <f>IF(ISNUMBER(H3152),ROUND(H3152*I3152,2),"")</f>
        <v>0</v>
      </c>
    </row>
    <row r="3153" spans="1:10" ht="22.5" x14ac:dyDescent="0.25">
      <c r="A3153" s="68"/>
      <c r="B3153" s="68">
        <f>IF(TRIM(I3153)&lt;&gt;"",COUNTA($I$8:I3153),"")</f>
        <v>2328</v>
      </c>
      <c r="C3153" s="68"/>
      <c r="D3153" s="102"/>
      <c r="E3153" s="70" t="s">
        <v>706</v>
      </c>
      <c r="F3153" s="70"/>
      <c r="G3153" s="71" t="s">
        <v>33</v>
      </c>
      <c r="H3153" s="101">
        <v>25</v>
      </c>
      <c r="I3153" s="207">
        <v>0</v>
      </c>
      <c r="J3153" s="208">
        <f>IF(ISNUMBER(H3153),ROUND(H3153*I3153,2),"")</f>
        <v>0</v>
      </c>
    </row>
    <row r="3154" spans="1:10" x14ac:dyDescent="0.25">
      <c r="A3154" s="62">
        <v>2</v>
      </c>
      <c r="B3154" s="62" t="str">
        <f>IF(TRIM(I3154)&lt;&gt;"",COUNTA($I$8:I3154),"")</f>
        <v/>
      </c>
      <c r="C3154" s="62" t="s">
        <v>525</v>
      </c>
      <c r="D3154" s="63" t="s">
        <v>525</v>
      </c>
      <c r="E3154" s="64" t="s">
        <v>211</v>
      </c>
      <c r="F3154" s="64"/>
      <c r="G3154" s="95"/>
      <c r="H3154" s="96"/>
      <c r="I3154" s="173"/>
      <c r="J3154" s="66">
        <f>SUM(J3155:J3157)</f>
        <v>0</v>
      </c>
    </row>
    <row r="3155" spans="1:10" ht="33.75" x14ac:dyDescent="0.25">
      <c r="A3155" s="68"/>
      <c r="B3155" s="68">
        <f>IF(TRIM(I3155)&lt;&gt;"",COUNTA($I$8:I3155),"")</f>
        <v>2329</v>
      </c>
      <c r="C3155" s="68"/>
      <c r="D3155" s="102"/>
      <c r="E3155" s="70" t="s">
        <v>339</v>
      </c>
      <c r="F3155" s="70"/>
      <c r="G3155" s="68" t="s">
        <v>28</v>
      </c>
      <c r="H3155" s="101">
        <v>28</v>
      </c>
      <c r="I3155" s="207">
        <v>0</v>
      </c>
      <c r="J3155" s="208">
        <f>IF(ISNUMBER(H3155),ROUND(H3155*I3155,2),"")</f>
        <v>0</v>
      </c>
    </row>
    <row r="3156" spans="1:10" ht="22.5" x14ac:dyDescent="0.25">
      <c r="A3156" s="68"/>
      <c r="B3156" s="68">
        <f>IF(TRIM(I3156)&lt;&gt;"",COUNTA($I$8:I3156),"")</f>
        <v>2330</v>
      </c>
      <c r="C3156" s="68"/>
      <c r="D3156" s="102"/>
      <c r="E3156" s="70" t="s">
        <v>340</v>
      </c>
      <c r="F3156" s="70"/>
      <c r="G3156" s="68" t="s">
        <v>28</v>
      </c>
      <c r="H3156" s="101">
        <v>60</v>
      </c>
      <c r="I3156" s="207">
        <v>0</v>
      </c>
      <c r="J3156" s="208">
        <f>IF(ISNUMBER(H3156),ROUND(H3156*I3156,2),"")</f>
        <v>0</v>
      </c>
    </row>
    <row r="3157" spans="1:10" ht="22.5" x14ac:dyDescent="0.25">
      <c r="A3157" s="68"/>
      <c r="B3157" s="68">
        <f>IF(TRIM(I3157)&lt;&gt;"",COUNTA($I$8:I3157),"")</f>
        <v>2331</v>
      </c>
      <c r="C3157" s="68"/>
      <c r="D3157" s="102"/>
      <c r="E3157" s="70" t="s">
        <v>341</v>
      </c>
      <c r="F3157" s="70"/>
      <c r="G3157" s="68" t="s">
        <v>31</v>
      </c>
      <c r="H3157" s="101">
        <v>150</v>
      </c>
      <c r="I3157" s="207">
        <v>0</v>
      </c>
      <c r="J3157" s="208">
        <f>IF(ISNUMBER(H3157),ROUND(H3157*I3157,2),"")</f>
        <v>0</v>
      </c>
    </row>
    <row r="3158" spans="1:10" x14ac:dyDescent="0.25">
      <c r="A3158" s="62">
        <v>2</v>
      </c>
      <c r="B3158" s="62" t="str">
        <f>IF(TRIM(I3158)&lt;&gt;"",COUNTA($I$8:I3158),"")</f>
        <v/>
      </c>
      <c r="C3158" s="62" t="s">
        <v>525</v>
      </c>
      <c r="D3158" s="63" t="s">
        <v>525</v>
      </c>
      <c r="E3158" s="64" t="s">
        <v>142</v>
      </c>
      <c r="F3158" s="64"/>
      <c r="G3158" s="95"/>
      <c r="H3158" s="96"/>
      <c r="I3158" s="173"/>
      <c r="J3158" s="66">
        <f>SUM(J3159)</f>
        <v>0</v>
      </c>
    </row>
    <row r="3159" spans="1:10" ht="45" x14ac:dyDescent="0.25">
      <c r="A3159" s="68"/>
      <c r="B3159" s="68">
        <f>IF(TRIM(I3159)&lt;&gt;"",COUNTA($I$8:I3159),"")</f>
        <v>2332</v>
      </c>
      <c r="C3159" s="68"/>
      <c r="D3159" s="102"/>
      <c r="E3159" s="70" t="s">
        <v>693</v>
      </c>
      <c r="F3159" s="70"/>
      <c r="G3159" s="68" t="s">
        <v>31</v>
      </c>
      <c r="H3159" s="101">
        <v>90</v>
      </c>
      <c r="I3159" s="207">
        <v>0</v>
      </c>
      <c r="J3159" s="208">
        <f t="shared" ref="J3159:J3199" si="81">IF(ISNUMBER(H3159),ROUND(H3159*I3159,2),"")</f>
        <v>0</v>
      </c>
    </row>
    <row r="3160" spans="1:10" x14ac:dyDescent="0.25">
      <c r="A3160" s="62">
        <v>2</v>
      </c>
      <c r="B3160" s="62" t="str">
        <f>IF(TRIM(I3160)&lt;&gt;"",COUNTA($I$8:I3160),"")</f>
        <v/>
      </c>
      <c r="C3160" s="62" t="s">
        <v>525</v>
      </c>
      <c r="D3160" s="63" t="s">
        <v>525</v>
      </c>
      <c r="E3160" s="64" t="s">
        <v>331</v>
      </c>
      <c r="F3160" s="64"/>
      <c r="G3160" s="95"/>
      <c r="H3160" s="96"/>
      <c r="I3160" s="173"/>
      <c r="J3160" s="66">
        <f>SUM(J3161:J3164)</f>
        <v>0</v>
      </c>
    </row>
    <row r="3161" spans="1:10" ht="33.75" x14ac:dyDescent="0.25">
      <c r="A3161" s="68"/>
      <c r="B3161" s="68">
        <f>IF(TRIM(I3161)&lt;&gt;"",COUNTA($I$8:I3161),"")</f>
        <v>2333</v>
      </c>
      <c r="C3161" s="68"/>
      <c r="D3161" s="102"/>
      <c r="E3161" s="70" t="s">
        <v>704</v>
      </c>
      <c r="F3161" s="70"/>
      <c r="G3161" s="68" t="s">
        <v>33</v>
      </c>
      <c r="H3161" s="101">
        <v>15</v>
      </c>
      <c r="I3161" s="207">
        <v>0</v>
      </c>
      <c r="J3161" s="208">
        <f t="shared" si="81"/>
        <v>0</v>
      </c>
    </row>
    <row r="3162" spans="1:10" ht="33.75" x14ac:dyDescent="0.25">
      <c r="A3162" s="68"/>
      <c r="B3162" s="68">
        <f>IF(TRIM(I3162)&lt;&gt;"",COUNTA($I$8:I3162),"")</f>
        <v>2334</v>
      </c>
      <c r="C3162" s="68"/>
      <c r="D3162" s="102"/>
      <c r="E3162" s="70" t="s">
        <v>350</v>
      </c>
      <c r="F3162" s="70"/>
      <c r="G3162" s="68" t="s">
        <v>31</v>
      </c>
      <c r="H3162" s="101">
        <v>270</v>
      </c>
      <c r="I3162" s="207">
        <v>0</v>
      </c>
      <c r="J3162" s="208">
        <f t="shared" si="81"/>
        <v>0</v>
      </c>
    </row>
    <row r="3163" spans="1:10" ht="33.75" x14ac:dyDescent="0.25">
      <c r="A3163" s="68"/>
      <c r="B3163" s="68">
        <f>IF(TRIM(I3163)&lt;&gt;"",COUNTA($I$8:I3163),"")</f>
        <v>2335</v>
      </c>
      <c r="C3163" s="68"/>
      <c r="D3163" s="102"/>
      <c r="E3163" s="70" t="s">
        <v>351</v>
      </c>
      <c r="F3163" s="70"/>
      <c r="G3163" s="68" t="s">
        <v>31</v>
      </c>
      <c r="H3163" s="101">
        <v>270</v>
      </c>
      <c r="I3163" s="207">
        <v>0</v>
      </c>
      <c r="J3163" s="208">
        <f t="shared" si="81"/>
        <v>0</v>
      </c>
    </row>
    <row r="3164" spans="1:10" ht="101.25" x14ac:dyDescent="0.25">
      <c r="A3164" s="68"/>
      <c r="B3164" s="68">
        <f>IF(TRIM(I3164)&lt;&gt;"",COUNTA($I$8:I3164),"")</f>
        <v>2336</v>
      </c>
      <c r="C3164" s="68"/>
      <c r="D3164" s="102"/>
      <c r="E3164" s="70" t="s">
        <v>696</v>
      </c>
      <c r="F3164" s="70"/>
      <c r="G3164" s="68" t="s">
        <v>31</v>
      </c>
      <c r="H3164" s="101">
        <v>90</v>
      </c>
      <c r="I3164" s="207">
        <v>0</v>
      </c>
      <c r="J3164" s="208">
        <f t="shared" si="81"/>
        <v>0</v>
      </c>
    </row>
    <row r="3165" spans="1:10" x14ac:dyDescent="0.25">
      <c r="A3165" s="62">
        <v>2</v>
      </c>
      <c r="B3165" s="62" t="str">
        <f>IF(TRIM(I3165)&lt;&gt;"",COUNTA($I$8:I3165),"")</f>
        <v/>
      </c>
      <c r="C3165" s="62" t="s">
        <v>525</v>
      </c>
      <c r="D3165" s="63" t="s">
        <v>525</v>
      </c>
      <c r="E3165" s="64" t="s">
        <v>332</v>
      </c>
      <c r="F3165" s="64"/>
      <c r="G3165" s="95"/>
      <c r="H3165" s="96"/>
      <c r="I3165" s="173"/>
      <c r="J3165" s="66">
        <f>SUM(J3166)</f>
        <v>0</v>
      </c>
    </row>
    <row r="3166" spans="1:10" ht="22.5" x14ac:dyDescent="0.25">
      <c r="A3166" s="68"/>
      <c r="B3166" s="68">
        <f>IF(TRIM(I3166)&lt;&gt;"",COUNTA($I$8:I3166),"")</f>
        <v>2337</v>
      </c>
      <c r="C3166" s="68"/>
      <c r="D3166" s="102"/>
      <c r="E3166" s="70" t="s">
        <v>342</v>
      </c>
      <c r="F3166" s="70"/>
      <c r="G3166" s="68" t="s">
        <v>31</v>
      </c>
      <c r="H3166" s="101">
        <v>100</v>
      </c>
      <c r="I3166" s="207">
        <v>0</v>
      </c>
      <c r="J3166" s="208">
        <f t="shared" si="81"/>
        <v>0</v>
      </c>
    </row>
    <row r="3167" spans="1:10" x14ac:dyDescent="0.25">
      <c r="A3167" s="62">
        <v>2</v>
      </c>
      <c r="B3167" s="62" t="str">
        <f>IF(TRIM(I3167)&lt;&gt;"",COUNTA($I$8:I3167),"")</f>
        <v/>
      </c>
      <c r="C3167" s="62" t="s">
        <v>525</v>
      </c>
      <c r="D3167" s="63" t="s">
        <v>525</v>
      </c>
      <c r="E3167" s="64" t="s">
        <v>333</v>
      </c>
      <c r="F3167" s="64"/>
      <c r="G3167" s="95"/>
      <c r="H3167" s="96"/>
      <c r="I3167" s="173"/>
      <c r="J3167" s="66">
        <f>SUM(J3168:J3175)</f>
        <v>0</v>
      </c>
    </row>
    <row r="3168" spans="1:10" ht="56.25" x14ac:dyDescent="0.25">
      <c r="A3168" s="68"/>
      <c r="B3168" s="68">
        <f>IF(TRIM(I3168)&lt;&gt;"",COUNTA($I$8:I3168),"")</f>
        <v>2338</v>
      </c>
      <c r="C3168" s="68"/>
      <c r="D3168" s="102"/>
      <c r="E3168" s="70" t="s">
        <v>705</v>
      </c>
      <c r="F3168" s="70"/>
      <c r="G3168" s="68" t="s">
        <v>33</v>
      </c>
      <c r="H3168" s="101">
        <v>460</v>
      </c>
      <c r="I3168" s="207">
        <v>0</v>
      </c>
      <c r="J3168" s="208">
        <f t="shared" si="81"/>
        <v>0</v>
      </c>
    </row>
    <row r="3169" spans="1:10" ht="45" x14ac:dyDescent="0.25">
      <c r="A3169" s="68"/>
      <c r="B3169" s="68">
        <f>IF(TRIM(I3169)&lt;&gt;"",COUNTA($I$8:I3169),"")</f>
        <v>2339</v>
      </c>
      <c r="C3169" s="68"/>
      <c r="D3169" s="102"/>
      <c r="E3169" s="70" t="s">
        <v>343</v>
      </c>
      <c r="F3169" s="70"/>
      <c r="G3169" s="68" t="s">
        <v>33</v>
      </c>
      <c r="H3169" s="101">
        <v>230</v>
      </c>
      <c r="I3169" s="207">
        <v>0</v>
      </c>
      <c r="J3169" s="208">
        <f t="shared" si="81"/>
        <v>0</v>
      </c>
    </row>
    <row r="3170" spans="1:10" ht="33.75" x14ac:dyDescent="0.25">
      <c r="A3170" s="68"/>
      <c r="B3170" s="68">
        <f>IF(TRIM(I3170)&lt;&gt;"",COUNTA($I$8:I3170),"")</f>
        <v>2340</v>
      </c>
      <c r="C3170" s="68"/>
      <c r="D3170" s="102"/>
      <c r="E3170" s="70" t="s">
        <v>344</v>
      </c>
      <c r="F3170" s="70"/>
      <c r="G3170" s="68" t="s">
        <v>85</v>
      </c>
      <c r="H3170" s="101">
        <v>880</v>
      </c>
      <c r="I3170" s="207">
        <v>0</v>
      </c>
      <c r="J3170" s="208">
        <f t="shared" si="81"/>
        <v>0</v>
      </c>
    </row>
    <row r="3171" spans="1:10" ht="22.5" x14ac:dyDescent="0.25">
      <c r="A3171" s="68"/>
      <c r="B3171" s="68">
        <f>IF(TRIM(I3171)&lt;&gt;"",COUNTA($I$8:I3171),"")</f>
        <v>2341</v>
      </c>
      <c r="C3171" s="68"/>
      <c r="D3171" s="102"/>
      <c r="E3171" s="70" t="s">
        <v>345</v>
      </c>
      <c r="F3171" s="70"/>
      <c r="G3171" s="68" t="s">
        <v>28</v>
      </c>
      <c r="H3171" s="101">
        <v>30</v>
      </c>
      <c r="I3171" s="207">
        <v>0</v>
      </c>
      <c r="J3171" s="208">
        <f t="shared" si="81"/>
        <v>0</v>
      </c>
    </row>
    <row r="3172" spans="1:10" ht="67.5" x14ac:dyDescent="0.25">
      <c r="A3172" s="68"/>
      <c r="B3172" s="68">
        <f>IF(TRIM(I3172)&lt;&gt;"",COUNTA($I$8:I3172),"")</f>
        <v>2342</v>
      </c>
      <c r="C3172" s="68"/>
      <c r="D3172" s="102"/>
      <c r="E3172" s="70" t="s">
        <v>697</v>
      </c>
      <c r="F3172" s="70"/>
      <c r="G3172" s="68" t="s">
        <v>33</v>
      </c>
      <c r="H3172" s="101">
        <v>1080</v>
      </c>
      <c r="I3172" s="207">
        <v>0</v>
      </c>
      <c r="J3172" s="208">
        <f t="shared" si="81"/>
        <v>0</v>
      </c>
    </row>
    <row r="3173" spans="1:10" ht="67.5" x14ac:dyDescent="0.25">
      <c r="A3173" s="68"/>
      <c r="B3173" s="68">
        <f>IF(TRIM(I3173)&lt;&gt;"",COUNTA($I$8:I3173),"")</f>
        <v>2343</v>
      </c>
      <c r="C3173" s="68"/>
      <c r="D3173" s="102"/>
      <c r="E3173" s="70" t="s">
        <v>698</v>
      </c>
      <c r="F3173" s="70"/>
      <c r="G3173" s="68" t="s">
        <v>33</v>
      </c>
      <c r="H3173" s="101">
        <v>1080</v>
      </c>
      <c r="I3173" s="207">
        <v>0</v>
      </c>
      <c r="J3173" s="208">
        <f t="shared" si="81"/>
        <v>0</v>
      </c>
    </row>
    <row r="3174" spans="1:10" ht="33.75" x14ac:dyDescent="0.25">
      <c r="A3174" s="68"/>
      <c r="B3174" s="68">
        <f>IF(TRIM(I3174)&lt;&gt;"",COUNTA($I$8:I3174),"")</f>
        <v>2344</v>
      </c>
      <c r="C3174" s="68"/>
      <c r="D3174" s="102"/>
      <c r="E3174" s="70" t="s">
        <v>699</v>
      </c>
      <c r="F3174" s="70"/>
      <c r="G3174" s="68" t="s">
        <v>85</v>
      </c>
      <c r="H3174" s="101">
        <v>1600</v>
      </c>
      <c r="I3174" s="207">
        <v>0</v>
      </c>
      <c r="J3174" s="208">
        <f t="shared" si="81"/>
        <v>0</v>
      </c>
    </row>
    <row r="3175" spans="1:10" ht="56.25" x14ac:dyDescent="0.25">
      <c r="A3175" s="68"/>
      <c r="B3175" s="68">
        <f>IF(TRIM(I3175)&lt;&gt;"",COUNTA($I$8:I3175),"")</f>
        <v>2345</v>
      </c>
      <c r="C3175" s="68"/>
      <c r="D3175" s="102"/>
      <c r="E3175" s="70" t="s">
        <v>700</v>
      </c>
      <c r="F3175" s="70"/>
      <c r="G3175" s="68" t="s">
        <v>31</v>
      </c>
      <c r="H3175" s="101">
        <v>270</v>
      </c>
      <c r="I3175" s="207">
        <v>0</v>
      </c>
      <c r="J3175" s="208">
        <f t="shared" si="81"/>
        <v>0</v>
      </c>
    </row>
    <row r="3176" spans="1:10" x14ac:dyDescent="0.25">
      <c r="A3176" s="62">
        <v>2</v>
      </c>
      <c r="B3176" s="62" t="str">
        <f>IF(TRIM(I3176)&lt;&gt;"",COUNTA($I$8:I3176),"")</f>
        <v/>
      </c>
      <c r="C3176" s="62" t="s">
        <v>525</v>
      </c>
      <c r="D3176" s="63" t="s">
        <v>525</v>
      </c>
      <c r="E3176" s="64" t="s">
        <v>91</v>
      </c>
      <c r="F3176" s="64"/>
      <c r="G3176" s="95"/>
      <c r="H3176" s="96"/>
      <c r="I3176" s="173"/>
      <c r="J3176" s="66">
        <f>SUM(J3177)</f>
        <v>0</v>
      </c>
    </row>
    <row r="3177" spans="1:10" ht="22.5" x14ac:dyDescent="0.25">
      <c r="A3177" s="68"/>
      <c r="B3177" s="68">
        <f>IF(TRIM(I3177)&lt;&gt;"",COUNTA($I$8:I3177),"")</f>
        <v>2346</v>
      </c>
      <c r="C3177" s="68"/>
      <c r="D3177" s="102"/>
      <c r="E3177" s="70" t="s">
        <v>357</v>
      </c>
      <c r="F3177" s="70"/>
      <c r="G3177" s="68" t="s">
        <v>368</v>
      </c>
      <c r="H3177" s="101">
        <v>75</v>
      </c>
      <c r="I3177" s="207">
        <v>0</v>
      </c>
      <c r="J3177" s="208">
        <f t="shared" si="81"/>
        <v>0</v>
      </c>
    </row>
    <row r="3178" spans="1:10" x14ac:dyDescent="0.25">
      <c r="A3178" s="62">
        <v>2</v>
      </c>
      <c r="B3178" s="62" t="str">
        <f>IF(TRIM(I3178)&lt;&gt;"",COUNTA($I$8:I3178),"")</f>
        <v/>
      </c>
      <c r="C3178" s="62" t="s">
        <v>525</v>
      </c>
      <c r="D3178" s="63" t="s">
        <v>525</v>
      </c>
      <c r="E3178" s="64" t="s">
        <v>334</v>
      </c>
      <c r="F3178" s="64"/>
      <c r="G3178" s="95"/>
      <c r="H3178" s="96"/>
      <c r="I3178" s="173"/>
      <c r="J3178" s="66">
        <f>SUM(J3179:J3180)</f>
        <v>0</v>
      </c>
    </row>
    <row r="3179" spans="1:10" ht="33.75" x14ac:dyDescent="0.25">
      <c r="A3179" s="68"/>
      <c r="B3179" s="68">
        <f>IF(TRIM(I3179)&lt;&gt;"",COUNTA($I$8:I3179),"")</f>
        <v>2347</v>
      </c>
      <c r="C3179" s="68"/>
      <c r="D3179" s="102"/>
      <c r="E3179" s="70" t="s">
        <v>358</v>
      </c>
      <c r="F3179" s="70"/>
      <c r="G3179" s="68" t="s">
        <v>33</v>
      </c>
      <c r="H3179" s="101">
        <v>13</v>
      </c>
      <c r="I3179" s="207">
        <v>0</v>
      </c>
      <c r="J3179" s="208">
        <f t="shared" si="81"/>
        <v>0</v>
      </c>
    </row>
    <row r="3180" spans="1:10" ht="22.5" x14ac:dyDescent="0.25">
      <c r="A3180" s="68"/>
      <c r="B3180" s="68">
        <f>IF(TRIM(I3180)&lt;&gt;"",COUNTA($I$8:I3180),"")</f>
        <v>2348</v>
      </c>
      <c r="C3180" s="68"/>
      <c r="D3180" s="102"/>
      <c r="E3180" s="70" t="s">
        <v>359</v>
      </c>
      <c r="F3180" s="70"/>
      <c r="G3180" s="68" t="s">
        <v>21</v>
      </c>
      <c r="H3180" s="101">
        <v>1</v>
      </c>
      <c r="I3180" s="207">
        <v>0</v>
      </c>
      <c r="J3180" s="208">
        <f t="shared" si="81"/>
        <v>0</v>
      </c>
    </row>
    <row r="3181" spans="1:10" x14ac:dyDescent="0.25">
      <c r="A3181" s="89">
        <v>1</v>
      </c>
      <c r="B3181" s="89" t="str">
        <f>IF(TRIM(I3181)&lt;&gt;"",COUNTA($I$8:I3181),"")</f>
        <v/>
      </c>
      <c r="C3181" s="166" t="s">
        <v>542</v>
      </c>
      <c r="D3181" s="167" t="s">
        <v>542</v>
      </c>
      <c r="E3181" s="25" t="s">
        <v>834</v>
      </c>
      <c r="F3181" s="92"/>
      <c r="G3181" s="93"/>
      <c r="H3181" s="94"/>
      <c r="I3181" s="206"/>
      <c r="J3181" s="26">
        <f>J3182+J3187+J3191+J3193+J3198+J3200+J3209+J3211</f>
        <v>0</v>
      </c>
    </row>
    <row r="3182" spans="1:10" x14ac:dyDescent="0.25">
      <c r="A3182" s="62">
        <v>2</v>
      </c>
      <c r="B3182" s="62" t="str">
        <f>IF(TRIM(I3182)&lt;&gt;"",COUNTA($I$8:I3182),"")</f>
        <v/>
      </c>
      <c r="C3182" s="62" t="s">
        <v>542</v>
      </c>
      <c r="D3182" s="63" t="s">
        <v>542</v>
      </c>
      <c r="E3182" s="64" t="s">
        <v>10</v>
      </c>
      <c r="F3182" s="64"/>
      <c r="G3182" s="95"/>
      <c r="H3182" s="96"/>
      <c r="I3182" s="173"/>
      <c r="J3182" s="66">
        <f>SUM(J3183:J3186)</f>
        <v>0</v>
      </c>
    </row>
    <row r="3183" spans="1:10" ht="22.5" x14ac:dyDescent="0.25">
      <c r="A3183" s="68"/>
      <c r="B3183" s="68">
        <f>IF(TRIM(I3183)&lt;&gt;"",COUNTA($I$8:I3183),"")</f>
        <v>2349</v>
      </c>
      <c r="C3183" s="68"/>
      <c r="D3183" s="102"/>
      <c r="E3183" s="70" t="s">
        <v>335</v>
      </c>
      <c r="F3183" s="70"/>
      <c r="G3183" s="68" t="s">
        <v>31</v>
      </c>
      <c r="H3183" s="101">
        <v>610</v>
      </c>
      <c r="I3183" s="207">
        <v>0</v>
      </c>
      <c r="J3183" s="208">
        <f t="shared" si="81"/>
        <v>0</v>
      </c>
    </row>
    <row r="3184" spans="1:10" ht="22.5" x14ac:dyDescent="0.25">
      <c r="A3184" s="68"/>
      <c r="B3184" s="68">
        <f>IF(TRIM(I3184)&lt;&gt;"",COUNTA($I$8:I3184),"")</f>
        <v>2350</v>
      </c>
      <c r="C3184" s="68"/>
      <c r="D3184" s="102"/>
      <c r="E3184" s="70" t="s">
        <v>360</v>
      </c>
      <c r="F3184" s="70"/>
      <c r="G3184" s="68" t="s">
        <v>31</v>
      </c>
      <c r="H3184" s="101">
        <v>1450</v>
      </c>
      <c r="I3184" s="207">
        <v>0</v>
      </c>
      <c r="J3184" s="208">
        <f t="shared" si="81"/>
        <v>0</v>
      </c>
    </row>
    <row r="3185" spans="1:10" ht="45" x14ac:dyDescent="0.25">
      <c r="A3185" s="68"/>
      <c r="B3185" s="68">
        <f>IF(TRIM(I3185)&lt;&gt;"",COUNTA($I$8:I3185),"")</f>
        <v>2351</v>
      </c>
      <c r="C3185" s="68"/>
      <c r="D3185" s="102"/>
      <c r="E3185" s="70" t="s">
        <v>361</v>
      </c>
      <c r="F3185" s="70"/>
      <c r="G3185" s="68" t="s">
        <v>31</v>
      </c>
      <c r="H3185" s="101">
        <v>1450</v>
      </c>
      <c r="I3185" s="207">
        <v>0</v>
      </c>
      <c r="J3185" s="208">
        <f t="shared" si="81"/>
        <v>0</v>
      </c>
    </row>
    <row r="3186" spans="1:10" ht="22.5" x14ac:dyDescent="0.25">
      <c r="A3186" s="68"/>
      <c r="B3186" s="68">
        <f>IF(TRIM(I3186)&lt;&gt;"",COUNTA($I$8:I3186),"")</f>
        <v>2352</v>
      </c>
      <c r="C3186" s="68"/>
      <c r="D3186" s="102"/>
      <c r="E3186" s="70" t="s">
        <v>706</v>
      </c>
      <c r="F3186" s="70"/>
      <c r="G3186" s="71" t="s">
        <v>33</v>
      </c>
      <c r="H3186" s="101">
        <v>140</v>
      </c>
      <c r="I3186" s="207">
        <v>0</v>
      </c>
      <c r="J3186" s="208">
        <f t="shared" si="81"/>
        <v>0</v>
      </c>
    </row>
    <row r="3187" spans="1:10" x14ac:dyDescent="0.25">
      <c r="A3187" s="62">
        <v>2</v>
      </c>
      <c r="B3187" s="62" t="str">
        <f>IF(TRIM(I3187)&lt;&gt;"",COUNTA($I$8:I3187),"")</f>
        <v/>
      </c>
      <c r="C3187" s="62" t="s">
        <v>542</v>
      </c>
      <c r="D3187" s="63" t="s">
        <v>542</v>
      </c>
      <c r="E3187" s="64" t="s">
        <v>211</v>
      </c>
      <c r="F3187" s="64"/>
      <c r="G3187" s="95"/>
      <c r="H3187" s="96"/>
      <c r="I3187" s="173"/>
      <c r="J3187" s="66">
        <f>SUM(J3188:J3190)</f>
        <v>0</v>
      </c>
    </row>
    <row r="3188" spans="1:10" ht="33.75" x14ac:dyDescent="0.25">
      <c r="A3188" s="68"/>
      <c r="B3188" s="68">
        <f>IF(TRIM(I3188)&lt;&gt;"",COUNTA($I$8:I3188),"")</f>
        <v>2353</v>
      </c>
      <c r="C3188" s="68"/>
      <c r="D3188" s="102"/>
      <c r="E3188" s="70" t="s">
        <v>339</v>
      </c>
      <c r="F3188" s="70"/>
      <c r="G3188" s="68" t="s">
        <v>28</v>
      </c>
      <c r="H3188" s="101">
        <v>110</v>
      </c>
      <c r="I3188" s="207">
        <v>0</v>
      </c>
      <c r="J3188" s="208">
        <f t="shared" si="81"/>
        <v>0</v>
      </c>
    </row>
    <row r="3189" spans="1:10" ht="22.5" x14ac:dyDescent="0.25">
      <c r="A3189" s="68"/>
      <c r="B3189" s="68">
        <f>IF(TRIM(I3189)&lt;&gt;"",COUNTA($I$8:I3189),"")</f>
        <v>2354</v>
      </c>
      <c r="C3189" s="68"/>
      <c r="D3189" s="102"/>
      <c r="E3189" s="70" t="s">
        <v>340</v>
      </c>
      <c r="F3189" s="70"/>
      <c r="G3189" s="68" t="s">
        <v>28</v>
      </c>
      <c r="H3189" s="101">
        <v>240</v>
      </c>
      <c r="I3189" s="207">
        <v>0</v>
      </c>
      <c r="J3189" s="208">
        <f t="shared" si="81"/>
        <v>0</v>
      </c>
    </row>
    <row r="3190" spans="1:10" ht="22.5" x14ac:dyDescent="0.25">
      <c r="A3190" s="68"/>
      <c r="B3190" s="68">
        <f>IF(TRIM(I3190)&lt;&gt;"",COUNTA($I$8:I3190),"")</f>
        <v>2355</v>
      </c>
      <c r="C3190" s="68"/>
      <c r="D3190" s="102"/>
      <c r="E3190" s="70" t="s">
        <v>341</v>
      </c>
      <c r="F3190" s="70"/>
      <c r="G3190" s="68" t="s">
        <v>31</v>
      </c>
      <c r="H3190" s="101">
        <v>540</v>
      </c>
      <c r="I3190" s="207">
        <v>0</v>
      </c>
      <c r="J3190" s="208">
        <f t="shared" si="81"/>
        <v>0</v>
      </c>
    </row>
    <row r="3191" spans="1:10" x14ac:dyDescent="0.25">
      <c r="A3191" s="62">
        <v>2</v>
      </c>
      <c r="B3191" s="62" t="str">
        <f>IF(TRIM(I3191)&lt;&gt;"",COUNTA($I$8:I3191),"")</f>
        <v/>
      </c>
      <c r="C3191" s="62" t="s">
        <v>542</v>
      </c>
      <c r="D3191" s="63" t="s">
        <v>542</v>
      </c>
      <c r="E3191" s="64" t="s">
        <v>142</v>
      </c>
      <c r="F3191" s="64"/>
      <c r="G3191" s="95"/>
      <c r="H3191" s="96"/>
      <c r="I3191" s="173"/>
      <c r="J3191" s="66">
        <f>SUM(J3192)</f>
        <v>0</v>
      </c>
    </row>
    <row r="3192" spans="1:10" ht="45" x14ac:dyDescent="0.25">
      <c r="A3192" s="68"/>
      <c r="B3192" s="68">
        <f>IF(TRIM(I3192)&lt;&gt;"",COUNTA($I$8:I3192),"")</f>
        <v>2356</v>
      </c>
      <c r="C3192" s="68"/>
      <c r="D3192" s="102"/>
      <c r="E3192" s="70" t="s">
        <v>693</v>
      </c>
      <c r="F3192" s="70"/>
      <c r="G3192" s="68" t="s">
        <v>31</v>
      </c>
      <c r="H3192" s="101">
        <v>290</v>
      </c>
      <c r="I3192" s="207">
        <v>0</v>
      </c>
      <c r="J3192" s="208">
        <f t="shared" si="81"/>
        <v>0</v>
      </c>
    </row>
    <row r="3193" spans="1:10" x14ac:dyDescent="0.25">
      <c r="A3193" s="62">
        <v>2</v>
      </c>
      <c r="B3193" s="62" t="str">
        <f>IF(TRIM(I3193)&lt;&gt;"",COUNTA($I$8:I3193),"")</f>
        <v/>
      </c>
      <c r="C3193" s="62" t="s">
        <v>542</v>
      </c>
      <c r="D3193" s="63" t="s">
        <v>542</v>
      </c>
      <c r="E3193" s="64" t="s">
        <v>331</v>
      </c>
      <c r="F3193" s="64"/>
      <c r="G3193" s="95"/>
      <c r="H3193" s="96"/>
      <c r="I3193" s="173"/>
      <c r="J3193" s="66">
        <f>SUM(J3194:J3197)</f>
        <v>0</v>
      </c>
    </row>
    <row r="3194" spans="1:10" ht="33.75" x14ac:dyDescent="0.25">
      <c r="A3194" s="68"/>
      <c r="B3194" s="68">
        <f>IF(TRIM(I3194)&lt;&gt;"",COUNTA($I$8:I3194),"")</f>
        <v>2357</v>
      </c>
      <c r="C3194" s="68"/>
      <c r="D3194" s="102"/>
      <c r="E3194" s="70" t="s">
        <v>704</v>
      </c>
      <c r="F3194" s="70"/>
      <c r="G3194" s="68" t="s">
        <v>33</v>
      </c>
      <c r="H3194" s="101">
        <v>90</v>
      </c>
      <c r="I3194" s="207">
        <v>0</v>
      </c>
      <c r="J3194" s="208">
        <f t="shared" si="81"/>
        <v>0</v>
      </c>
    </row>
    <row r="3195" spans="1:10" ht="33.75" x14ac:dyDescent="0.25">
      <c r="A3195" s="68"/>
      <c r="B3195" s="68">
        <f>IF(TRIM(I3195)&lt;&gt;"",COUNTA($I$8:I3195),"")</f>
        <v>2358</v>
      </c>
      <c r="C3195" s="68"/>
      <c r="D3195" s="102"/>
      <c r="E3195" s="70" t="s">
        <v>350</v>
      </c>
      <c r="F3195" s="70"/>
      <c r="G3195" s="68" t="s">
        <v>31</v>
      </c>
      <c r="H3195" s="101">
        <v>1400</v>
      </c>
      <c r="I3195" s="207">
        <v>0</v>
      </c>
      <c r="J3195" s="208">
        <f t="shared" si="81"/>
        <v>0</v>
      </c>
    </row>
    <row r="3196" spans="1:10" ht="33.75" x14ac:dyDescent="0.25">
      <c r="A3196" s="68"/>
      <c r="B3196" s="68">
        <f>IF(TRIM(I3196)&lt;&gt;"",COUNTA($I$8:I3196),"")</f>
        <v>2359</v>
      </c>
      <c r="C3196" s="68"/>
      <c r="D3196" s="102"/>
      <c r="E3196" s="70" t="s">
        <v>351</v>
      </c>
      <c r="F3196" s="70"/>
      <c r="G3196" s="68" t="s">
        <v>31</v>
      </c>
      <c r="H3196" s="101">
        <v>1400</v>
      </c>
      <c r="I3196" s="207">
        <v>0</v>
      </c>
      <c r="J3196" s="208">
        <f t="shared" si="81"/>
        <v>0</v>
      </c>
    </row>
    <row r="3197" spans="1:10" ht="101.25" x14ac:dyDescent="0.25">
      <c r="A3197" s="68"/>
      <c r="B3197" s="68">
        <f>IF(TRIM(I3197)&lt;&gt;"",COUNTA($I$8:I3197),"")</f>
        <v>2360</v>
      </c>
      <c r="C3197" s="68"/>
      <c r="D3197" s="102"/>
      <c r="E3197" s="70" t="s">
        <v>696</v>
      </c>
      <c r="F3197" s="70"/>
      <c r="G3197" s="68" t="s">
        <v>31</v>
      </c>
      <c r="H3197" s="101">
        <v>270</v>
      </c>
      <c r="I3197" s="207">
        <v>0</v>
      </c>
      <c r="J3197" s="208">
        <f t="shared" si="81"/>
        <v>0</v>
      </c>
    </row>
    <row r="3198" spans="1:10" x14ac:dyDescent="0.25">
      <c r="A3198" s="62">
        <v>2</v>
      </c>
      <c r="B3198" s="62" t="str">
        <f>IF(TRIM(I3198)&lt;&gt;"",COUNTA($I$8:I3198),"")</f>
        <v/>
      </c>
      <c r="C3198" s="62" t="s">
        <v>542</v>
      </c>
      <c r="D3198" s="63" t="s">
        <v>542</v>
      </c>
      <c r="E3198" s="64" t="s">
        <v>332</v>
      </c>
      <c r="F3198" s="64"/>
      <c r="G3198" s="95"/>
      <c r="H3198" s="96"/>
      <c r="I3198" s="173"/>
      <c r="J3198" s="66">
        <f>SUM(J3199)</f>
        <v>0</v>
      </c>
    </row>
    <row r="3199" spans="1:10" ht="22.5" x14ac:dyDescent="0.25">
      <c r="A3199" s="68"/>
      <c r="B3199" s="68">
        <f>IF(TRIM(I3199)&lt;&gt;"",COUNTA($I$8:I3199),"")</f>
        <v>2361</v>
      </c>
      <c r="C3199" s="68"/>
      <c r="D3199" s="102"/>
      <c r="E3199" s="70" t="s">
        <v>342</v>
      </c>
      <c r="F3199" s="70"/>
      <c r="G3199" s="68" t="s">
        <v>31</v>
      </c>
      <c r="H3199" s="101">
        <v>392</v>
      </c>
      <c r="I3199" s="207">
        <v>0</v>
      </c>
      <c r="J3199" s="208">
        <f t="shared" si="81"/>
        <v>0</v>
      </c>
    </row>
    <row r="3200" spans="1:10" x14ac:dyDescent="0.25">
      <c r="A3200" s="62">
        <v>2</v>
      </c>
      <c r="B3200" s="62" t="str">
        <f>IF(TRIM(I3200)&lt;&gt;"",COUNTA($I$8:I3200),"")</f>
        <v/>
      </c>
      <c r="C3200" s="62" t="s">
        <v>542</v>
      </c>
      <c r="D3200" s="63" t="s">
        <v>542</v>
      </c>
      <c r="E3200" s="64" t="s">
        <v>333</v>
      </c>
      <c r="F3200" s="64"/>
      <c r="G3200" s="95"/>
      <c r="H3200" s="96"/>
      <c r="I3200" s="173"/>
      <c r="J3200" s="66">
        <f>SUM(J3201:J3208)</f>
        <v>0</v>
      </c>
    </row>
    <row r="3201" spans="1:10" ht="56.25" x14ac:dyDescent="0.25">
      <c r="A3201" s="68"/>
      <c r="B3201" s="68">
        <f>IF(TRIM(I3201)&lt;&gt;"",COUNTA($I$8:I3201),"")</f>
        <v>2362</v>
      </c>
      <c r="C3201" s="68"/>
      <c r="D3201" s="102"/>
      <c r="E3201" s="70" t="s">
        <v>705</v>
      </c>
      <c r="F3201" s="70"/>
      <c r="G3201" s="68" t="s">
        <v>33</v>
      </c>
      <c r="H3201" s="101">
        <v>1800</v>
      </c>
      <c r="I3201" s="207">
        <v>0</v>
      </c>
      <c r="J3201" s="208">
        <f t="shared" ref="J3201:J3208" si="82">IF(ISNUMBER(H3201),ROUND(H3201*I3201,2),"")</f>
        <v>0</v>
      </c>
    </row>
    <row r="3202" spans="1:10" ht="45" x14ac:dyDescent="0.25">
      <c r="A3202" s="68"/>
      <c r="B3202" s="68">
        <f>IF(TRIM(I3202)&lt;&gt;"",COUNTA($I$8:I3202),"")</f>
        <v>2363</v>
      </c>
      <c r="C3202" s="68"/>
      <c r="D3202" s="102"/>
      <c r="E3202" s="70" t="s">
        <v>343</v>
      </c>
      <c r="F3202" s="70"/>
      <c r="G3202" s="68" t="s">
        <v>33</v>
      </c>
      <c r="H3202" s="101">
        <v>900</v>
      </c>
      <c r="I3202" s="207">
        <v>0</v>
      </c>
      <c r="J3202" s="208">
        <f t="shared" si="82"/>
        <v>0</v>
      </c>
    </row>
    <row r="3203" spans="1:10" ht="33.75" x14ac:dyDescent="0.25">
      <c r="A3203" s="68"/>
      <c r="B3203" s="68">
        <f>IF(TRIM(I3203)&lt;&gt;"",COUNTA($I$8:I3203),"")</f>
        <v>2364</v>
      </c>
      <c r="C3203" s="68"/>
      <c r="D3203" s="102"/>
      <c r="E3203" s="70" t="s">
        <v>344</v>
      </c>
      <c r="F3203" s="70"/>
      <c r="G3203" s="68" t="s">
        <v>85</v>
      </c>
      <c r="H3203" s="101">
        <v>3420</v>
      </c>
      <c r="I3203" s="207">
        <v>0</v>
      </c>
      <c r="J3203" s="208">
        <f t="shared" si="82"/>
        <v>0</v>
      </c>
    </row>
    <row r="3204" spans="1:10" ht="22.5" x14ac:dyDescent="0.25">
      <c r="A3204" s="68"/>
      <c r="B3204" s="68">
        <f>IF(TRIM(I3204)&lt;&gt;"",COUNTA($I$8:I3204),"")</f>
        <v>2365</v>
      </c>
      <c r="C3204" s="68"/>
      <c r="D3204" s="102"/>
      <c r="E3204" s="70" t="s">
        <v>345</v>
      </c>
      <c r="F3204" s="70"/>
      <c r="G3204" s="68" t="s">
        <v>28</v>
      </c>
      <c r="H3204" s="101">
        <v>110</v>
      </c>
      <c r="I3204" s="207">
        <v>0</v>
      </c>
      <c r="J3204" s="208">
        <f t="shared" si="82"/>
        <v>0</v>
      </c>
    </row>
    <row r="3205" spans="1:10" ht="67.5" x14ac:dyDescent="0.25">
      <c r="A3205" s="68"/>
      <c r="B3205" s="68">
        <f>IF(TRIM(I3205)&lt;&gt;"",COUNTA($I$8:I3205),"")</f>
        <v>2366</v>
      </c>
      <c r="C3205" s="68"/>
      <c r="D3205" s="102"/>
      <c r="E3205" s="70" t="s">
        <v>697</v>
      </c>
      <c r="F3205" s="70"/>
      <c r="G3205" s="68" t="s">
        <v>33</v>
      </c>
      <c r="H3205" s="101">
        <v>5800</v>
      </c>
      <c r="I3205" s="207">
        <v>0</v>
      </c>
      <c r="J3205" s="208">
        <f t="shared" si="82"/>
        <v>0</v>
      </c>
    </row>
    <row r="3206" spans="1:10" ht="67.5" x14ac:dyDescent="0.25">
      <c r="A3206" s="68"/>
      <c r="B3206" s="68">
        <f>IF(TRIM(I3206)&lt;&gt;"",COUNTA($I$8:I3206),"")</f>
        <v>2367</v>
      </c>
      <c r="C3206" s="68"/>
      <c r="D3206" s="102"/>
      <c r="E3206" s="70" t="s">
        <v>698</v>
      </c>
      <c r="F3206" s="70"/>
      <c r="G3206" s="68" t="s">
        <v>33</v>
      </c>
      <c r="H3206" s="101">
        <v>5800</v>
      </c>
      <c r="I3206" s="207">
        <v>0</v>
      </c>
      <c r="J3206" s="208">
        <f t="shared" si="82"/>
        <v>0</v>
      </c>
    </row>
    <row r="3207" spans="1:10" ht="33.75" x14ac:dyDescent="0.25">
      <c r="A3207" s="68"/>
      <c r="B3207" s="68">
        <f>IF(TRIM(I3207)&lt;&gt;"",COUNTA($I$8:I3207),"")</f>
        <v>2368</v>
      </c>
      <c r="C3207" s="68"/>
      <c r="D3207" s="102"/>
      <c r="E3207" s="70" t="s">
        <v>699</v>
      </c>
      <c r="F3207" s="70"/>
      <c r="G3207" s="68" t="s">
        <v>85</v>
      </c>
      <c r="H3207" s="101">
        <v>8600</v>
      </c>
      <c r="I3207" s="207">
        <v>0</v>
      </c>
      <c r="J3207" s="208">
        <f t="shared" si="82"/>
        <v>0</v>
      </c>
    </row>
    <row r="3208" spans="1:10" ht="56.25" x14ac:dyDescent="0.25">
      <c r="A3208" s="68"/>
      <c r="B3208" s="68">
        <f>IF(TRIM(I3208)&lt;&gt;"",COUNTA($I$8:I3208),"")</f>
        <v>2369</v>
      </c>
      <c r="C3208" s="68"/>
      <c r="D3208" s="102"/>
      <c r="E3208" s="70" t="s">
        <v>700</v>
      </c>
      <c r="F3208" s="70"/>
      <c r="G3208" s="68" t="s">
        <v>31</v>
      </c>
      <c r="H3208" s="101">
        <v>1450</v>
      </c>
      <c r="I3208" s="207">
        <v>0</v>
      </c>
      <c r="J3208" s="208">
        <f t="shared" si="82"/>
        <v>0</v>
      </c>
    </row>
    <row r="3209" spans="1:10" x14ac:dyDescent="0.25">
      <c r="A3209" s="62">
        <v>2</v>
      </c>
      <c r="B3209" s="62" t="str">
        <f>IF(TRIM(I3209)&lt;&gt;"",COUNTA($I$8:I3209),"")</f>
        <v/>
      </c>
      <c r="C3209" s="62" t="s">
        <v>542</v>
      </c>
      <c r="D3209" s="63" t="s">
        <v>542</v>
      </c>
      <c r="E3209" s="64" t="s">
        <v>91</v>
      </c>
      <c r="F3209" s="64"/>
      <c r="G3209" s="95"/>
      <c r="H3209" s="96"/>
      <c r="I3209" s="173"/>
      <c r="J3209" s="66">
        <f>SUM(J3210)</f>
        <v>0</v>
      </c>
    </row>
    <row r="3210" spans="1:10" ht="22.5" x14ac:dyDescent="0.25">
      <c r="A3210" s="68"/>
      <c r="B3210" s="68">
        <f>IF(TRIM(I3210)&lt;&gt;"",COUNTA($I$8:I3210),"")</f>
        <v>2370</v>
      </c>
      <c r="C3210" s="68"/>
      <c r="D3210" s="102"/>
      <c r="E3210" s="70" t="s">
        <v>357</v>
      </c>
      <c r="F3210" s="70"/>
      <c r="G3210" s="68" t="s">
        <v>368</v>
      </c>
      <c r="H3210" s="101">
        <v>275</v>
      </c>
      <c r="I3210" s="207">
        <v>0</v>
      </c>
      <c r="J3210" s="208">
        <f>IF(ISNUMBER(H3210),ROUND(H3210*I3210,2),"")</f>
        <v>0</v>
      </c>
    </row>
    <row r="3211" spans="1:10" x14ac:dyDescent="0.25">
      <c r="A3211" s="62">
        <v>2</v>
      </c>
      <c r="B3211" s="62" t="str">
        <f>IF(TRIM(I3211)&lt;&gt;"",COUNTA($I$8:I3211),"")</f>
        <v/>
      </c>
      <c r="C3211" s="62" t="s">
        <v>542</v>
      </c>
      <c r="D3211" s="63" t="s">
        <v>542</v>
      </c>
      <c r="E3211" s="64" t="s">
        <v>334</v>
      </c>
      <c r="F3211" s="64"/>
      <c r="G3211" s="95"/>
      <c r="H3211" s="96"/>
      <c r="I3211" s="173"/>
      <c r="J3211" s="66">
        <f>SUM(J3212:J3213)</f>
        <v>0</v>
      </c>
    </row>
    <row r="3212" spans="1:10" ht="33.75" x14ac:dyDescent="0.25">
      <c r="A3212" s="68"/>
      <c r="B3212" s="68">
        <f>IF(TRIM(I3212)&lt;&gt;"",COUNTA($I$8:I3212),"")</f>
        <v>2371</v>
      </c>
      <c r="C3212" s="68"/>
      <c r="D3212" s="102"/>
      <c r="E3212" s="70" t="s">
        <v>358</v>
      </c>
      <c r="F3212" s="70"/>
      <c r="G3212" s="68" t="s">
        <v>33</v>
      </c>
      <c r="H3212" s="101">
        <v>45</v>
      </c>
      <c r="I3212" s="207">
        <v>0</v>
      </c>
      <c r="J3212" s="208">
        <f>IF(ISNUMBER(H3212),ROUND(H3212*I3212,2),"")</f>
        <v>0</v>
      </c>
    </row>
    <row r="3213" spans="1:10" ht="22.5" x14ac:dyDescent="0.25">
      <c r="A3213" s="68"/>
      <c r="B3213" s="68">
        <f>IF(TRIM(I3213)&lt;&gt;"",COUNTA($I$8:I3213),"")</f>
        <v>2372</v>
      </c>
      <c r="C3213" s="68"/>
      <c r="D3213" s="102"/>
      <c r="E3213" s="70" t="s">
        <v>359</v>
      </c>
      <c r="F3213" s="70"/>
      <c r="G3213" s="68" t="s">
        <v>21</v>
      </c>
      <c r="H3213" s="101">
        <v>1</v>
      </c>
      <c r="I3213" s="207">
        <v>0</v>
      </c>
      <c r="J3213" s="208">
        <f>IF(ISNUMBER(H3213),ROUND(H3213*I3213,2),"")</f>
        <v>0</v>
      </c>
    </row>
    <row r="3214" spans="1:10" ht="22.5" x14ac:dyDescent="0.25">
      <c r="A3214" s="89">
        <v>1</v>
      </c>
      <c r="B3214" s="89" t="str">
        <f>IF(TRIM(I3214)&lt;&gt;"",COUNTA($I$8:I3214),"")</f>
        <v/>
      </c>
      <c r="C3214" s="166" t="s">
        <v>543</v>
      </c>
      <c r="D3214" s="167" t="s">
        <v>543</v>
      </c>
      <c r="E3214" s="25" t="s">
        <v>836</v>
      </c>
      <c r="F3214" s="92"/>
      <c r="G3214" s="93"/>
      <c r="H3214" s="94"/>
      <c r="I3214" s="206"/>
      <c r="J3214" s="26">
        <f>J3215+J3220+J3224+J3231+J3233+J3238+J3240</f>
        <v>0</v>
      </c>
    </row>
    <row r="3215" spans="1:10" x14ac:dyDescent="0.25">
      <c r="A3215" s="62">
        <v>2</v>
      </c>
      <c r="B3215" s="62" t="str">
        <f>IF(TRIM(I3215)&lt;&gt;"",COUNTA($I$8:I3215),"")</f>
        <v/>
      </c>
      <c r="C3215" s="62" t="s">
        <v>543</v>
      </c>
      <c r="D3215" s="63" t="s">
        <v>543</v>
      </c>
      <c r="E3215" s="64" t="s">
        <v>10</v>
      </c>
      <c r="F3215" s="64"/>
      <c r="G3215" s="95"/>
      <c r="H3215" s="96"/>
      <c r="I3215" s="173"/>
      <c r="J3215" s="66">
        <f>SUM(J3216:J3219)</f>
        <v>0</v>
      </c>
    </row>
    <row r="3216" spans="1:10" ht="22.5" x14ac:dyDescent="0.25">
      <c r="A3216" s="68"/>
      <c r="B3216" s="68">
        <f>IF(TRIM(I3216)&lt;&gt;"",COUNTA($I$8:I3216),"")</f>
        <v>2373</v>
      </c>
      <c r="C3216" s="68"/>
      <c r="D3216" s="102"/>
      <c r="E3216" s="70" t="s">
        <v>335</v>
      </c>
      <c r="F3216" s="70"/>
      <c r="G3216" s="68" t="s">
        <v>31</v>
      </c>
      <c r="H3216" s="101">
        <v>360</v>
      </c>
      <c r="I3216" s="207">
        <v>0</v>
      </c>
      <c r="J3216" s="208">
        <f t="shared" ref="J3216:J3243" si="83">IF(ISNUMBER(H3216),ROUND(H3216*I3216,2),"")</f>
        <v>0</v>
      </c>
    </row>
    <row r="3217" spans="1:10" ht="22.5" x14ac:dyDescent="0.25">
      <c r="A3217" s="68"/>
      <c r="B3217" s="68">
        <f>IF(TRIM(I3217)&lt;&gt;"",COUNTA($I$8:I3217),"")</f>
        <v>2374</v>
      </c>
      <c r="C3217" s="68"/>
      <c r="D3217" s="102"/>
      <c r="E3217" s="70" t="s">
        <v>360</v>
      </c>
      <c r="F3217" s="70"/>
      <c r="G3217" s="68" t="s">
        <v>31</v>
      </c>
      <c r="H3217" s="101">
        <v>500</v>
      </c>
      <c r="I3217" s="207">
        <v>0</v>
      </c>
      <c r="J3217" s="208">
        <f t="shared" si="83"/>
        <v>0</v>
      </c>
    </row>
    <row r="3218" spans="1:10" ht="45" x14ac:dyDescent="0.25">
      <c r="A3218" s="68"/>
      <c r="B3218" s="68">
        <f>IF(TRIM(I3218)&lt;&gt;"",COUNTA($I$8:I3218),"")</f>
        <v>2375</v>
      </c>
      <c r="C3218" s="68"/>
      <c r="D3218" s="102"/>
      <c r="E3218" s="70" t="s">
        <v>361</v>
      </c>
      <c r="F3218" s="70"/>
      <c r="G3218" s="68" t="s">
        <v>31</v>
      </c>
      <c r="H3218" s="101">
        <v>500</v>
      </c>
      <c r="I3218" s="207">
        <v>0</v>
      </c>
      <c r="J3218" s="208">
        <f t="shared" si="83"/>
        <v>0</v>
      </c>
    </row>
    <row r="3219" spans="1:10" ht="22.5" x14ac:dyDescent="0.25">
      <c r="A3219" s="68"/>
      <c r="B3219" s="68">
        <f>IF(TRIM(I3219)&lt;&gt;"",COUNTA($I$8:I3219),"")</f>
        <v>2376</v>
      </c>
      <c r="C3219" s="68"/>
      <c r="D3219" s="102"/>
      <c r="E3219" s="70" t="s">
        <v>338</v>
      </c>
      <c r="F3219" s="70"/>
      <c r="G3219" s="71" t="s">
        <v>33</v>
      </c>
      <c r="H3219" s="101">
        <v>60</v>
      </c>
      <c r="I3219" s="207">
        <v>0</v>
      </c>
      <c r="J3219" s="208">
        <f t="shared" si="83"/>
        <v>0</v>
      </c>
    </row>
    <row r="3220" spans="1:10" x14ac:dyDescent="0.25">
      <c r="A3220" s="62">
        <v>2</v>
      </c>
      <c r="B3220" s="62" t="str">
        <f>IF(TRIM(I3220)&lt;&gt;"",COUNTA($I$8:I3220),"")</f>
        <v/>
      </c>
      <c r="C3220" s="62" t="s">
        <v>543</v>
      </c>
      <c r="D3220" s="63" t="s">
        <v>543</v>
      </c>
      <c r="E3220" s="64" t="s">
        <v>211</v>
      </c>
      <c r="F3220" s="64"/>
      <c r="G3220" s="95"/>
      <c r="H3220" s="96"/>
      <c r="I3220" s="173"/>
      <c r="J3220" s="66">
        <f>SUM(J3221:J3223)</f>
        <v>0</v>
      </c>
    </row>
    <row r="3221" spans="1:10" ht="33.75" x14ac:dyDescent="0.25">
      <c r="A3221" s="68"/>
      <c r="B3221" s="68">
        <f>IF(TRIM(I3221)&lt;&gt;"",COUNTA($I$8:I3221),"")</f>
        <v>2377</v>
      </c>
      <c r="C3221" s="68"/>
      <c r="D3221" s="102"/>
      <c r="E3221" s="70" t="s">
        <v>714</v>
      </c>
      <c r="F3221" s="70"/>
      <c r="G3221" s="68" t="s">
        <v>28</v>
      </c>
      <c r="H3221" s="101">
        <v>90</v>
      </c>
      <c r="I3221" s="207">
        <v>0</v>
      </c>
      <c r="J3221" s="208">
        <f t="shared" si="83"/>
        <v>0</v>
      </c>
    </row>
    <row r="3222" spans="1:10" ht="22.5" x14ac:dyDescent="0.25">
      <c r="A3222" s="68"/>
      <c r="B3222" s="68">
        <f>IF(TRIM(I3222)&lt;&gt;"",COUNTA($I$8:I3222),"")</f>
        <v>2378</v>
      </c>
      <c r="C3222" s="68"/>
      <c r="D3222" s="102"/>
      <c r="E3222" s="70" t="s">
        <v>348</v>
      </c>
      <c r="F3222" s="70"/>
      <c r="G3222" s="68" t="s">
        <v>28</v>
      </c>
      <c r="H3222" s="101">
        <v>210</v>
      </c>
      <c r="I3222" s="207">
        <v>0</v>
      </c>
      <c r="J3222" s="208">
        <f t="shared" si="83"/>
        <v>0</v>
      </c>
    </row>
    <row r="3223" spans="1:10" ht="22.5" x14ac:dyDescent="0.25">
      <c r="A3223" s="68"/>
      <c r="B3223" s="68">
        <f>IF(TRIM(I3223)&lt;&gt;"",COUNTA($I$8:I3223),"")</f>
        <v>2379</v>
      </c>
      <c r="C3223" s="68"/>
      <c r="D3223" s="102"/>
      <c r="E3223" s="70" t="s">
        <v>341</v>
      </c>
      <c r="F3223" s="70"/>
      <c r="G3223" s="68" t="s">
        <v>31</v>
      </c>
      <c r="H3223" s="101">
        <v>380</v>
      </c>
      <c r="I3223" s="207">
        <v>0</v>
      </c>
      <c r="J3223" s="208">
        <f t="shared" si="83"/>
        <v>0</v>
      </c>
    </row>
    <row r="3224" spans="1:10" x14ac:dyDescent="0.25">
      <c r="A3224" s="62">
        <v>2</v>
      </c>
      <c r="B3224" s="62" t="str">
        <f>IF(TRIM(I3224)&lt;&gt;"",COUNTA($I$8:I3224),"")</f>
        <v/>
      </c>
      <c r="C3224" s="62" t="s">
        <v>543</v>
      </c>
      <c r="D3224" s="63" t="s">
        <v>543</v>
      </c>
      <c r="E3224" s="64" t="s">
        <v>331</v>
      </c>
      <c r="F3224" s="64"/>
      <c r="G3224" s="95"/>
      <c r="H3224" s="96"/>
      <c r="I3224" s="173"/>
      <c r="J3224" s="66">
        <f>SUM(J3225:J3230)</f>
        <v>0</v>
      </c>
    </row>
    <row r="3225" spans="1:10" ht="33.75" x14ac:dyDescent="0.25">
      <c r="A3225" s="68"/>
      <c r="B3225" s="68">
        <f>IF(TRIM(I3225)&lt;&gt;"",COUNTA($I$8:I3225),"")</f>
        <v>2380</v>
      </c>
      <c r="C3225" s="68"/>
      <c r="D3225" s="102"/>
      <c r="E3225" s="70" t="s">
        <v>704</v>
      </c>
      <c r="F3225" s="70"/>
      <c r="G3225" s="68" t="s">
        <v>33</v>
      </c>
      <c r="H3225" s="101">
        <v>80</v>
      </c>
      <c r="I3225" s="207">
        <v>0</v>
      </c>
      <c r="J3225" s="208">
        <f t="shared" si="83"/>
        <v>0</v>
      </c>
    </row>
    <row r="3226" spans="1:10" ht="33.75" x14ac:dyDescent="0.25">
      <c r="A3226" s="68"/>
      <c r="B3226" s="68">
        <f>IF(TRIM(I3226)&lt;&gt;"",COUNTA($I$8:I3226),"")</f>
        <v>2381</v>
      </c>
      <c r="C3226" s="68"/>
      <c r="D3226" s="102"/>
      <c r="E3226" s="70" t="s">
        <v>715</v>
      </c>
      <c r="F3226" s="70"/>
      <c r="G3226" s="68" t="s">
        <v>31</v>
      </c>
      <c r="H3226" s="101">
        <v>500</v>
      </c>
      <c r="I3226" s="207">
        <v>0</v>
      </c>
      <c r="J3226" s="208">
        <f t="shared" si="83"/>
        <v>0</v>
      </c>
    </row>
    <row r="3227" spans="1:10" ht="33.75" x14ac:dyDescent="0.25">
      <c r="A3227" s="68"/>
      <c r="B3227" s="68">
        <f>IF(TRIM(I3227)&lt;&gt;"",COUNTA($I$8:I3227),"")</f>
        <v>2382</v>
      </c>
      <c r="C3227" s="68"/>
      <c r="D3227" s="102"/>
      <c r="E3227" s="70" t="s">
        <v>351</v>
      </c>
      <c r="F3227" s="70"/>
      <c r="G3227" s="68" t="s">
        <v>31</v>
      </c>
      <c r="H3227" s="101">
        <v>500</v>
      </c>
      <c r="I3227" s="207">
        <v>0</v>
      </c>
      <c r="J3227" s="208">
        <f t="shared" si="83"/>
        <v>0</v>
      </c>
    </row>
    <row r="3228" spans="1:10" ht="45" x14ac:dyDescent="0.25">
      <c r="A3228" s="68"/>
      <c r="B3228" s="68">
        <f>IF(TRIM(I3228)&lt;&gt;"",COUNTA($I$8:I3228),"")</f>
        <v>2383</v>
      </c>
      <c r="C3228" s="68"/>
      <c r="D3228" s="102"/>
      <c r="E3228" s="70" t="s">
        <v>352</v>
      </c>
      <c r="F3228" s="70"/>
      <c r="G3228" s="68" t="s">
        <v>31</v>
      </c>
      <c r="H3228" s="101">
        <v>500</v>
      </c>
      <c r="I3228" s="207">
        <v>0</v>
      </c>
      <c r="J3228" s="208">
        <f t="shared" si="83"/>
        <v>0</v>
      </c>
    </row>
    <row r="3229" spans="1:10" ht="45" x14ac:dyDescent="0.25">
      <c r="A3229" s="68"/>
      <c r="B3229" s="68">
        <f>IF(TRIM(I3229)&lt;&gt;"",COUNTA($I$8:I3229),"")</f>
        <v>2384</v>
      </c>
      <c r="C3229" s="68"/>
      <c r="D3229" s="102"/>
      <c r="E3229" s="70" t="s">
        <v>349</v>
      </c>
      <c r="F3229" s="70"/>
      <c r="G3229" s="68" t="s">
        <v>28</v>
      </c>
      <c r="H3229" s="101">
        <v>16</v>
      </c>
      <c r="I3229" s="207">
        <v>0</v>
      </c>
      <c r="J3229" s="208">
        <f t="shared" si="83"/>
        <v>0</v>
      </c>
    </row>
    <row r="3230" spans="1:10" ht="45" x14ac:dyDescent="0.25">
      <c r="A3230" s="68"/>
      <c r="B3230" s="68">
        <f>IF(TRIM(I3230)&lt;&gt;"",COUNTA($I$8:I3230),"")</f>
        <v>2385</v>
      </c>
      <c r="C3230" s="68"/>
      <c r="D3230" s="102"/>
      <c r="E3230" s="70" t="s">
        <v>353</v>
      </c>
      <c r="F3230" s="70"/>
      <c r="G3230" s="68" t="s">
        <v>28</v>
      </c>
      <c r="H3230" s="101">
        <v>18</v>
      </c>
      <c r="I3230" s="207">
        <v>0</v>
      </c>
      <c r="J3230" s="208">
        <f t="shared" si="83"/>
        <v>0</v>
      </c>
    </row>
    <row r="3231" spans="1:10" x14ac:dyDescent="0.25">
      <c r="A3231" s="62">
        <v>2</v>
      </c>
      <c r="B3231" s="62" t="str">
        <f>IF(TRIM(I3231)&lt;&gt;"",COUNTA($I$8:I3231),"")</f>
        <v/>
      </c>
      <c r="C3231" s="62" t="s">
        <v>543</v>
      </c>
      <c r="D3231" s="63" t="s">
        <v>543</v>
      </c>
      <c r="E3231" s="64" t="s">
        <v>332</v>
      </c>
      <c r="F3231" s="64"/>
      <c r="G3231" s="95"/>
      <c r="H3231" s="96"/>
      <c r="I3231" s="173"/>
      <c r="J3231" s="66">
        <f>SUM(J3232)</f>
        <v>0</v>
      </c>
    </row>
    <row r="3232" spans="1:10" ht="22.5" x14ac:dyDescent="0.25">
      <c r="A3232" s="68"/>
      <c r="B3232" s="68">
        <f>IF(TRIM(I3232)&lt;&gt;"",COUNTA($I$8:I3232),"")</f>
        <v>2386</v>
      </c>
      <c r="C3232" s="68"/>
      <c r="D3232" s="102"/>
      <c r="E3232" s="70" t="s">
        <v>342</v>
      </c>
      <c r="F3232" s="70"/>
      <c r="G3232" s="68" t="s">
        <v>31</v>
      </c>
      <c r="H3232" s="101">
        <v>280</v>
      </c>
      <c r="I3232" s="207">
        <v>0</v>
      </c>
      <c r="J3232" s="208">
        <f t="shared" si="83"/>
        <v>0</v>
      </c>
    </row>
    <row r="3233" spans="1:10" x14ac:dyDescent="0.25">
      <c r="A3233" s="62">
        <v>2</v>
      </c>
      <c r="B3233" s="62" t="str">
        <f>IF(TRIM(I3233)&lt;&gt;"",COUNTA($I$8:I3233),"")</f>
        <v/>
      </c>
      <c r="C3233" s="62" t="s">
        <v>543</v>
      </c>
      <c r="D3233" s="63" t="s">
        <v>543</v>
      </c>
      <c r="E3233" s="64" t="s">
        <v>333</v>
      </c>
      <c r="F3233" s="64"/>
      <c r="G3233" s="95"/>
      <c r="H3233" s="96"/>
      <c r="I3233" s="173"/>
      <c r="J3233" s="66">
        <f>SUM(J3234:J3237)</f>
        <v>0</v>
      </c>
    </row>
    <row r="3234" spans="1:10" ht="56.25" x14ac:dyDescent="0.25">
      <c r="A3234" s="68"/>
      <c r="B3234" s="68">
        <f>IF(TRIM(I3234)&lt;&gt;"",COUNTA($I$8:I3234),"")</f>
        <v>2387</v>
      </c>
      <c r="C3234" s="68"/>
      <c r="D3234" s="102"/>
      <c r="E3234" s="70" t="s">
        <v>705</v>
      </c>
      <c r="F3234" s="70"/>
      <c r="G3234" s="68" t="s">
        <v>33</v>
      </c>
      <c r="H3234" s="101">
        <v>1300</v>
      </c>
      <c r="I3234" s="207">
        <v>0</v>
      </c>
      <c r="J3234" s="208">
        <f t="shared" si="83"/>
        <v>0</v>
      </c>
    </row>
    <row r="3235" spans="1:10" ht="45" x14ac:dyDescent="0.25">
      <c r="A3235" s="68"/>
      <c r="B3235" s="68">
        <f>IF(TRIM(I3235)&lt;&gt;"",COUNTA($I$8:I3235),"")</f>
        <v>2388</v>
      </c>
      <c r="C3235" s="68"/>
      <c r="D3235" s="102"/>
      <c r="E3235" s="70" t="s">
        <v>343</v>
      </c>
      <c r="F3235" s="70"/>
      <c r="G3235" s="68" t="s">
        <v>33</v>
      </c>
      <c r="H3235" s="101">
        <v>650</v>
      </c>
      <c r="I3235" s="207">
        <v>0</v>
      </c>
      <c r="J3235" s="208">
        <f t="shared" si="83"/>
        <v>0</v>
      </c>
    </row>
    <row r="3236" spans="1:10" ht="33.75" x14ac:dyDescent="0.25">
      <c r="A3236" s="68"/>
      <c r="B3236" s="68">
        <f>IF(TRIM(I3236)&lt;&gt;"",COUNTA($I$8:I3236),"")</f>
        <v>2389</v>
      </c>
      <c r="C3236" s="68"/>
      <c r="D3236" s="102"/>
      <c r="E3236" s="70" t="s">
        <v>344</v>
      </c>
      <c r="F3236" s="70"/>
      <c r="G3236" s="68" t="s">
        <v>85</v>
      </c>
      <c r="H3236" s="101">
        <v>2460</v>
      </c>
      <c r="I3236" s="207">
        <v>0</v>
      </c>
      <c r="J3236" s="208">
        <f t="shared" si="83"/>
        <v>0</v>
      </c>
    </row>
    <row r="3237" spans="1:10" ht="22.5" x14ac:dyDescent="0.25">
      <c r="A3237" s="68"/>
      <c r="B3237" s="68">
        <f>IF(TRIM(I3237)&lt;&gt;"",COUNTA($I$8:I3237),"")</f>
        <v>2390</v>
      </c>
      <c r="C3237" s="68"/>
      <c r="D3237" s="102"/>
      <c r="E3237" s="70" t="s">
        <v>345</v>
      </c>
      <c r="F3237" s="70"/>
      <c r="G3237" s="68" t="s">
        <v>28</v>
      </c>
      <c r="H3237" s="101">
        <v>83</v>
      </c>
      <c r="I3237" s="207">
        <v>0</v>
      </c>
      <c r="J3237" s="208">
        <f t="shared" si="83"/>
        <v>0</v>
      </c>
    </row>
    <row r="3238" spans="1:10" x14ac:dyDescent="0.25">
      <c r="A3238" s="62">
        <v>2</v>
      </c>
      <c r="B3238" s="62" t="str">
        <f>IF(TRIM(I3238)&lt;&gt;"",COUNTA($I$8:I3238),"")</f>
        <v/>
      </c>
      <c r="C3238" s="62" t="s">
        <v>543</v>
      </c>
      <c r="D3238" s="63" t="s">
        <v>543</v>
      </c>
      <c r="E3238" s="64" t="s">
        <v>91</v>
      </c>
      <c r="F3238" s="64"/>
      <c r="G3238" s="95"/>
      <c r="H3238" s="96"/>
      <c r="I3238" s="173"/>
      <c r="J3238" s="66">
        <f>SUM(J3239)</f>
        <v>0</v>
      </c>
    </row>
    <row r="3239" spans="1:10" ht="22.5" x14ac:dyDescent="0.25">
      <c r="A3239" s="68"/>
      <c r="B3239" s="68">
        <f>IF(TRIM(I3239)&lt;&gt;"",COUNTA($I$8:I3239),"")</f>
        <v>2391</v>
      </c>
      <c r="C3239" s="68"/>
      <c r="D3239" s="102"/>
      <c r="E3239" s="70" t="s">
        <v>346</v>
      </c>
      <c r="F3239" s="70"/>
      <c r="G3239" s="68" t="s">
        <v>368</v>
      </c>
      <c r="H3239" s="101">
        <v>210</v>
      </c>
      <c r="I3239" s="207">
        <v>0</v>
      </c>
      <c r="J3239" s="208">
        <f t="shared" si="83"/>
        <v>0</v>
      </c>
    </row>
    <row r="3240" spans="1:10" x14ac:dyDescent="0.25">
      <c r="A3240" s="62">
        <v>2</v>
      </c>
      <c r="B3240" s="62" t="str">
        <f>IF(TRIM(I3240)&lt;&gt;"",COUNTA($I$8:I3240),"")</f>
        <v/>
      </c>
      <c r="C3240" s="62" t="s">
        <v>543</v>
      </c>
      <c r="D3240" s="63" t="s">
        <v>543</v>
      </c>
      <c r="E3240" s="64" t="s">
        <v>334</v>
      </c>
      <c r="F3240" s="64"/>
      <c r="G3240" s="95"/>
      <c r="H3240" s="96"/>
      <c r="I3240" s="173"/>
      <c r="J3240" s="66">
        <f>SUM(J3241:J3243)</f>
        <v>0</v>
      </c>
    </row>
    <row r="3241" spans="1:10" ht="67.5" x14ac:dyDescent="0.25">
      <c r="A3241" s="68"/>
      <c r="B3241" s="68">
        <f>IF(TRIM(I3241)&lt;&gt;"",COUNTA($I$8:I3241),"")</f>
        <v>2392</v>
      </c>
      <c r="C3241" s="68"/>
      <c r="D3241" s="102"/>
      <c r="E3241" s="70" t="s">
        <v>1532</v>
      </c>
      <c r="F3241" s="70"/>
      <c r="G3241" s="68" t="s">
        <v>22</v>
      </c>
      <c r="H3241" s="101">
        <v>197</v>
      </c>
      <c r="I3241" s="207">
        <v>0</v>
      </c>
      <c r="J3241" s="208">
        <f t="shared" si="83"/>
        <v>0</v>
      </c>
    </row>
    <row r="3242" spans="1:10" ht="33.75" x14ac:dyDescent="0.25">
      <c r="A3242" s="68"/>
      <c r="B3242" s="68">
        <f>IF(TRIM(I3242)&lt;&gt;"",COUNTA($I$8:I3242),"")</f>
        <v>2393</v>
      </c>
      <c r="C3242" s="68"/>
      <c r="D3242" s="102"/>
      <c r="E3242" s="70" t="s">
        <v>347</v>
      </c>
      <c r="F3242" s="70"/>
      <c r="G3242" s="68" t="s">
        <v>33</v>
      </c>
      <c r="H3242" s="101">
        <v>34</v>
      </c>
      <c r="I3242" s="207">
        <v>0</v>
      </c>
      <c r="J3242" s="208">
        <f t="shared" si="83"/>
        <v>0</v>
      </c>
    </row>
    <row r="3243" spans="1:10" ht="22.5" x14ac:dyDescent="0.25">
      <c r="A3243" s="68"/>
      <c r="B3243" s="68">
        <f>IF(TRIM(I3243)&lt;&gt;"",COUNTA($I$8:I3243),"")</f>
        <v>2394</v>
      </c>
      <c r="C3243" s="68"/>
      <c r="D3243" s="102"/>
      <c r="E3243" s="70" t="s">
        <v>359</v>
      </c>
      <c r="F3243" s="70"/>
      <c r="G3243" s="68" t="s">
        <v>21</v>
      </c>
      <c r="H3243" s="101">
        <v>1</v>
      </c>
      <c r="I3243" s="207">
        <v>0</v>
      </c>
      <c r="J3243" s="208">
        <f t="shared" si="83"/>
        <v>0</v>
      </c>
    </row>
    <row r="3244" spans="1:10" x14ac:dyDescent="0.25">
      <c r="A3244" s="89">
        <v>1</v>
      </c>
      <c r="B3244" s="89" t="str">
        <f>IF(TRIM(I3244)&lt;&gt;"",COUNTA($I$8:I3244),"")</f>
        <v/>
      </c>
      <c r="C3244" s="166" t="s">
        <v>550</v>
      </c>
      <c r="D3244" s="167" t="s">
        <v>550</v>
      </c>
      <c r="E3244" s="25" t="s">
        <v>837</v>
      </c>
      <c r="F3244" s="92"/>
      <c r="G3244" s="93"/>
      <c r="H3244" s="94"/>
      <c r="I3244" s="206"/>
      <c r="J3244" s="26">
        <f>J3245+J3250+J3254+J3256+J3261+J3263+J3272+J3274</f>
        <v>0</v>
      </c>
    </row>
    <row r="3245" spans="1:10" x14ac:dyDescent="0.25">
      <c r="A3245" s="62">
        <v>2</v>
      </c>
      <c r="B3245" s="62" t="str">
        <f>IF(TRIM(I3245)&lt;&gt;"",COUNTA($I$8:I3245),"")</f>
        <v/>
      </c>
      <c r="C3245" s="62" t="s">
        <v>550</v>
      </c>
      <c r="D3245" s="63" t="s">
        <v>550</v>
      </c>
      <c r="E3245" s="64" t="s">
        <v>10</v>
      </c>
      <c r="F3245" s="64"/>
      <c r="G3245" s="95"/>
      <c r="H3245" s="96"/>
      <c r="I3245" s="173"/>
      <c r="J3245" s="66">
        <f>SUM(J3246:J3249)</f>
        <v>0</v>
      </c>
    </row>
    <row r="3246" spans="1:10" ht="22.5" x14ac:dyDescent="0.25">
      <c r="A3246" s="68"/>
      <c r="B3246" s="68">
        <f>IF(TRIM(I3246)&lt;&gt;"",COUNTA($I$8:I3246),"")</f>
        <v>2395</v>
      </c>
      <c r="C3246" s="68"/>
      <c r="D3246" s="102"/>
      <c r="E3246" s="70" t="s">
        <v>335</v>
      </c>
      <c r="F3246" s="70"/>
      <c r="G3246" s="68" t="s">
        <v>31</v>
      </c>
      <c r="H3246" s="101">
        <v>380</v>
      </c>
      <c r="I3246" s="207">
        <v>0</v>
      </c>
      <c r="J3246" s="208">
        <f>IF(ISNUMBER(H3246),ROUND(H3246*I3246,2),"")</f>
        <v>0</v>
      </c>
    </row>
    <row r="3247" spans="1:10" ht="22.5" x14ac:dyDescent="0.25">
      <c r="A3247" s="68"/>
      <c r="B3247" s="68">
        <f>IF(TRIM(I3247)&lt;&gt;"",COUNTA($I$8:I3247),"")</f>
        <v>2396</v>
      </c>
      <c r="C3247" s="68"/>
      <c r="D3247" s="102"/>
      <c r="E3247" s="70" t="s">
        <v>360</v>
      </c>
      <c r="F3247" s="70"/>
      <c r="G3247" s="68" t="s">
        <v>31</v>
      </c>
      <c r="H3247" s="101">
        <v>1250</v>
      </c>
      <c r="I3247" s="207">
        <v>0</v>
      </c>
      <c r="J3247" s="208">
        <f>IF(ISNUMBER(H3247),ROUND(H3247*I3247,2),"")</f>
        <v>0</v>
      </c>
    </row>
    <row r="3248" spans="1:10" ht="45" x14ac:dyDescent="0.25">
      <c r="A3248" s="68"/>
      <c r="B3248" s="68">
        <f>IF(TRIM(I3248)&lt;&gt;"",COUNTA($I$8:I3248),"")</f>
        <v>2397</v>
      </c>
      <c r="C3248" s="68"/>
      <c r="D3248" s="102"/>
      <c r="E3248" s="70" t="s">
        <v>361</v>
      </c>
      <c r="F3248" s="70"/>
      <c r="G3248" s="68" t="s">
        <v>31</v>
      </c>
      <c r="H3248" s="101">
        <v>1250</v>
      </c>
      <c r="I3248" s="207">
        <v>0</v>
      </c>
      <c r="J3248" s="208">
        <f>IF(ISNUMBER(H3248),ROUND(H3248*I3248,2),"")</f>
        <v>0</v>
      </c>
    </row>
    <row r="3249" spans="1:10" ht="22.5" x14ac:dyDescent="0.25">
      <c r="A3249" s="68"/>
      <c r="B3249" s="68">
        <f>IF(TRIM(I3249)&lt;&gt;"",COUNTA($I$8:I3249),"")</f>
        <v>2398</v>
      </c>
      <c r="C3249" s="68"/>
      <c r="D3249" s="102"/>
      <c r="E3249" s="70" t="s">
        <v>706</v>
      </c>
      <c r="F3249" s="70"/>
      <c r="G3249" s="71" t="s">
        <v>33</v>
      </c>
      <c r="H3249" s="101">
        <v>60</v>
      </c>
      <c r="I3249" s="207">
        <v>0</v>
      </c>
      <c r="J3249" s="208">
        <f>IF(ISNUMBER(H3249),ROUND(H3249*I3249,2),"")</f>
        <v>0</v>
      </c>
    </row>
    <row r="3250" spans="1:10" x14ac:dyDescent="0.25">
      <c r="A3250" s="62">
        <v>2</v>
      </c>
      <c r="B3250" s="62" t="str">
        <f>IF(TRIM(I3250)&lt;&gt;"",COUNTA($I$8:I3250),"")</f>
        <v/>
      </c>
      <c r="C3250" s="62" t="s">
        <v>550</v>
      </c>
      <c r="D3250" s="63" t="s">
        <v>550</v>
      </c>
      <c r="E3250" s="64" t="s">
        <v>211</v>
      </c>
      <c r="F3250" s="64"/>
      <c r="G3250" s="95"/>
      <c r="H3250" s="96"/>
      <c r="I3250" s="173"/>
      <c r="J3250" s="66">
        <f>SUM(J3251:J3253)</f>
        <v>0</v>
      </c>
    </row>
    <row r="3251" spans="1:10" ht="33.75" x14ac:dyDescent="0.25">
      <c r="A3251" s="68"/>
      <c r="B3251" s="68">
        <f>IF(TRIM(I3251)&lt;&gt;"",COUNTA($I$8:I3251),"")</f>
        <v>2399</v>
      </c>
      <c r="C3251" s="68"/>
      <c r="D3251" s="102"/>
      <c r="E3251" s="70" t="s">
        <v>339</v>
      </c>
      <c r="F3251" s="70"/>
      <c r="G3251" s="68" t="s">
        <v>28</v>
      </c>
      <c r="H3251" s="101">
        <v>60</v>
      </c>
      <c r="I3251" s="207">
        <v>0</v>
      </c>
      <c r="J3251" s="208">
        <f>IF(ISNUMBER(H3251),ROUND(H3251*I3251,2),"")</f>
        <v>0</v>
      </c>
    </row>
    <row r="3252" spans="1:10" ht="22.5" x14ac:dyDescent="0.25">
      <c r="A3252" s="68"/>
      <c r="B3252" s="68">
        <f>IF(TRIM(I3252)&lt;&gt;"",COUNTA($I$8:I3252),"")</f>
        <v>2400</v>
      </c>
      <c r="C3252" s="68"/>
      <c r="D3252" s="102"/>
      <c r="E3252" s="70" t="s">
        <v>340</v>
      </c>
      <c r="F3252" s="70"/>
      <c r="G3252" s="68" t="s">
        <v>28</v>
      </c>
      <c r="H3252" s="101">
        <v>140</v>
      </c>
      <c r="I3252" s="207">
        <v>0</v>
      </c>
      <c r="J3252" s="208">
        <f>IF(ISNUMBER(H3252),ROUND(H3252*I3252,2),"")</f>
        <v>0</v>
      </c>
    </row>
    <row r="3253" spans="1:10" ht="22.5" x14ac:dyDescent="0.25">
      <c r="A3253" s="68"/>
      <c r="B3253" s="68">
        <f>IF(TRIM(I3253)&lt;&gt;"",COUNTA($I$8:I3253),"")</f>
        <v>2401</v>
      </c>
      <c r="C3253" s="68"/>
      <c r="D3253" s="102"/>
      <c r="E3253" s="70" t="s">
        <v>341</v>
      </c>
      <c r="F3253" s="70"/>
      <c r="G3253" s="68" t="s">
        <v>31</v>
      </c>
      <c r="H3253" s="101">
        <v>240</v>
      </c>
      <c r="I3253" s="207">
        <v>0</v>
      </c>
      <c r="J3253" s="208">
        <f>IF(ISNUMBER(H3253),ROUND(H3253*I3253,2),"")</f>
        <v>0</v>
      </c>
    </row>
    <row r="3254" spans="1:10" x14ac:dyDescent="0.25">
      <c r="A3254" s="62">
        <v>2</v>
      </c>
      <c r="B3254" s="62" t="str">
        <f>IF(TRIM(I3254)&lt;&gt;"",COUNTA($I$8:I3254),"")</f>
        <v/>
      </c>
      <c r="C3254" s="62" t="s">
        <v>550</v>
      </c>
      <c r="D3254" s="63" t="s">
        <v>550</v>
      </c>
      <c r="E3254" s="64" t="s">
        <v>142</v>
      </c>
      <c r="F3254" s="64"/>
      <c r="G3254" s="95"/>
      <c r="H3254" s="96"/>
      <c r="I3254" s="173"/>
      <c r="J3254" s="66">
        <f>SUM(J3255)</f>
        <v>0</v>
      </c>
    </row>
    <row r="3255" spans="1:10" ht="45" x14ac:dyDescent="0.25">
      <c r="A3255" s="68"/>
      <c r="B3255" s="68">
        <f>IF(TRIM(I3255)&lt;&gt;"",COUNTA($I$8:I3255),"")</f>
        <v>2402</v>
      </c>
      <c r="C3255" s="68"/>
      <c r="D3255" s="102"/>
      <c r="E3255" s="70" t="s">
        <v>693</v>
      </c>
      <c r="F3255" s="70"/>
      <c r="G3255" s="68" t="s">
        <v>31</v>
      </c>
      <c r="H3255" s="101">
        <v>310</v>
      </c>
      <c r="I3255" s="207">
        <v>0</v>
      </c>
      <c r="J3255" s="208">
        <f>IF(ISNUMBER(H3255),ROUND(H3255*I3255,2),"")</f>
        <v>0</v>
      </c>
    </row>
    <row r="3256" spans="1:10" x14ac:dyDescent="0.25">
      <c r="A3256" s="62">
        <v>2</v>
      </c>
      <c r="B3256" s="62" t="str">
        <f>IF(TRIM(I3256)&lt;&gt;"",COUNTA($I$8:I3256),"")</f>
        <v/>
      </c>
      <c r="C3256" s="62" t="s">
        <v>550</v>
      </c>
      <c r="D3256" s="63" t="s">
        <v>550</v>
      </c>
      <c r="E3256" s="64" t="s">
        <v>331</v>
      </c>
      <c r="F3256" s="64"/>
      <c r="G3256" s="95"/>
      <c r="H3256" s="96"/>
      <c r="I3256" s="173"/>
      <c r="J3256" s="66">
        <f>SUM(J3257:J3260)</f>
        <v>0</v>
      </c>
    </row>
    <row r="3257" spans="1:10" ht="33.75" x14ac:dyDescent="0.25">
      <c r="A3257" s="68"/>
      <c r="B3257" s="68">
        <f>IF(TRIM(I3257)&lt;&gt;"",COUNTA($I$8:I3257),"")</f>
        <v>2403</v>
      </c>
      <c r="C3257" s="68"/>
      <c r="D3257" s="102"/>
      <c r="E3257" s="70" t="s">
        <v>704</v>
      </c>
      <c r="F3257" s="70"/>
      <c r="G3257" s="68" t="s">
        <v>33</v>
      </c>
      <c r="H3257" s="101">
        <v>60</v>
      </c>
      <c r="I3257" s="207">
        <v>0</v>
      </c>
      <c r="J3257" s="208">
        <f>IF(ISNUMBER(H3257),ROUND(H3257*I3257,2),"")</f>
        <v>0</v>
      </c>
    </row>
    <row r="3258" spans="1:10" ht="33.75" x14ac:dyDescent="0.25">
      <c r="A3258" s="68"/>
      <c r="B3258" s="68">
        <f>IF(TRIM(I3258)&lt;&gt;"",COUNTA($I$8:I3258),"")</f>
        <v>2404</v>
      </c>
      <c r="C3258" s="68"/>
      <c r="D3258" s="102"/>
      <c r="E3258" s="70" t="s">
        <v>350</v>
      </c>
      <c r="F3258" s="70"/>
      <c r="G3258" s="68" t="s">
        <v>31</v>
      </c>
      <c r="H3258" s="101">
        <v>1250</v>
      </c>
      <c r="I3258" s="207">
        <v>0</v>
      </c>
      <c r="J3258" s="208">
        <f>IF(ISNUMBER(H3258),ROUND(H3258*I3258,2),"")</f>
        <v>0</v>
      </c>
    </row>
    <row r="3259" spans="1:10" ht="33.75" x14ac:dyDescent="0.25">
      <c r="A3259" s="68"/>
      <c r="B3259" s="68">
        <f>IF(TRIM(I3259)&lt;&gt;"",COUNTA($I$8:I3259),"")</f>
        <v>2405</v>
      </c>
      <c r="C3259" s="68"/>
      <c r="D3259" s="102"/>
      <c r="E3259" s="70" t="s">
        <v>351</v>
      </c>
      <c r="F3259" s="70"/>
      <c r="G3259" s="68" t="s">
        <v>31</v>
      </c>
      <c r="H3259" s="101">
        <v>1250</v>
      </c>
      <c r="I3259" s="207">
        <v>0</v>
      </c>
      <c r="J3259" s="208">
        <f>IF(ISNUMBER(H3259),ROUND(H3259*I3259,2),"")</f>
        <v>0</v>
      </c>
    </row>
    <row r="3260" spans="1:10" ht="101.25" x14ac:dyDescent="0.25">
      <c r="A3260" s="68"/>
      <c r="B3260" s="68">
        <f>IF(TRIM(I3260)&lt;&gt;"",COUNTA($I$8:I3260),"")</f>
        <v>2406</v>
      </c>
      <c r="C3260" s="68"/>
      <c r="D3260" s="102"/>
      <c r="E3260" s="70" t="s">
        <v>696</v>
      </c>
      <c r="F3260" s="70"/>
      <c r="G3260" s="68" t="s">
        <v>31</v>
      </c>
      <c r="H3260" s="101">
        <v>310</v>
      </c>
      <c r="I3260" s="207">
        <v>0</v>
      </c>
      <c r="J3260" s="208">
        <f>IF(ISNUMBER(H3260),ROUND(H3260*I3260,2),"")</f>
        <v>0</v>
      </c>
    </row>
    <row r="3261" spans="1:10" x14ac:dyDescent="0.25">
      <c r="A3261" s="62">
        <v>2</v>
      </c>
      <c r="B3261" s="62" t="str">
        <f>IF(TRIM(I3261)&lt;&gt;"",COUNTA($I$8:I3261),"")</f>
        <v/>
      </c>
      <c r="C3261" s="62" t="s">
        <v>550</v>
      </c>
      <c r="D3261" s="63" t="s">
        <v>550</v>
      </c>
      <c r="E3261" s="64" t="s">
        <v>332</v>
      </c>
      <c r="F3261" s="64"/>
      <c r="G3261" s="95"/>
      <c r="H3261" s="96"/>
      <c r="I3261" s="173"/>
      <c r="J3261" s="66">
        <f>SUM(J3262)</f>
        <v>0</v>
      </c>
    </row>
    <row r="3262" spans="1:10" ht="22.5" x14ac:dyDescent="0.25">
      <c r="A3262" s="68"/>
      <c r="B3262" s="68">
        <f>IF(TRIM(I3262)&lt;&gt;"",COUNTA($I$8:I3262),"")</f>
        <v>2407</v>
      </c>
      <c r="C3262" s="68"/>
      <c r="D3262" s="102"/>
      <c r="E3262" s="70" t="s">
        <v>342</v>
      </c>
      <c r="F3262" s="70"/>
      <c r="G3262" s="68" t="s">
        <v>31</v>
      </c>
      <c r="H3262" s="101">
        <v>210</v>
      </c>
      <c r="I3262" s="207">
        <v>0</v>
      </c>
      <c r="J3262" s="208">
        <f>IF(ISNUMBER(H3262),ROUND(H3262*I3262,2),"")</f>
        <v>0</v>
      </c>
    </row>
    <row r="3263" spans="1:10" x14ac:dyDescent="0.25">
      <c r="A3263" s="62">
        <v>2</v>
      </c>
      <c r="B3263" s="62" t="str">
        <f>IF(TRIM(I3263)&lt;&gt;"",COUNTA($I$8:I3263),"")</f>
        <v/>
      </c>
      <c r="C3263" s="62" t="s">
        <v>550</v>
      </c>
      <c r="D3263" s="63" t="s">
        <v>550</v>
      </c>
      <c r="E3263" s="64" t="s">
        <v>333</v>
      </c>
      <c r="F3263" s="64"/>
      <c r="G3263" s="95"/>
      <c r="H3263" s="96"/>
      <c r="I3263" s="173"/>
      <c r="J3263" s="66">
        <f>SUM(J3264:J3271)</f>
        <v>0</v>
      </c>
    </row>
    <row r="3264" spans="1:10" ht="56.25" x14ac:dyDescent="0.25">
      <c r="A3264" s="68"/>
      <c r="B3264" s="68">
        <f>IF(TRIM(I3264)&lt;&gt;"",COUNTA($I$8:I3264),"")</f>
        <v>2408</v>
      </c>
      <c r="C3264" s="68"/>
      <c r="D3264" s="102"/>
      <c r="E3264" s="70" t="s">
        <v>705</v>
      </c>
      <c r="F3264" s="70"/>
      <c r="G3264" s="68" t="s">
        <v>33</v>
      </c>
      <c r="H3264" s="101">
        <v>968</v>
      </c>
      <c r="I3264" s="207">
        <v>0</v>
      </c>
      <c r="J3264" s="208">
        <f t="shared" ref="J3264:J3271" si="84">IF(ISNUMBER(H3264),ROUND(H3264*I3264,2),"")</f>
        <v>0</v>
      </c>
    </row>
    <row r="3265" spans="1:10" ht="45" x14ac:dyDescent="0.25">
      <c r="A3265" s="68"/>
      <c r="B3265" s="68">
        <f>IF(TRIM(I3265)&lt;&gt;"",COUNTA($I$8:I3265),"")</f>
        <v>2409</v>
      </c>
      <c r="C3265" s="68"/>
      <c r="D3265" s="102"/>
      <c r="E3265" s="70" t="s">
        <v>343</v>
      </c>
      <c r="F3265" s="70"/>
      <c r="G3265" s="68" t="s">
        <v>33</v>
      </c>
      <c r="H3265" s="101">
        <v>484</v>
      </c>
      <c r="I3265" s="207">
        <v>0</v>
      </c>
      <c r="J3265" s="208">
        <f t="shared" si="84"/>
        <v>0</v>
      </c>
    </row>
    <row r="3266" spans="1:10" ht="33.75" x14ac:dyDescent="0.25">
      <c r="A3266" s="68"/>
      <c r="B3266" s="68">
        <f>IF(TRIM(I3266)&lt;&gt;"",COUNTA($I$8:I3266),"")</f>
        <v>2410</v>
      </c>
      <c r="C3266" s="68"/>
      <c r="D3266" s="102"/>
      <c r="E3266" s="70" t="s">
        <v>344</v>
      </c>
      <c r="F3266" s="70"/>
      <c r="G3266" s="68" t="s">
        <v>85</v>
      </c>
      <c r="H3266" s="101">
        <v>1850</v>
      </c>
      <c r="I3266" s="207">
        <v>0</v>
      </c>
      <c r="J3266" s="208">
        <f t="shared" si="84"/>
        <v>0</v>
      </c>
    </row>
    <row r="3267" spans="1:10" ht="22.5" x14ac:dyDescent="0.25">
      <c r="A3267" s="68"/>
      <c r="B3267" s="68">
        <f>IF(TRIM(I3267)&lt;&gt;"",COUNTA($I$8:I3267),"")</f>
        <v>2411</v>
      </c>
      <c r="C3267" s="68"/>
      <c r="D3267" s="102"/>
      <c r="E3267" s="70" t="s">
        <v>345</v>
      </c>
      <c r="F3267" s="70"/>
      <c r="G3267" s="68" t="s">
        <v>28</v>
      </c>
      <c r="H3267" s="101">
        <v>65</v>
      </c>
      <c r="I3267" s="207">
        <v>0</v>
      </c>
      <c r="J3267" s="208">
        <f t="shared" si="84"/>
        <v>0</v>
      </c>
    </row>
    <row r="3268" spans="1:10" ht="67.5" x14ac:dyDescent="0.25">
      <c r="A3268" s="68"/>
      <c r="B3268" s="68">
        <f>IF(TRIM(I3268)&lt;&gt;"",COUNTA($I$8:I3268),"")</f>
        <v>2412</v>
      </c>
      <c r="C3268" s="68"/>
      <c r="D3268" s="102"/>
      <c r="E3268" s="70" t="s">
        <v>697</v>
      </c>
      <c r="F3268" s="70"/>
      <c r="G3268" s="68" t="s">
        <v>33</v>
      </c>
      <c r="H3268" s="101">
        <v>5000</v>
      </c>
      <c r="I3268" s="207">
        <v>0</v>
      </c>
      <c r="J3268" s="208">
        <f t="shared" si="84"/>
        <v>0</v>
      </c>
    </row>
    <row r="3269" spans="1:10" ht="67.5" x14ac:dyDescent="0.25">
      <c r="A3269" s="68"/>
      <c r="B3269" s="68">
        <f>IF(TRIM(I3269)&lt;&gt;"",COUNTA($I$8:I3269),"")</f>
        <v>2413</v>
      </c>
      <c r="C3269" s="68"/>
      <c r="D3269" s="102"/>
      <c r="E3269" s="70" t="s">
        <v>698</v>
      </c>
      <c r="F3269" s="70"/>
      <c r="G3269" s="68" t="s">
        <v>33</v>
      </c>
      <c r="H3269" s="101">
        <v>5000</v>
      </c>
      <c r="I3269" s="207">
        <v>0</v>
      </c>
      <c r="J3269" s="208">
        <f t="shared" si="84"/>
        <v>0</v>
      </c>
    </row>
    <row r="3270" spans="1:10" ht="33.75" x14ac:dyDescent="0.25">
      <c r="A3270" s="68"/>
      <c r="B3270" s="68">
        <f>IF(TRIM(I3270)&lt;&gt;"",COUNTA($I$8:I3270),"")</f>
        <v>2414</v>
      </c>
      <c r="C3270" s="68"/>
      <c r="D3270" s="102"/>
      <c r="E3270" s="70" t="s">
        <v>699</v>
      </c>
      <c r="F3270" s="70"/>
      <c r="G3270" s="68" t="s">
        <v>85</v>
      </c>
      <c r="H3270" s="101">
        <v>7400</v>
      </c>
      <c r="I3270" s="207">
        <v>0</v>
      </c>
      <c r="J3270" s="208">
        <f t="shared" si="84"/>
        <v>0</v>
      </c>
    </row>
    <row r="3271" spans="1:10" ht="56.25" x14ac:dyDescent="0.25">
      <c r="A3271" s="68"/>
      <c r="B3271" s="68">
        <f>IF(TRIM(I3271)&lt;&gt;"",COUNTA($I$8:I3271),"")</f>
        <v>2415</v>
      </c>
      <c r="C3271" s="68"/>
      <c r="D3271" s="102"/>
      <c r="E3271" s="70" t="s">
        <v>700</v>
      </c>
      <c r="F3271" s="70"/>
      <c r="G3271" s="68" t="s">
        <v>31</v>
      </c>
      <c r="H3271" s="101">
        <v>1250</v>
      </c>
      <c r="I3271" s="207">
        <v>0</v>
      </c>
      <c r="J3271" s="208">
        <f t="shared" si="84"/>
        <v>0</v>
      </c>
    </row>
    <row r="3272" spans="1:10" x14ac:dyDescent="0.25">
      <c r="A3272" s="62">
        <v>2</v>
      </c>
      <c r="B3272" s="62" t="str">
        <f>IF(TRIM(I3272)&lt;&gt;"",COUNTA($I$8:I3272),"")</f>
        <v/>
      </c>
      <c r="C3272" s="62" t="s">
        <v>550</v>
      </c>
      <c r="D3272" s="63" t="s">
        <v>550</v>
      </c>
      <c r="E3272" s="64" t="s">
        <v>91</v>
      </c>
      <c r="F3272" s="64"/>
      <c r="G3272" s="95"/>
      <c r="H3272" s="96"/>
      <c r="I3272" s="173"/>
      <c r="J3272" s="66">
        <f>SUM(J3273)</f>
        <v>0</v>
      </c>
    </row>
    <row r="3273" spans="1:10" ht="22.5" x14ac:dyDescent="0.25">
      <c r="A3273" s="68"/>
      <c r="B3273" s="68">
        <f>IF(TRIM(I3273)&lt;&gt;"",COUNTA($I$8:I3273),"")</f>
        <v>2416</v>
      </c>
      <c r="C3273" s="68"/>
      <c r="D3273" s="102"/>
      <c r="E3273" s="70" t="s">
        <v>357</v>
      </c>
      <c r="F3273" s="70"/>
      <c r="G3273" s="68" t="s">
        <v>368</v>
      </c>
      <c r="H3273" s="101">
        <v>160</v>
      </c>
      <c r="I3273" s="207">
        <v>0</v>
      </c>
      <c r="J3273" s="208">
        <f>IF(ISNUMBER(H3273),ROUND(H3273*I3273,2),"")</f>
        <v>0</v>
      </c>
    </row>
    <row r="3274" spans="1:10" x14ac:dyDescent="0.25">
      <c r="A3274" s="62">
        <v>2</v>
      </c>
      <c r="B3274" s="62" t="str">
        <f>IF(TRIM(I3274)&lt;&gt;"",COUNTA($I$8:I3274),"")</f>
        <v/>
      </c>
      <c r="C3274" s="62" t="s">
        <v>550</v>
      </c>
      <c r="D3274" s="63" t="s">
        <v>550</v>
      </c>
      <c r="E3274" s="64" t="s">
        <v>334</v>
      </c>
      <c r="F3274" s="64"/>
      <c r="G3274" s="95"/>
      <c r="H3274" s="96"/>
      <c r="I3274" s="173"/>
      <c r="J3274" s="66">
        <f>SUM(J3275:J3276)</f>
        <v>0</v>
      </c>
    </row>
    <row r="3275" spans="1:10" ht="33.75" x14ac:dyDescent="0.25">
      <c r="A3275" s="68"/>
      <c r="B3275" s="68">
        <f>IF(TRIM(I3275)&lt;&gt;"",COUNTA($I$8:I3275),"")</f>
        <v>2417</v>
      </c>
      <c r="C3275" s="68"/>
      <c r="D3275" s="102"/>
      <c r="E3275" s="70" t="s">
        <v>358</v>
      </c>
      <c r="F3275" s="70"/>
      <c r="G3275" s="68" t="s">
        <v>33</v>
      </c>
      <c r="H3275" s="101">
        <v>25</v>
      </c>
      <c r="I3275" s="207">
        <v>0</v>
      </c>
      <c r="J3275" s="208">
        <f>IF(ISNUMBER(H3275),ROUND(H3275*I3275,2),"")</f>
        <v>0</v>
      </c>
    </row>
    <row r="3276" spans="1:10" ht="22.5" x14ac:dyDescent="0.25">
      <c r="A3276" s="68"/>
      <c r="B3276" s="68">
        <f>IF(TRIM(I3276)&lt;&gt;"",COUNTA($I$8:I3276),"")</f>
        <v>2418</v>
      </c>
      <c r="C3276" s="68"/>
      <c r="D3276" s="102"/>
      <c r="E3276" s="70" t="s">
        <v>359</v>
      </c>
      <c r="F3276" s="70"/>
      <c r="G3276" s="68" t="s">
        <v>21</v>
      </c>
      <c r="H3276" s="101">
        <v>1</v>
      </c>
      <c r="I3276" s="207">
        <v>0</v>
      </c>
      <c r="J3276" s="208">
        <f>IF(ISNUMBER(H3276),ROUND(H3276*I3276,2),"")</f>
        <v>0</v>
      </c>
    </row>
    <row r="3277" spans="1:10" x14ac:dyDescent="0.25">
      <c r="A3277" s="89" t="s">
        <v>314</v>
      </c>
      <c r="B3277" s="89" t="str">
        <f>IF(TRIM(I3277)&lt;&gt;"",COUNTA($I$8:I3277),"")</f>
        <v/>
      </c>
      <c r="C3277" s="166" t="s">
        <v>566</v>
      </c>
      <c r="D3277" s="167" t="s">
        <v>566</v>
      </c>
      <c r="E3277" s="25" t="s">
        <v>838</v>
      </c>
      <c r="F3277" s="92"/>
      <c r="G3277" s="93"/>
      <c r="H3277" s="94"/>
      <c r="I3277" s="206"/>
      <c r="J3277" s="26">
        <f>J3278+J3283+J3285+J3290</f>
        <v>0</v>
      </c>
    </row>
    <row r="3278" spans="1:10" x14ac:dyDescent="0.25">
      <c r="A3278" s="62">
        <v>2</v>
      </c>
      <c r="B3278" s="62" t="str">
        <f>IF(TRIM(I3278)&lt;&gt;"",COUNTA($I$8:I3278),"")</f>
        <v/>
      </c>
      <c r="C3278" s="62" t="s">
        <v>566</v>
      </c>
      <c r="D3278" s="63" t="s">
        <v>566</v>
      </c>
      <c r="E3278" s="64" t="s">
        <v>10</v>
      </c>
      <c r="F3278" s="64"/>
      <c r="G3278" s="95"/>
      <c r="H3278" s="96"/>
      <c r="I3278" s="173"/>
      <c r="J3278" s="66">
        <f>SUM(J3279:J3282)</f>
        <v>0</v>
      </c>
    </row>
    <row r="3279" spans="1:10" ht="22.5" x14ac:dyDescent="0.25">
      <c r="A3279" s="169"/>
      <c r="B3279" s="68">
        <f>IF(TRIM(I3279)&lt;&gt;"",COUNTA($I$8:I3279),"")</f>
        <v>2419</v>
      </c>
      <c r="C3279" s="169"/>
      <c r="D3279" s="170"/>
      <c r="E3279" s="70" t="s">
        <v>716</v>
      </c>
      <c r="F3279" s="171"/>
      <c r="G3279" s="169" t="s">
        <v>31</v>
      </c>
      <c r="H3279" s="101">
        <v>450</v>
      </c>
      <c r="I3279" s="207">
        <v>0</v>
      </c>
      <c r="J3279" s="208">
        <f t="shared" ref="J3279:J3319" si="85">IF(ISNUMBER(H3279),ROUND(H3279*I3279,2),"")</f>
        <v>0</v>
      </c>
    </row>
    <row r="3280" spans="1:10" ht="45" x14ac:dyDescent="0.25">
      <c r="A3280" s="169"/>
      <c r="B3280" s="68">
        <f>IF(TRIM(I3280)&lt;&gt;"",COUNTA($I$8:I3280),"")</f>
        <v>2420</v>
      </c>
      <c r="C3280" s="169"/>
      <c r="D3280" s="170"/>
      <c r="E3280" s="70" t="s">
        <v>337</v>
      </c>
      <c r="F3280" s="171"/>
      <c r="G3280" s="169" t="s">
        <v>31</v>
      </c>
      <c r="H3280" s="101">
        <v>1364</v>
      </c>
      <c r="I3280" s="207">
        <v>0</v>
      </c>
      <c r="J3280" s="208">
        <f t="shared" si="85"/>
        <v>0</v>
      </c>
    </row>
    <row r="3281" spans="1:10" ht="22.5" x14ac:dyDescent="0.25">
      <c r="A3281" s="169"/>
      <c r="B3281" s="68">
        <f>IF(TRIM(I3281)&lt;&gt;"",COUNTA($I$8:I3281),"")</f>
        <v>2421</v>
      </c>
      <c r="C3281" s="169"/>
      <c r="D3281" s="170"/>
      <c r="E3281" s="70" t="s">
        <v>691</v>
      </c>
      <c r="F3281" s="171"/>
      <c r="G3281" s="169" t="s">
        <v>368</v>
      </c>
      <c r="H3281" s="101">
        <v>170</v>
      </c>
      <c r="I3281" s="207">
        <v>0</v>
      </c>
      <c r="J3281" s="208">
        <f t="shared" si="85"/>
        <v>0</v>
      </c>
    </row>
    <row r="3282" spans="1:10" ht="45" x14ac:dyDescent="0.25">
      <c r="A3282" s="169"/>
      <c r="B3282" s="68">
        <f>IF(TRIM(I3282)&lt;&gt;"",COUNTA($I$8:I3282),"")</f>
        <v>2422</v>
      </c>
      <c r="C3282" s="169"/>
      <c r="D3282" s="170"/>
      <c r="E3282" s="70" t="s">
        <v>692</v>
      </c>
      <c r="F3282" s="171"/>
      <c r="G3282" s="169" t="s">
        <v>21</v>
      </c>
      <c r="H3282" s="101">
        <v>1</v>
      </c>
      <c r="I3282" s="207">
        <v>0</v>
      </c>
      <c r="J3282" s="208">
        <f t="shared" si="85"/>
        <v>0</v>
      </c>
    </row>
    <row r="3283" spans="1:10" x14ac:dyDescent="0.25">
      <c r="A3283" s="62">
        <v>2</v>
      </c>
      <c r="B3283" s="62" t="str">
        <f>IF(TRIM(I3283)&lt;&gt;"",COUNTA($I$8:I3283),"")</f>
        <v/>
      </c>
      <c r="C3283" s="62" t="s">
        <v>566</v>
      </c>
      <c r="D3283" s="63" t="s">
        <v>566</v>
      </c>
      <c r="E3283" s="64" t="s">
        <v>142</v>
      </c>
      <c r="F3283" s="64"/>
      <c r="G3283" s="95"/>
      <c r="H3283" s="96"/>
      <c r="I3283" s="173"/>
      <c r="J3283" s="66">
        <f>SUM(J3284)</f>
        <v>0</v>
      </c>
    </row>
    <row r="3284" spans="1:10" ht="45" x14ac:dyDescent="0.25">
      <c r="A3284" s="169"/>
      <c r="B3284" s="68">
        <f>IF(TRIM(I3284)&lt;&gt;"",COUNTA($I$8:I3284),"")</f>
        <v>2423</v>
      </c>
      <c r="C3284" s="169"/>
      <c r="D3284" s="170"/>
      <c r="E3284" s="70" t="s">
        <v>693</v>
      </c>
      <c r="F3284" s="171"/>
      <c r="G3284" s="169" t="s">
        <v>31</v>
      </c>
      <c r="H3284" s="101">
        <v>65</v>
      </c>
      <c r="I3284" s="207">
        <v>0</v>
      </c>
      <c r="J3284" s="208">
        <f t="shared" si="85"/>
        <v>0</v>
      </c>
    </row>
    <row r="3285" spans="1:10" x14ac:dyDescent="0.25">
      <c r="A3285" s="62">
        <v>2</v>
      </c>
      <c r="B3285" s="62" t="str">
        <f>IF(TRIM(I3285)&lt;&gt;"",COUNTA($I$8:I3285),"")</f>
        <v/>
      </c>
      <c r="C3285" s="62" t="s">
        <v>566</v>
      </c>
      <c r="D3285" s="63" t="s">
        <v>566</v>
      </c>
      <c r="E3285" s="64" t="s">
        <v>331</v>
      </c>
      <c r="F3285" s="64"/>
      <c r="G3285" s="95"/>
      <c r="H3285" s="96"/>
      <c r="I3285" s="173"/>
      <c r="J3285" s="66">
        <f>SUM(J3286:J3289)</f>
        <v>0</v>
      </c>
    </row>
    <row r="3286" spans="1:10" ht="33.75" x14ac:dyDescent="0.25">
      <c r="A3286" s="169"/>
      <c r="B3286" s="68">
        <f>IF(TRIM(I3286)&lt;&gt;"",COUNTA($I$8:I3286),"")</f>
        <v>2424</v>
      </c>
      <c r="C3286" s="169"/>
      <c r="D3286" s="170"/>
      <c r="E3286" s="70" t="s">
        <v>694</v>
      </c>
      <c r="F3286" s="171"/>
      <c r="G3286" s="169" t="s">
        <v>33</v>
      </c>
      <c r="H3286" s="101">
        <v>49</v>
      </c>
      <c r="I3286" s="207">
        <v>0</v>
      </c>
      <c r="J3286" s="208">
        <f t="shared" si="85"/>
        <v>0</v>
      </c>
    </row>
    <row r="3287" spans="1:10" ht="45" x14ac:dyDescent="0.25">
      <c r="A3287" s="169"/>
      <c r="B3287" s="68">
        <f>IF(TRIM(I3287)&lt;&gt;"",COUNTA($I$8:I3287),"")</f>
        <v>2425</v>
      </c>
      <c r="C3287" s="169"/>
      <c r="D3287" s="170"/>
      <c r="E3287" s="70" t="s">
        <v>695</v>
      </c>
      <c r="F3287" s="171"/>
      <c r="G3287" s="169" t="s">
        <v>31</v>
      </c>
      <c r="H3287" s="101">
        <v>65</v>
      </c>
      <c r="I3287" s="207">
        <v>0</v>
      </c>
      <c r="J3287" s="208">
        <f t="shared" si="85"/>
        <v>0</v>
      </c>
    </row>
    <row r="3288" spans="1:10" ht="33.75" x14ac:dyDescent="0.25">
      <c r="A3288" s="169"/>
      <c r="B3288" s="68">
        <f>IF(TRIM(I3288)&lt;&gt;"",COUNTA($I$8:I3288),"")</f>
        <v>2426</v>
      </c>
      <c r="C3288" s="169"/>
      <c r="D3288" s="170"/>
      <c r="E3288" s="70" t="s">
        <v>351</v>
      </c>
      <c r="F3288" s="171"/>
      <c r="G3288" s="169" t="s">
        <v>31</v>
      </c>
      <c r="H3288" s="101">
        <v>180</v>
      </c>
      <c r="I3288" s="207">
        <v>0</v>
      </c>
      <c r="J3288" s="208">
        <f t="shared" si="85"/>
        <v>0</v>
      </c>
    </row>
    <row r="3289" spans="1:10" ht="101.25" x14ac:dyDescent="0.25">
      <c r="A3289" s="169"/>
      <c r="B3289" s="68">
        <f>IF(TRIM(I3289)&lt;&gt;"",COUNTA($I$8:I3289),"")</f>
        <v>2427</v>
      </c>
      <c r="C3289" s="169"/>
      <c r="D3289" s="170"/>
      <c r="E3289" s="70" t="s">
        <v>696</v>
      </c>
      <c r="F3289" s="171"/>
      <c r="G3289" s="169" t="s">
        <v>31</v>
      </c>
      <c r="H3289" s="101">
        <v>180</v>
      </c>
      <c r="I3289" s="207">
        <v>0</v>
      </c>
      <c r="J3289" s="208">
        <f t="shared" si="85"/>
        <v>0</v>
      </c>
    </row>
    <row r="3290" spans="1:10" x14ac:dyDescent="0.25">
      <c r="A3290" s="62">
        <v>2</v>
      </c>
      <c r="B3290" s="62" t="str">
        <f>IF(TRIM(I3290)&lt;&gt;"",COUNTA($I$8:I3290),"")</f>
        <v/>
      </c>
      <c r="C3290" s="62" t="s">
        <v>566</v>
      </c>
      <c r="D3290" s="63" t="s">
        <v>566</v>
      </c>
      <c r="E3290" s="64" t="s">
        <v>333</v>
      </c>
      <c r="F3290" s="64"/>
      <c r="G3290" s="95"/>
      <c r="H3290" s="96"/>
      <c r="I3290" s="173"/>
      <c r="J3290" s="66">
        <f>SUM(J3291:J3294)</f>
        <v>0</v>
      </c>
    </row>
    <row r="3291" spans="1:10" ht="67.5" x14ac:dyDescent="0.25">
      <c r="A3291" s="169"/>
      <c r="B3291" s="68">
        <f>IF(TRIM(I3291)&lt;&gt;"",COUNTA($I$8:I3291),"")</f>
        <v>2428</v>
      </c>
      <c r="C3291" s="169"/>
      <c r="D3291" s="170"/>
      <c r="E3291" s="70" t="s">
        <v>697</v>
      </c>
      <c r="F3291" s="171"/>
      <c r="G3291" s="169" t="s">
        <v>33</v>
      </c>
      <c r="H3291" s="101">
        <v>4400</v>
      </c>
      <c r="I3291" s="207">
        <v>0</v>
      </c>
      <c r="J3291" s="208">
        <f t="shared" si="85"/>
        <v>0</v>
      </c>
    </row>
    <row r="3292" spans="1:10" ht="56.25" x14ac:dyDescent="0.25">
      <c r="A3292" s="169"/>
      <c r="B3292" s="68">
        <f>IF(TRIM(I3292)&lt;&gt;"",COUNTA($I$8:I3292),"")</f>
        <v>2429</v>
      </c>
      <c r="C3292" s="169"/>
      <c r="D3292" s="170"/>
      <c r="E3292" s="70" t="s">
        <v>1533</v>
      </c>
      <c r="F3292" s="171"/>
      <c r="G3292" s="169" t="s">
        <v>33</v>
      </c>
      <c r="H3292" s="101">
        <v>1000</v>
      </c>
      <c r="I3292" s="207">
        <v>0</v>
      </c>
      <c r="J3292" s="208">
        <f t="shared" si="85"/>
        <v>0</v>
      </c>
    </row>
    <row r="3293" spans="1:10" ht="33.75" x14ac:dyDescent="0.25">
      <c r="A3293" s="169"/>
      <c r="B3293" s="68">
        <f>IF(TRIM(I3293)&lt;&gt;"",COUNTA($I$8:I3293),"")</f>
        <v>2430</v>
      </c>
      <c r="C3293" s="169"/>
      <c r="D3293" s="170"/>
      <c r="E3293" s="151" t="s">
        <v>1536</v>
      </c>
      <c r="F3293" s="171"/>
      <c r="G3293" s="169" t="s">
        <v>85</v>
      </c>
      <c r="H3293" s="101">
        <v>11500</v>
      </c>
      <c r="I3293" s="207">
        <v>0</v>
      </c>
      <c r="J3293" s="208">
        <f t="shared" si="85"/>
        <v>0</v>
      </c>
    </row>
    <row r="3294" spans="1:10" ht="56.25" x14ac:dyDescent="0.25">
      <c r="A3294" s="169"/>
      <c r="B3294" s="68">
        <f>IF(TRIM(I3294)&lt;&gt;"",COUNTA($I$8:I3294),"")</f>
        <v>2431</v>
      </c>
      <c r="C3294" s="169"/>
      <c r="D3294" s="170"/>
      <c r="E3294" s="70" t="s">
        <v>700</v>
      </c>
      <c r="F3294" s="171"/>
      <c r="G3294" s="169" t="s">
        <v>31</v>
      </c>
      <c r="H3294" s="101">
        <v>1180</v>
      </c>
      <c r="I3294" s="207">
        <v>0</v>
      </c>
      <c r="J3294" s="208">
        <f t="shared" si="85"/>
        <v>0</v>
      </c>
    </row>
    <row r="3295" spans="1:10" ht="22.5" x14ac:dyDescent="0.25">
      <c r="A3295" s="89">
        <v>1</v>
      </c>
      <c r="B3295" s="89" t="str">
        <f>IF(TRIM(I3295)&lt;&gt;"",COUNTA($I$8:I3295),"")</f>
        <v/>
      </c>
      <c r="C3295" s="166" t="s">
        <v>569</v>
      </c>
      <c r="D3295" s="167" t="s">
        <v>569</v>
      </c>
      <c r="E3295" s="25" t="s">
        <v>839</v>
      </c>
      <c r="F3295" s="92"/>
      <c r="G3295" s="93"/>
      <c r="H3295" s="94"/>
      <c r="I3295" s="206"/>
      <c r="J3295" s="26">
        <f>J3296+J3301+J3303+J3306+J3309+J3312+J3316+J3318</f>
        <v>0</v>
      </c>
    </row>
    <row r="3296" spans="1:10" x14ac:dyDescent="0.25">
      <c r="A3296" s="62">
        <v>2</v>
      </c>
      <c r="B3296" s="62" t="str">
        <f>IF(TRIM(I3296)&lt;&gt;"",COUNTA($I$8:I3296),"")</f>
        <v/>
      </c>
      <c r="C3296" s="62" t="s">
        <v>569</v>
      </c>
      <c r="D3296" s="63" t="s">
        <v>569</v>
      </c>
      <c r="E3296" s="64" t="s">
        <v>10</v>
      </c>
      <c r="F3296" s="64"/>
      <c r="G3296" s="95"/>
      <c r="H3296" s="96"/>
      <c r="I3296" s="173"/>
      <c r="J3296" s="66">
        <f>SUM(J3297:J3300)</f>
        <v>0</v>
      </c>
    </row>
    <row r="3297" spans="1:10" ht="22.5" x14ac:dyDescent="0.25">
      <c r="A3297" s="169"/>
      <c r="B3297" s="68">
        <f>IF(TRIM(I3297)&lt;&gt;"",COUNTA($I$8:I3297),"")</f>
        <v>2432</v>
      </c>
      <c r="C3297" s="169"/>
      <c r="D3297" s="170"/>
      <c r="E3297" s="70" t="s">
        <v>716</v>
      </c>
      <c r="F3297" s="171"/>
      <c r="G3297" s="169" t="s">
        <v>31</v>
      </c>
      <c r="H3297" s="101">
        <v>550</v>
      </c>
      <c r="I3297" s="207">
        <v>0</v>
      </c>
      <c r="J3297" s="208">
        <f t="shared" si="85"/>
        <v>0</v>
      </c>
    </row>
    <row r="3298" spans="1:10" ht="22.5" x14ac:dyDescent="0.25">
      <c r="A3298" s="169"/>
      <c r="B3298" s="68">
        <f>IF(TRIM(I3298)&lt;&gt;"",COUNTA($I$8:I3298),"")</f>
        <v>2433</v>
      </c>
      <c r="C3298" s="169"/>
      <c r="D3298" s="170"/>
      <c r="E3298" s="70" t="s">
        <v>336</v>
      </c>
      <c r="F3298" s="171"/>
      <c r="G3298" s="169" t="s">
        <v>31</v>
      </c>
      <c r="H3298" s="101">
        <v>500</v>
      </c>
      <c r="I3298" s="207">
        <v>0</v>
      </c>
      <c r="J3298" s="208">
        <f t="shared" si="85"/>
        <v>0</v>
      </c>
    </row>
    <row r="3299" spans="1:10" ht="45" x14ac:dyDescent="0.25">
      <c r="A3299" s="169"/>
      <c r="B3299" s="68">
        <f>IF(TRIM(I3299)&lt;&gt;"",COUNTA($I$8:I3299),"")</f>
        <v>2434</v>
      </c>
      <c r="C3299" s="169"/>
      <c r="D3299" s="170"/>
      <c r="E3299" s="70" t="s">
        <v>337</v>
      </c>
      <c r="F3299" s="171"/>
      <c r="G3299" s="169" t="s">
        <v>31</v>
      </c>
      <c r="H3299" s="101">
        <v>7020</v>
      </c>
      <c r="I3299" s="207">
        <v>0</v>
      </c>
      <c r="J3299" s="208">
        <f t="shared" si="85"/>
        <v>0</v>
      </c>
    </row>
    <row r="3300" spans="1:10" ht="45" x14ac:dyDescent="0.25">
      <c r="A3300" s="169"/>
      <c r="B3300" s="68">
        <f>IF(TRIM(I3300)&lt;&gt;"",COUNTA($I$8:I3300),"")</f>
        <v>2435</v>
      </c>
      <c r="C3300" s="169"/>
      <c r="D3300" s="170"/>
      <c r="E3300" s="70" t="s">
        <v>692</v>
      </c>
      <c r="F3300" s="171"/>
      <c r="G3300" s="169" t="s">
        <v>21</v>
      </c>
      <c r="H3300" s="101">
        <v>1</v>
      </c>
      <c r="I3300" s="207">
        <v>0</v>
      </c>
      <c r="J3300" s="208">
        <f t="shared" si="85"/>
        <v>0</v>
      </c>
    </row>
    <row r="3301" spans="1:10" x14ac:dyDescent="0.25">
      <c r="A3301" s="62">
        <v>2</v>
      </c>
      <c r="B3301" s="62" t="str">
        <f>IF(TRIM(I3301)&lt;&gt;"",COUNTA($I$8:I3301),"")</f>
        <v/>
      </c>
      <c r="C3301" s="62" t="s">
        <v>569</v>
      </c>
      <c r="D3301" s="63" t="s">
        <v>569</v>
      </c>
      <c r="E3301" s="64" t="s">
        <v>142</v>
      </c>
      <c r="F3301" s="64"/>
      <c r="G3301" s="95"/>
      <c r="H3301" s="96"/>
      <c r="I3301" s="173"/>
      <c r="J3301" s="66">
        <f>SUM(J3302)</f>
        <v>0</v>
      </c>
    </row>
    <row r="3302" spans="1:10" ht="22.5" x14ac:dyDescent="0.25">
      <c r="A3302" s="169"/>
      <c r="B3302" s="68">
        <f>IF(TRIM(I3302)&lt;&gt;"",COUNTA($I$8:I3302),"")</f>
        <v>2436</v>
      </c>
      <c r="C3302" s="169"/>
      <c r="D3302" s="170"/>
      <c r="E3302" s="70" t="s">
        <v>717</v>
      </c>
      <c r="F3302" s="171"/>
      <c r="G3302" s="169" t="s">
        <v>368</v>
      </c>
      <c r="H3302" s="101">
        <v>134</v>
      </c>
      <c r="I3302" s="207">
        <v>0</v>
      </c>
      <c r="J3302" s="208">
        <f t="shared" si="85"/>
        <v>0</v>
      </c>
    </row>
    <row r="3303" spans="1:10" x14ac:dyDescent="0.25">
      <c r="A3303" s="62">
        <v>2</v>
      </c>
      <c r="B3303" s="62" t="str">
        <f>IF(TRIM(I3303)&lt;&gt;"",COUNTA($I$8:I3303),"")</f>
        <v/>
      </c>
      <c r="C3303" s="62" t="s">
        <v>569</v>
      </c>
      <c r="D3303" s="63" t="s">
        <v>569</v>
      </c>
      <c r="E3303" s="64" t="s">
        <v>211</v>
      </c>
      <c r="F3303" s="64"/>
      <c r="G3303" s="95"/>
      <c r="H3303" s="96"/>
      <c r="I3303" s="173"/>
      <c r="J3303" s="66">
        <f>SUM(J3304:J3305)</f>
        <v>0</v>
      </c>
    </row>
    <row r="3304" spans="1:10" ht="45" x14ac:dyDescent="0.25">
      <c r="A3304" s="169"/>
      <c r="B3304" s="68">
        <f>IF(TRIM(I3304)&lt;&gt;"",COUNTA($I$8:I3304),"")</f>
        <v>2437</v>
      </c>
      <c r="C3304" s="169"/>
      <c r="D3304" s="170"/>
      <c r="E3304" s="70" t="s">
        <v>718</v>
      </c>
      <c r="F3304" s="171"/>
      <c r="G3304" s="169" t="s">
        <v>28</v>
      </c>
      <c r="H3304" s="101">
        <v>40</v>
      </c>
      <c r="I3304" s="207">
        <v>0</v>
      </c>
      <c r="J3304" s="208">
        <f t="shared" si="85"/>
        <v>0</v>
      </c>
    </row>
    <row r="3305" spans="1:10" ht="33.75" x14ac:dyDescent="0.25">
      <c r="A3305" s="169"/>
      <c r="B3305" s="68">
        <f>IF(TRIM(I3305)&lt;&gt;"",COUNTA($I$8:I3305),"")</f>
        <v>2438</v>
      </c>
      <c r="C3305" s="169"/>
      <c r="D3305" s="170"/>
      <c r="E3305" s="70" t="s">
        <v>719</v>
      </c>
      <c r="F3305" s="171"/>
      <c r="G3305" s="169" t="s">
        <v>28</v>
      </c>
      <c r="H3305" s="101">
        <v>40</v>
      </c>
      <c r="I3305" s="207">
        <v>0</v>
      </c>
      <c r="J3305" s="208">
        <f t="shared" si="85"/>
        <v>0</v>
      </c>
    </row>
    <row r="3306" spans="1:10" x14ac:dyDescent="0.25">
      <c r="A3306" s="62">
        <v>2</v>
      </c>
      <c r="B3306" s="62" t="str">
        <f>IF(TRIM(I3306)&lt;&gt;"",COUNTA($I$8:I3306),"")</f>
        <v/>
      </c>
      <c r="C3306" s="62" t="s">
        <v>569</v>
      </c>
      <c r="D3306" s="63" t="s">
        <v>569</v>
      </c>
      <c r="E3306" s="64" t="s">
        <v>331</v>
      </c>
      <c r="F3306" s="64"/>
      <c r="G3306" s="95"/>
      <c r="H3306" s="96"/>
      <c r="I3306" s="173"/>
      <c r="J3306" s="66">
        <f>SUM(J3307:J3308)</f>
        <v>0</v>
      </c>
    </row>
    <row r="3307" spans="1:10" ht="33.75" x14ac:dyDescent="0.25">
      <c r="A3307" s="169"/>
      <c r="B3307" s="68">
        <f>IF(TRIM(I3307)&lt;&gt;"",COUNTA($I$8:I3307),"")</f>
        <v>2439</v>
      </c>
      <c r="C3307" s="169"/>
      <c r="D3307" s="170"/>
      <c r="E3307" s="70" t="s">
        <v>694</v>
      </c>
      <c r="F3307" s="171"/>
      <c r="G3307" s="169" t="s">
        <v>33</v>
      </c>
      <c r="H3307" s="101">
        <v>41</v>
      </c>
      <c r="I3307" s="207">
        <v>0</v>
      </c>
      <c r="J3307" s="208">
        <f t="shared" si="85"/>
        <v>0</v>
      </c>
    </row>
    <row r="3308" spans="1:10" ht="45" x14ac:dyDescent="0.25">
      <c r="A3308" s="169"/>
      <c r="B3308" s="68">
        <f>IF(TRIM(I3308)&lt;&gt;"",COUNTA($I$8:I3308),"")</f>
        <v>2440</v>
      </c>
      <c r="C3308" s="169"/>
      <c r="D3308" s="170"/>
      <c r="E3308" s="70" t="s">
        <v>352</v>
      </c>
      <c r="F3308" s="171"/>
      <c r="G3308" s="169" t="s">
        <v>31</v>
      </c>
      <c r="H3308" s="101">
        <v>720</v>
      </c>
      <c r="I3308" s="207">
        <v>0</v>
      </c>
      <c r="J3308" s="208">
        <f t="shared" si="85"/>
        <v>0</v>
      </c>
    </row>
    <row r="3309" spans="1:10" x14ac:dyDescent="0.25">
      <c r="A3309" s="62">
        <v>2</v>
      </c>
      <c r="B3309" s="62" t="str">
        <f>IF(TRIM(I3309)&lt;&gt;"",COUNTA($I$8:I3309),"")</f>
        <v/>
      </c>
      <c r="C3309" s="62" t="s">
        <v>569</v>
      </c>
      <c r="D3309" s="63" t="s">
        <v>569</v>
      </c>
      <c r="E3309" s="64" t="s">
        <v>332</v>
      </c>
      <c r="F3309" s="64"/>
      <c r="G3309" s="95"/>
      <c r="H3309" s="96"/>
      <c r="I3309" s="173"/>
      <c r="J3309" s="66">
        <f>SUM(J3310:J3311)</f>
        <v>0</v>
      </c>
    </row>
    <row r="3310" spans="1:10" ht="22.5" x14ac:dyDescent="0.25">
      <c r="A3310" s="169"/>
      <c r="B3310" s="68">
        <f>IF(TRIM(I3310)&lt;&gt;"",COUNTA($I$8:I3310),"")</f>
        <v>2441</v>
      </c>
      <c r="C3310" s="169"/>
      <c r="D3310" s="170"/>
      <c r="E3310" s="70" t="s">
        <v>354</v>
      </c>
      <c r="F3310" s="171"/>
      <c r="G3310" s="169" t="s">
        <v>31</v>
      </c>
      <c r="H3310" s="101">
        <v>135</v>
      </c>
      <c r="I3310" s="207">
        <v>0</v>
      </c>
      <c r="J3310" s="208">
        <f t="shared" si="85"/>
        <v>0</v>
      </c>
    </row>
    <row r="3311" spans="1:10" ht="22.5" x14ac:dyDescent="0.25">
      <c r="A3311" s="169"/>
      <c r="B3311" s="68">
        <f>IF(TRIM(I3311)&lt;&gt;"",COUNTA($I$8:I3311),"")</f>
        <v>2442</v>
      </c>
      <c r="C3311" s="169"/>
      <c r="D3311" s="170"/>
      <c r="E3311" s="70" t="s">
        <v>720</v>
      </c>
      <c r="F3311" s="171"/>
      <c r="G3311" s="169" t="s">
        <v>31</v>
      </c>
      <c r="H3311" s="101">
        <v>135</v>
      </c>
      <c r="I3311" s="207">
        <v>0</v>
      </c>
      <c r="J3311" s="208">
        <f t="shared" si="85"/>
        <v>0</v>
      </c>
    </row>
    <row r="3312" spans="1:10" x14ac:dyDescent="0.25">
      <c r="A3312" s="62">
        <v>2</v>
      </c>
      <c r="B3312" s="62" t="str">
        <f>IF(TRIM(I3312)&lt;&gt;"",COUNTA($I$8:I3312),"")</f>
        <v/>
      </c>
      <c r="C3312" s="62" t="s">
        <v>569</v>
      </c>
      <c r="D3312" s="63" t="s">
        <v>569</v>
      </c>
      <c r="E3312" s="64" t="s">
        <v>333</v>
      </c>
      <c r="F3312" s="64"/>
      <c r="G3312" s="95"/>
      <c r="H3312" s="96"/>
      <c r="I3312" s="173"/>
      <c r="J3312" s="66">
        <f>SUM(J3313:J3315)</f>
        <v>0</v>
      </c>
    </row>
    <row r="3313" spans="1:10" ht="56.25" x14ac:dyDescent="0.25">
      <c r="A3313" s="169"/>
      <c r="B3313" s="68">
        <f>IF(TRIM(I3313)&lt;&gt;"",COUNTA($I$8:I3313),"")</f>
        <v>2443</v>
      </c>
      <c r="C3313" s="169"/>
      <c r="D3313" s="170"/>
      <c r="E3313" s="70" t="s">
        <v>721</v>
      </c>
      <c r="F3313" s="171"/>
      <c r="G3313" s="169" t="s">
        <v>33</v>
      </c>
      <c r="H3313" s="101">
        <v>260</v>
      </c>
      <c r="I3313" s="207">
        <v>0</v>
      </c>
      <c r="J3313" s="208">
        <f t="shared" si="85"/>
        <v>0</v>
      </c>
    </row>
    <row r="3314" spans="1:10" ht="22.5" x14ac:dyDescent="0.25">
      <c r="A3314" s="169"/>
      <c r="B3314" s="68">
        <f>IF(TRIM(I3314)&lt;&gt;"",COUNTA($I$8:I3314),"")</f>
        <v>2444</v>
      </c>
      <c r="C3314" s="169"/>
      <c r="D3314" s="170"/>
      <c r="E3314" s="70" t="s">
        <v>355</v>
      </c>
      <c r="F3314" s="171"/>
      <c r="G3314" s="169" t="s">
        <v>85</v>
      </c>
      <c r="H3314" s="101">
        <v>1800</v>
      </c>
      <c r="I3314" s="207">
        <v>0</v>
      </c>
      <c r="J3314" s="208">
        <f t="shared" si="85"/>
        <v>0</v>
      </c>
    </row>
    <row r="3315" spans="1:10" ht="22.5" x14ac:dyDescent="0.25">
      <c r="A3315" s="169"/>
      <c r="B3315" s="68">
        <f>IF(TRIM(I3315)&lt;&gt;"",COUNTA($I$8:I3315),"")</f>
        <v>2445</v>
      </c>
      <c r="C3315" s="169"/>
      <c r="D3315" s="170"/>
      <c r="E3315" s="70" t="s">
        <v>356</v>
      </c>
      <c r="F3315" s="171"/>
      <c r="G3315" s="169" t="s">
        <v>28</v>
      </c>
      <c r="H3315" s="101">
        <v>30</v>
      </c>
      <c r="I3315" s="207">
        <v>0</v>
      </c>
      <c r="J3315" s="208">
        <f t="shared" si="85"/>
        <v>0</v>
      </c>
    </row>
    <row r="3316" spans="1:10" x14ac:dyDescent="0.25">
      <c r="A3316" s="62">
        <v>2</v>
      </c>
      <c r="B3316" s="62" t="str">
        <f>IF(TRIM(I3316)&lt;&gt;"",COUNTA($I$8:I3316),"")</f>
        <v/>
      </c>
      <c r="C3316" s="62" t="s">
        <v>569</v>
      </c>
      <c r="D3316" s="63" t="s">
        <v>569</v>
      </c>
      <c r="E3316" s="64" t="s">
        <v>334</v>
      </c>
      <c r="F3316" s="64"/>
      <c r="G3316" s="95"/>
      <c r="H3316" s="96"/>
      <c r="I3316" s="173"/>
      <c r="J3316" s="66">
        <f>SUM(J3317)</f>
        <v>0</v>
      </c>
    </row>
    <row r="3317" spans="1:10" ht="33.75" x14ac:dyDescent="0.25">
      <c r="A3317" s="169"/>
      <c r="B3317" s="68">
        <f>IF(TRIM(I3317)&lt;&gt;"",COUNTA($I$8:I3317),"")</f>
        <v>2446</v>
      </c>
      <c r="C3317" s="169"/>
      <c r="D3317" s="170"/>
      <c r="E3317" s="70" t="s">
        <v>722</v>
      </c>
      <c r="F3317" s="171"/>
      <c r="G3317" s="169" t="s">
        <v>33</v>
      </c>
      <c r="H3317" s="101">
        <v>45</v>
      </c>
      <c r="I3317" s="207">
        <v>0</v>
      </c>
      <c r="J3317" s="208">
        <f t="shared" si="85"/>
        <v>0</v>
      </c>
    </row>
    <row r="3318" spans="1:10" x14ac:dyDescent="0.25">
      <c r="A3318" s="62">
        <v>2</v>
      </c>
      <c r="B3318" s="62" t="str">
        <f>IF(TRIM(I3318)&lt;&gt;"",COUNTA($I$8:I3318),"")</f>
        <v/>
      </c>
      <c r="C3318" s="62" t="s">
        <v>569</v>
      </c>
      <c r="D3318" s="63" t="s">
        <v>569</v>
      </c>
      <c r="E3318" s="64" t="s">
        <v>412</v>
      </c>
      <c r="F3318" s="64"/>
      <c r="G3318" s="95"/>
      <c r="H3318" s="96"/>
      <c r="I3318" s="173"/>
      <c r="J3318" s="66">
        <f>SUM(J3319)</f>
        <v>0</v>
      </c>
    </row>
    <row r="3319" spans="1:10" ht="67.5" x14ac:dyDescent="0.25">
      <c r="A3319" s="169"/>
      <c r="B3319" s="68">
        <f>IF(TRIM(I3319)&lt;&gt;"",COUNTA($I$8:I3319),"")</f>
        <v>2447</v>
      </c>
      <c r="C3319" s="169"/>
      <c r="D3319" s="170"/>
      <c r="E3319" s="70" t="s">
        <v>723</v>
      </c>
      <c r="F3319" s="171"/>
      <c r="G3319" s="169" t="s">
        <v>368</v>
      </c>
      <c r="H3319" s="101">
        <v>134</v>
      </c>
      <c r="I3319" s="207">
        <v>0</v>
      </c>
      <c r="J3319" s="208">
        <f t="shared" si="85"/>
        <v>0</v>
      </c>
    </row>
    <row r="3320" spans="1:10" ht="22.5" x14ac:dyDescent="0.25">
      <c r="A3320" s="89">
        <v>1</v>
      </c>
      <c r="B3320" s="89" t="str">
        <f>IF(TRIM(I3320)&lt;&gt;"",COUNTA($I$8:I3320),"")</f>
        <v/>
      </c>
      <c r="C3320" s="166" t="s">
        <v>571</v>
      </c>
      <c r="D3320" s="167" t="s">
        <v>571</v>
      </c>
      <c r="E3320" s="25" t="s">
        <v>840</v>
      </c>
      <c r="F3320" s="92"/>
      <c r="G3320" s="93"/>
      <c r="H3320" s="94"/>
      <c r="I3320" s="206"/>
      <c r="J3320" s="26">
        <f>J3321+J3324+J3326+J3332+J3335+J3338+J3345+J3351</f>
        <v>0</v>
      </c>
    </row>
    <row r="3321" spans="1:10" x14ac:dyDescent="0.25">
      <c r="A3321" s="62">
        <v>2</v>
      </c>
      <c r="B3321" s="62" t="str">
        <f>IF(TRIM(I3321)&lt;&gt;"",COUNTA($I$8:I3321),"")</f>
        <v/>
      </c>
      <c r="C3321" s="62" t="s">
        <v>571</v>
      </c>
      <c r="D3321" s="63" t="s">
        <v>571</v>
      </c>
      <c r="E3321" s="64" t="s">
        <v>10</v>
      </c>
      <c r="F3321" s="64"/>
      <c r="G3321" s="95"/>
      <c r="H3321" s="96"/>
      <c r="I3321" s="173"/>
      <c r="J3321" s="66">
        <f>SUM(J3322:J3323)</f>
        <v>0</v>
      </c>
    </row>
    <row r="3322" spans="1:10" ht="22.5" x14ac:dyDescent="0.25">
      <c r="A3322" s="169"/>
      <c r="B3322" s="68">
        <f>IF(TRIM(I3322)&lt;&gt;"",COUNTA($I$8:I3322),"")</f>
        <v>2448</v>
      </c>
      <c r="C3322" s="169"/>
      <c r="D3322" s="170"/>
      <c r="E3322" s="70" t="s">
        <v>716</v>
      </c>
      <c r="F3322" s="171"/>
      <c r="G3322" s="169" t="s">
        <v>31</v>
      </c>
      <c r="H3322" s="101">
        <v>150</v>
      </c>
      <c r="I3322" s="207">
        <v>0</v>
      </c>
      <c r="J3322" s="208">
        <f t="shared" ref="J3322:J3352" si="86">IF(ISNUMBER(H3322),ROUND(H3322*I3322,2),"")</f>
        <v>0</v>
      </c>
    </row>
    <row r="3323" spans="1:10" ht="45" x14ac:dyDescent="0.25">
      <c r="A3323" s="169"/>
      <c r="B3323" s="68">
        <f>IF(TRIM(I3323)&lt;&gt;"",COUNTA($I$8:I3323),"")</f>
        <v>2449</v>
      </c>
      <c r="C3323" s="169"/>
      <c r="D3323" s="170"/>
      <c r="E3323" s="70" t="s">
        <v>692</v>
      </c>
      <c r="F3323" s="171"/>
      <c r="G3323" s="169" t="s">
        <v>21</v>
      </c>
      <c r="H3323" s="101">
        <v>1</v>
      </c>
      <c r="I3323" s="207">
        <v>0</v>
      </c>
      <c r="J3323" s="208">
        <f t="shared" si="86"/>
        <v>0</v>
      </c>
    </row>
    <row r="3324" spans="1:10" x14ac:dyDescent="0.25">
      <c r="A3324" s="62">
        <v>2</v>
      </c>
      <c r="B3324" s="62" t="str">
        <f>IF(TRIM(I3324)&lt;&gt;"",COUNTA($I$8:I3324),"")</f>
        <v/>
      </c>
      <c r="C3324" s="62" t="s">
        <v>571</v>
      </c>
      <c r="D3324" s="63" t="s">
        <v>571</v>
      </c>
      <c r="E3324" s="64" t="s">
        <v>142</v>
      </c>
      <c r="F3324" s="64"/>
      <c r="G3324" s="95"/>
      <c r="H3324" s="96"/>
      <c r="I3324" s="173"/>
      <c r="J3324" s="66">
        <f>SUM(J3325)</f>
        <v>0</v>
      </c>
    </row>
    <row r="3325" spans="1:10" ht="45" x14ac:dyDescent="0.25">
      <c r="A3325" s="169"/>
      <c r="B3325" s="68">
        <f>IF(TRIM(I3325)&lt;&gt;"",COUNTA($I$8:I3325),"")</f>
        <v>2450</v>
      </c>
      <c r="C3325" s="169"/>
      <c r="D3325" s="170"/>
      <c r="E3325" s="70" t="s">
        <v>724</v>
      </c>
      <c r="F3325" s="171"/>
      <c r="G3325" s="169" t="s">
        <v>28</v>
      </c>
      <c r="H3325" s="101">
        <v>70</v>
      </c>
      <c r="I3325" s="207">
        <v>0</v>
      </c>
      <c r="J3325" s="208">
        <f t="shared" si="86"/>
        <v>0</v>
      </c>
    </row>
    <row r="3326" spans="1:10" x14ac:dyDescent="0.25">
      <c r="A3326" s="62">
        <v>2</v>
      </c>
      <c r="B3326" s="62" t="str">
        <f>IF(TRIM(I3326)&lt;&gt;"",COUNTA($I$8:I3326),"")</f>
        <v/>
      </c>
      <c r="C3326" s="62" t="s">
        <v>571</v>
      </c>
      <c r="D3326" s="63" t="s">
        <v>571</v>
      </c>
      <c r="E3326" s="64" t="s">
        <v>211</v>
      </c>
      <c r="F3326" s="64"/>
      <c r="G3326" s="95"/>
      <c r="H3326" s="96"/>
      <c r="I3326" s="173"/>
      <c r="J3326" s="66">
        <f>SUM(J3327:J3331)</f>
        <v>0</v>
      </c>
    </row>
    <row r="3327" spans="1:10" ht="33.75" x14ac:dyDescent="0.25">
      <c r="A3327" s="169"/>
      <c r="B3327" s="68">
        <f>IF(TRIM(I3327)&lt;&gt;"",COUNTA($I$8:I3327),"")</f>
        <v>2451</v>
      </c>
      <c r="C3327" s="169"/>
      <c r="D3327" s="170"/>
      <c r="E3327" s="70" t="s">
        <v>725</v>
      </c>
      <c r="F3327" s="171"/>
      <c r="G3327" s="169" t="s">
        <v>28</v>
      </c>
      <c r="H3327" s="101">
        <v>23</v>
      </c>
      <c r="I3327" s="207">
        <v>0</v>
      </c>
      <c r="J3327" s="208">
        <f t="shared" si="86"/>
        <v>0</v>
      </c>
    </row>
    <row r="3328" spans="1:10" ht="22.5" x14ac:dyDescent="0.25">
      <c r="A3328" s="169"/>
      <c r="B3328" s="68">
        <f>IF(TRIM(I3328)&lt;&gt;"",COUNTA($I$8:I3328),"")</f>
        <v>2452</v>
      </c>
      <c r="C3328" s="169"/>
      <c r="D3328" s="170"/>
      <c r="E3328" s="70" t="s">
        <v>726</v>
      </c>
      <c r="F3328" s="171"/>
      <c r="G3328" s="169" t="s">
        <v>28</v>
      </c>
      <c r="H3328" s="101">
        <v>45</v>
      </c>
      <c r="I3328" s="207">
        <v>0</v>
      </c>
      <c r="J3328" s="208">
        <f t="shared" si="86"/>
        <v>0</v>
      </c>
    </row>
    <row r="3329" spans="1:10" ht="33.75" x14ac:dyDescent="0.25">
      <c r="A3329" s="169"/>
      <c r="B3329" s="68">
        <f>IF(TRIM(I3329)&lt;&gt;"",COUNTA($I$8:I3329),"")</f>
        <v>2453</v>
      </c>
      <c r="C3329" s="169"/>
      <c r="D3329" s="170"/>
      <c r="E3329" s="70" t="s">
        <v>727</v>
      </c>
      <c r="F3329" s="171"/>
      <c r="G3329" s="169" t="s">
        <v>28</v>
      </c>
      <c r="H3329" s="101">
        <v>20</v>
      </c>
      <c r="I3329" s="207">
        <v>0</v>
      </c>
      <c r="J3329" s="208">
        <f t="shared" si="86"/>
        <v>0</v>
      </c>
    </row>
    <row r="3330" spans="1:10" ht="22.5" x14ac:dyDescent="0.25">
      <c r="A3330" s="169"/>
      <c r="B3330" s="68">
        <f>IF(TRIM(I3330)&lt;&gt;"",COUNTA($I$8:I3330),"")</f>
        <v>2454</v>
      </c>
      <c r="C3330" s="169"/>
      <c r="D3330" s="170"/>
      <c r="E3330" s="70" t="s">
        <v>728</v>
      </c>
      <c r="F3330" s="171"/>
      <c r="G3330" s="169" t="s">
        <v>31</v>
      </c>
      <c r="H3330" s="101">
        <v>155</v>
      </c>
      <c r="I3330" s="207">
        <v>0</v>
      </c>
      <c r="J3330" s="208">
        <f t="shared" si="86"/>
        <v>0</v>
      </c>
    </row>
    <row r="3331" spans="1:10" ht="33.75" x14ac:dyDescent="0.25">
      <c r="A3331" s="169"/>
      <c r="B3331" s="68">
        <f>IF(TRIM(I3331)&lt;&gt;"",COUNTA($I$8:I3331),"")</f>
        <v>2455</v>
      </c>
      <c r="C3331" s="169"/>
      <c r="D3331" s="170"/>
      <c r="E3331" s="70" t="s">
        <v>729</v>
      </c>
      <c r="F3331" s="171"/>
      <c r="G3331" s="169" t="s">
        <v>28</v>
      </c>
      <c r="H3331" s="101">
        <v>20</v>
      </c>
      <c r="I3331" s="207">
        <v>0</v>
      </c>
      <c r="J3331" s="208">
        <f t="shared" si="86"/>
        <v>0</v>
      </c>
    </row>
    <row r="3332" spans="1:10" x14ac:dyDescent="0.25">
      <c r="A3332" s="62">
        <v>2</v>
      </c>
      <c r="B3332" s="62" t="str">
        <f>IF(TRIM(I3332)&lt;&gt;"",COUNTA($I$8:I3332),"")</f>
        <v/>
      </c>
      <c r="C3332" s="62" t="s">
        <v>571</v>
      </c>
      <c r="D3332" s="63" t="s">
        <v>571</v>
      </c>
      <c r="E3332" s="64" t="s">
        <v>331</v>
      </c>
      <c r="F3332" s="64"/>
      <c r="G3332" s="95"/>
      <c r="H3332" s="96"/>
      <c r="I3332" s="173"/>
      <c r="J3332" s="66">
        <f>SUM(J3333:J3334)</f>
        <v>0</v>
      </c>
    </row>
    <row r="3333" spans="1:10" ht="45" x14ac:dyDescent="0.25">
      <c r="A3333" s="169"/>
      <c r="B3333" s="68">
        <f>IF(TRIM(I3333)&lt;&gt;"",COUNTA($I$8:I3333),"")</f>
        <v>2456</v>
      </c>
      <c r="C3333" s="169"/>
      <c r="D3333" s="170"/>
      <c r="E3333" s="70" t="s">
        <v>730</v>
      </c>
      <c r="F3333" s="171"/>
      <c r="G3333" s="169" t="s">
        <v>28</v>
      </c>
      <c r="H3333" s="101">
        <v>115</v>
      </c>
      <c r="I3333" s="207">
        <v>0</v>
      </c>
      <c r="J3333" s="208">
        <f t="shared" si="86"/>
        <v>0</v>
      </c>
    </row>
    <row r="3334" spans="1:10" ht="22.5" x14ac:dyDescent="0.25">
      <c r="A3334" s="169"/>
      <c r="B3334" s="68">
        <f>IF(TRIM(I3334)&lt;&gt;"",COUNTA($I$8:I3334),"")</f>
        <v>2457</v>
      </c>
      <c r="C3334" s="169"/>
      <c r="D3334" s="170"/>
      <c r="E3334" s="70" t="s">
        <v>1534</v>
      </c>
      <c r="F3334" s="171"/>
      <c r="G3334" s="169" t="s">
        <v>31</v>
      </c>
      <c r="H3334" s="101">
        <v>145</v>
      </c>
      <c r="I3334" s="207">
        <v>0</v>
      </c>
      <c r="J3334" s="208">
        <f t="shared" si="86"/>
        <v>0</v>
      </c>
    </row>
    <row r="3335" spans="1:10" x14ac:dyDescent="0.25">
      <c r="A3335" s="62">
        <v>2</v>
      </c>
      <c r="B3335" s="62" t="str">
        <f>IF(TRIM(I3335)&lt;&gt;"",COUNTA($I$8:I3335),"")</f>
        <v/>
      </c>
      <c r="C3335" s="62" t="s">
        <v>571</v>
      </c>
      <c r="D3335" s="63" t="s">
        <v>571</v>
      </c>
      <c r="E3335" s="64" t="s">
        <v>332</v>
      </c>
      <c r="F3335" s="64"/>
      <c r="G3335" s="95"/>
      <c r="H3335" s="96"/>
      <c r="I3335" s="173"/>
      <c r="J3335" s="66">
        <f>SUM(J3336:J3337)</f>
        <v>0</v>
      </c>
    </row>
    <row r="3336" spans="1:10" ht="22.5" x14ac:dyDescent="0.25">
      <c r="A3336" s="169"/>
      <c r="B3336" s="68">
        <f>IF(TRIM(I3336)&lt;&gt;"",COUNTA($I$8:I3336),"")</f>
        <v>2458</v>
      </c>
      <c r="C3336" s="169"/>
      <c r="D3336" s="170"/>
      <c r="E3336" s="70" t="s">
        <v>731</v>
      </c>
      <c r="F3336" s="171"/>
      <c r="G3336" s="169" t="s">
        <v>31</v>
      </c>
      <c r="H3336" s="101">
        <v>120</v>
      </c>
      <c r="I3336" s="207">
        <v>0</v>
      </c>
      <c r="J3336" s="208">
        <f t="shared" si="86"/>
        <v>0</v>
      </c>
    </row>
    <row r="3337" spans="1:10" ht="22.5" x14ac:dyDescent="0.25">
      <c r="A3337" s="169"/>
      <c r="B3337" s="68">
        <f>IF(TRIM(I3337)&lt;&gt;"",COUNTA($I$8:I3337),"")</f>
        <v>2459</v>
      </c>
      <c r="C3337" s="169"/>
      <c r="D3337" s="170"/>
      <c r="E3337" s="70" t="s">
        <v>354</v>
      </c>
      <c r="F3337" s="171"/>
      <c r="G3337" s="169" t="s">
        <v>31</v>
      </c>
      <c r="H3337" s="101">
        <v>96</v>
      </c>
      <c r="I3337" s="207">
        <v>0</v>
      </c>
      <c r="J3337" s="208">
        <f t="shared" si="86"/>
        <v>0</v>
      </c>
    </row>
    <row r="3338" spans="1:10" x14ac:dyDescent="0.25">
      <c r="A3338" s="62">
        <v>2</v>
      </c>
      <c r="B3338" s="62" t="str">
        <f>IF(TRIM(I3338)&lt;&gt;"",COUNTA($I$8:I3338),"")</f>
        <v/>
      </c>
      <c r="C3338" s="62" t="s">
        <v>571</v>
      </c>
      <c r="D3338" s="63" t="s">
        <v>571</v>
      </c>
      <c r="E3338" s="64" t="s">
        <v>333</v>
      </c>
      <c r="F3338" s="64"/>
      <c r="G3338" s="95"/>
      <c r="H3338" s="96"/>
      <c r="I3338" s="173"/>
      <c r="J3338" s="66">
        <f>SUM(J3339:J3344)</f>
        <v>0</v>
      </c>
    </row>
    <row r="3339" spans="1:10" ht="22.5" x14ac:dyDescent="0.25">
      <c r="A3339" s="169"/>
      <c r="B3339" s="68">
        <f>IF(TRIM(I3339)&lt;&gt;"",COUNTA($I$8:I3339),"")</f>
        <v>2460</v>
      </c>
      <c r="C3339" s="169"/>
      <c r="D3339" s="170"/>
      <c r="E3339" s="70" t="s">
        <v>732</v>
      </c>
      <c r="F3339" s="171"/>
      <c r="G3339" s="169" t="s">
        <v>28</v>
      </c>
      <c r="H3339" s="101">
        <v>11.5</v>
      </c>
      <c r="I3339" s="207">
        <v>0</v>
      </c>
      <c r="J3339" s="208">
        <f t="shared" si="86"/>
        <v>0</v>
      </c>
    </row>
    <row r="3340" spans="1:10" ht="33.75" x14ac:dyDescent="0.25">
      <c r="A3340" s="169"/>
      <c r="B3340" s="68">
        <f>IF(TRIM(I3340)&lt;&gt;"",COUNTA($I$8:I3340),"")</f>
        <v>2461</v>
      </c>
      <c r="C3340" s="169"/>
      <c r="D3340" s="170"/>
      <c r="E3340" s="70" t="s">
        <v>733</v>
      </c>
      <c r="F3340" s="171"/>
      <c r="G3340" s="169" t="s">
        <v>28</v>
      </c>
      <c r="H3340" s="101">
        <v>10</v>
      </c>
      <c r="I3340" s="207">
        <v>0</v>
      </c>
      <c r="J3340" s="208">
        <f t="shared" si="86"/>
        <v>0</v>
      </c>
    </row>
    <row r="3341" spans="1:10" ht="22.5" x14ac:dyDescent="0.25">
      <c r="A3341" s="169"/>
      <c r="B3341" s="68">
        <f>IF(TRIM(I3341)&lt;&gt;"",COUNTA($I$8:I3341),"")</f>
        <v>2462</v>
      </c>
      <c r="C3341" s="169"/>
      <c r="D3341" s="170"/>
      <c r="E3341" s="70" t="s">
        <v>734</v>
      </c>
      <c r="F3341" s="171"/>
      <c r="G3341" s="169" t="s">
        <v>85</v>
      </c>
      <c r="H3341" s="101">
        <v>2500</v>
      </c>
      <c r="I3341" s="207">
        <v>0</v>
      </c>
      <c r="J3341" s="208">
        <f t="shared" si="86"/>
        <v>0</v>
      </c>
    </row>
    <row r="3342" spans="1:10" ht="22.5" x14ac:dyDescent="0.25">
      <c r="A3342" s="169"/>
      <c r="B3342" s="68">
        <f>IF(TRIM(I3342)&lt;&gt;"",COUNTA($I$8:I3342),"")</f>
        <v>2463</v>
      </c>
      <c r="C3342" s="169"/>
      <c r="D3342" s="170"/>
      <c r="E3342" s="70" t="s">
        <v>355</v>
      </c>
      <c r="F3342" s="171"/>
      <c r="G3342" s="169" t="s">
        <v>85</v>
      </c>
      <c r="H3342" s="101">
        <v>4500</v>
      </c>
      <c r="I3342" s="207">
        <v>0</v>
      </c>
      <c r="J3342" s="208">
        <f t="shared" si="86"/>
        <v>0</v>
      </c>
    </row>
    <row r="3343" spans="1:10" ht="22.5" x14ac:dyDescent="0.25">
      <c r="A3343" s="169"/>
      <c r="B3343" s="68">
        <f>IF(TRIM(I3343)&lt;&gt;"",COUNTA($I$8:I3343),"")</f>
        <v>2464</v>
      </c>
      <c r="C3343" s="169"/>
      <c r="D3343" s="170"/>
      <c r="E3343" s="70" t="s">
        <v>735</v>
      </c>
      <c r="F3343" s="171"/>
      <c r="G3343" s="169" t="s">
        <v>28</v>
      </c>
      <c r="H3343" s="101">
        <v>55</v>
      </c>
      <c r="I3343" s="207">
        <v>0</v>
      </c>
      <c r="J3343" s="208">
        <f t="shared" si="86"/>
        <v>0</v>
      </c>
    </row>
    <row r="3344" spans="1:10" ht="22.5" x14ac:dyDescent="0.25">
      <c r="A3344" s="169"/>
      <c r="B3344" s="68">
        <f>IF(TRIM(I3344)&lt;&gt;"",COUNTA($I$8:I3344),"")</f>
        <v>2465</v>
      </c>
      <c r="C3344" s="169"/>
      <c r="D3344" s="170"/>
      <c r="E3344" s="70" t="s">
        <v>356</v>
      </c>
      <c r="F3344" s="171"/>
      <c r="G3344" s="169" t="s">
        <v>28</v>
      </c>
      <c r="H3344" s="101">
        <v>18</v>
      </c>
      <c r="I3344" s="207">
        <v>0</v>
      </c>
      <c r="J3344" s="208">
        <f t="shared" si="86"/>
        <v>0</v>
      </c>
    </row>
    <row r="3345" spans="1:10" x14ac:dyDescent="0.25">
      <c r="A3345" s="62">
        <v>2</v>
      </c>
      <c r="B3345" s="62" t="str">
        <f>IF(TRIM(I3345)&lt;&gt;"",COUNTA($I$8:I3345),"")</f>
        <v/>
      </c>
      <c r="C3345" s="62" t="s">
        <v>571</v>
      </c>
      <c r="D3345" s="63" t="s">
        <v>571</v>
      </c>
      <c r="E3345" s="64" t="s">
        <v>91</v>
      </c>
      <c r="F3345" s="64"/>
      <c r="G3345" s="95"/>
      <c r="H3345" s="96"/>
      <c r="I3345" s="173"/>
      <c r="J3345" s="66">
        <f>SUM(J3346:J3350)</f>
        <v>0</v>
      </c>
    </row>
    <row r="3346" spans="1:10" ht="22.5" x14ac:dyDescent="0.25">
      <c r="A3346" s="169"/>
      <c r="B3346" s="68">
        <f>IF(TRIM(I3346)&lt;&gt;"",COUNTA($I$8:I3346),"")</f>
        <v>2466</v>
      </c>
      <c r="C3346" s="169"/>
      <c r="D3346" s="170"/>
      <c r="E3346" s="70" t="s">
        <v>736</v>
      </c>
      <c r="F3346" s="171"/>
      <c r="G3346" s="169" t="s">
        <v>31</v>
      </c>
      <c r="H3346" s="101">
        <v>300</v>
      </c>
      <c r="I3346" s="207">
        <v>0</v>
      </c>
      <c r="J3346" s="208">
        <f t="shared" si="86"/>
        <v>0</v>
      </c>
    </row>
    <row r="3347" spans="1:10" ht="22.5" x14ac:dyDescent="0.25">
      <c r="A3347" s="169"/>
      <c r="B3347" s="68">
        <f>IF(TRIM(I3347)&lt;&gt;"",COUNTA($I$8:I3347),"")</f>
        <v>2467</v>
      </c>
      <c r="C3347" s="169"/>
      <c r="D3347" s="170"/>
      <c r="E3347" s="70" t="s">
        <v>737</v>
      </c>
      <c r="F3347" s="171"/>
      <c r="G3347" s="169" t="s">
        <v>368</v>
      </c>
      <c r="H3347" s="101">
        <v>120</v>
      </c>
      <c r="I3347" s="207">
        <v>0</v>
      </c>
      <c r="J3347" s="208">
        <f t="shared" si="86"/>
        <v>0</v>
      </c>
    </row>
    <row r="3348" spans="1:10" ht="45" x14ac:dyDescent="0.25">
      <c r="A3348" s="169"/>
      <c r="B3348" s="68">
        <f>IF(TRIM(I3348)&lt;&gt;"",COUNTA($I$8:I3348),"")</f>
        <v>2468</v>
      </c>
      <c r="C3348" s="169"/>
      <c r="D3348" s="170"/>
      <c r="E3348" s="70" t="s">
        <v>738</v>
      </c>
      <c r="F3348" s="171"/>
      <c r="G3348" s="169" t="s">
        <v>28</v>
      </c>
      <c r="H3348" s="101">
        <v>36</v>
      </c>
      <c r="I3348" s="207">
        <v>0</v>
      </c>
      <c r="J3348" s="208">
        <f t="shared" si="86"/>
        <v>0</v>
      </c>
    </row>
    <row r="3349" spans="1:10" ht="33.75" x14ac:dyDescent="0.25">
      <c r="A3349" s="169"/>
      <c r="B3349" s="68">
        <f>IF(TRIM(I3349)&lt;&gt;"",COUNTA($I$8:I3349),"")</f>
        <v>2469</v>
      </c>
      <c r="C3349" s="169"/>
      <c r="D3349" s="170"/>
      <c r="E3349" s="70" t="s">
        <v>739</v>
      </c>
      <c r="F3349" s="171"/>
      <c r="G3349" s="169" t="s">
        <v>33</v>
      </c>
      <c r="H3349" s="101">
        <v>48</v>
      </c>
      <c r="I3349" s="207">
        <v>0</v>
      </c>
      <c r="J3349" s="208">
        <f t="shared" si="86"/>
        <v>0</v>
      </c>
    </row>
    <row r="3350" spans="1:10" ht="22.5" x14ac:dyDescent="0.25">
      <c r="A3350" s="169"/>
      <c r="B3350" s="68">
        <f>IF(TRIM(I3350)&lt;&gt;"",COUNTA($I$8:I3350),"")</f>
        <v>2470</v>
      </c>
      <c r="C3350" s="169"/>
      <c r="D3350" s="170"/>
      <c r="E3350" s="70" t="s">
        <v>740</v>
      </c>
      <c r="F3350" s="171"/>
      <c r="G3350" s="169" t="s">
        <v>368</v>
      </c>
      <c r="H3350" s="101">
        <v>120</v>
      </c>
      <c r="I3350" s="207">
        <v>0</v>
      </c>
      <c r="J3350" s="208">
        <f t="shared" si="86"/>
        <v>0</v>
      </c>
    </row>
    <row r="3351" spans="1:10" x14ac:dyDescent="0.25">
      <c r="A3351" s="62">
        <v>2</v>
      </c>
      <c r="B3351" s="62" t="str">
        <f>IF(TRIM(I3351)&lt;&gt;"",COUNTA($I$8:I3351),"")</f>
        <v/>
      </c>
      <c r="C3351" s="62" t="s">
        <v>571</v>
      </c>
      <c r="D3351" s="63" t="s">
        <v>571</v>
      </c>
      <c r="E3351" s="64" t="s">
        <v>334</v>
      </c>
      <c r="F3351" s="64"/>
      <c r="G3351" s="95"/>
      <c r="H3351" s="96"/>
      <c r="I3351" s="173"/>
      <c r="J3351" s="66">
        <f>SUM(J3352)</f>
        <v>0</v>
      </c>
    </row>
    <row r="3352" spans="1:10" ht="33.75" x14ac:dyDescent="0.25">
      <c r="A3352" s="169"/>
      <c r="B3352" s="68">
        <f>IF(TRIM(I3352)&lt;&gt;"",COUNTA($I$8:I3352),"")</f>
        <v>2471</v>
      </c>
      <c r="C3352" s="169"/>
      <c r="D3352" s="170"/>
      <c r="E3352" s="70" t="s">
        <v>722</v>
      </c>
      <c r="F3352" s="171"/>
      <c r="G3352" s="169" t="s">
        <v>33</v>
      </c>
      <c r="H3352" s="101">
        <v>20</v>
      </c>
      <c r="I3352" s="207">
        <v>0</v>
      </c>
      <c r="J3352" s="208">
        <f t="shared" si="86"/>
        <v>0</v>
      </c>
    </row>
    <row r="3353" spans="1:10" ht="22.5" x14ac:dyDescent="0.25">
      <c r="A3353" s="89">
        <v>1</v>
      </c>
      <c r="B3353" s="89" t="str">
        <f>IF(TRIM(I3353)&lt;&gt;"",COUNTA($I$8:I3353),"")</f>
        <v/>
      </c>
      <c r="C3353" s="166" t="s">
        <v>574</v>
      </c>
      <c r="D3353" s="167" t="s">
        <v>574</v>
      </c>
      <c r="E3353" s="25" t="s">
        <v>841</v>
      </c>
      <c r="F3353" s="92"/>
      <c r="G3353" s="93"/>
      <c r="H3353" s="94"/>
      <c r="I3353" s="206"/>
      <c r="J3353" s="26">
        <f>J3354+J3359+J3362+J3365+J3367+J3370+J3374+J3376</f>
        <v>0</v>
      </c>
    </row>
    <row r="3354" spans="1:10" x14ac:dyDescent="0.25">
      <c r="A3354" s="62">
        <v>2</v>
      </c>
      <c r="B3354" s="62" t="str">
        <f>IF(TRIM(I3354)&lt;&gt;"",COUNTA($I$8:I3354),"")</f>
        <v/>
      </c>
      <c r="C3354" s="62" t="s">
        <v>574</v>
      </c>
      <c r="D3354" s="63" t="s">
        <v>574</v>
      </c>
      <c r="E3354" s="64" t="s">
        <v>10</v>
      </c>
      <c r="F3354" s="64"/>
      <c r="G3354" s="95"/>
      <c r="H3354" s="96"/>
      <c r="I3354" s="173"/>
      <c r="J3354" s="66">
        <f>SUM(J3355:J3358)</f>
        <v>0</v>
      </c>
    </row>
    <row r="3355" spans="1:10" ht="22.5" x14ac:dyDescent="0.25">
      <c r="A3355" s="68"/>
      <c r="B3355" s="68">
        <f>IF(TRIM(I3355)&lt;&gt;"",COUNTA($I$8:I3355),"")</f>
        <v>2472</v>
      </c>
      <c r="C3355" s="68"/>
      <c r="D3355" s="102"/>
      <c r="E3355" s="70" t="s">
        <v>716</v>
      </c>
      <c r="F3355" s="70"/>
      <c r="G3355" s="68" t="s">
        <v>31</v>
      </c>
      <c r="H3355" s="101">
        <v>900</v>
      </c>
      <c r="I3355" s="207">
        <v>0</v>
      </c>
      <c r="J3355" s="208">
        <f t="shared" ref="J3355:J3391" si="87">IF(ISNUMBER(H3355),ROUND(H3355*I3355,2),"")</f>
        <v>0</v>
      </c>
    </row>
    <row r="3356" spans="1:10" ht="22.5" x14ac:dyDescent="0.25">
      <c r="A3356" s="68"/>
      <c r="B3356" s="68">
        <f>IF(TRIM(I3356)&lt;&gt;"",COUNTA($I$8:I3356),"")</f>
        <v>2473</v>
      </c>
      <c r="C3356" s="68"/>
      <c r="D3356" s="102"/>
      <c r="E3356" s="70" t="s">
        <v>336</v>
      </c>
      <c r="F3356" s="70"/>
      <c r="G3356" s="68" t="s">
        <v>31</v>
      </c>
      <c r="H3356" s="101">
        <v>650</v>
      </c>
      <c r="I3356" s="207">
        <v>0</v>
      </c>
      <c r="J3356" s="208">
        <f t="shared" si="87"/>
        <v>0</v>
      </c>
    </row>
    <row r="3357" spans="1:10" ht="45" x14ac:dyDescent="0.25">
      <c r="A3357" s="68"/>
      <c r="B3357" s="68">
        <f>IF(TRIM(I3357)&lt;&gt;"",COUNTA($I$8:I3357),"")</f>
        <v>2474</v>
      </c>
      <c r="C3357" s="68"/>
      <c r="D3357" s="102"/>
      <c r="E3357" s="70" t="s">
        <v>337</v>
      </c>
      <c r="F3357" s="70"/>
      <c r="G3357" s="68" t="s">
        <v>31</v>
      </c>
      <c r="H3357" s="101">
        <v>850</v>
      </c>
      <c r="I3357" s="207">
        <v>0</v>
      </c>
      <c r="J3357" s="208">
        <f t="shared" si="87"/>
        <v>0</v>
      </c>
    </row>
    <row r="3358" spans="1:10" ht="45" x14ac:dyDescent="0.25">
      <c r="A3358" s="68"/>
      <c r="B3358" s="68">
        <f>IF(TRIM(I3358)&lt;&gt;"",COUNTA($I$8:I3358),"")</f>
        <v>2475</v>
      </c>
      <c r="C3358" s="68"/>
      <c r="D3358" s="102"/>
      <c r="E3358" s="70" t="s">
        <v>692</v>
      </c>
      <c r="F3358" s="70"/>
      <c r="G3358" s="68" t="s">
        <v>21</v>
      </c>
      <c r="H3358" s="101">
        <v>1</v>
      </c>
      <c r="I3358" s="207">
        <v>0</v>
      </c>
      <c r="J3358" s="208">
        <f t="shared" si="87"/>
        <v>0</v>
      </c>
    </row>
    <row r="3359" spans="1:10" x14ac:dyDescent="0.25">
      <c r="A3359" s="62">
        <v>2</v>
      </c>
      <c r="B3359" s="62" t="str">
        <f>IF(TRIM(I3359)&lt;&gt;"",COUNTA($I$8:I3359),"")</f>
        <v/>
      </c>
      <c r="C3359" s="62" t="s">
        <v>574</v>
      </c>
      <c r="D3359" s="63" t="s">
        <v>574</v>
      </c>
      <c r="E3359" s="64" t="s">
        <v>142</v>
      </c>
      <c r="F3359" s="64"/>
      <c r="G3359" s="95"/>
      <c r="H3359" s="96"/>
      <c r="I3359" s="173"/>
      <c r="J3359" s="66">
        <f>SUM(J3360:J3361)</f>
        <v>0</v>
      </c>
    </row>
    <row r="3360" spans="1:10" ht="22.5" x14ac:dyDescent="0.25">
      <c r="A3360" s="68"/>
      <c r="B3360" s="68">
        <f>IF(TRIM(I3360)&lt;&gt;"",COUNTA($I$8:I3360),"")</f>
        <v>2476</v>
      </c>
      <c r="C3360" s="68"/>
      <c r="D3360" s="102"/>
      <c r="E3360" s="70" t="s">
        <v>717</v>
      </c>
      <c r="F3360" s="70"/>
      <c r="G3360" s="68" t="s">
        <v>368</v>
      </c>
      <c r="H3360" s="101">
        <v>70</v>
      </c>
      <c r="I3360" s="207">
        <v>0</v>
      </c>
      <c r="J3360" s="208">
        <f t="shared" si="87"/>
        <v>0</v>
      </c>
    </row>
    <row r="3361" spans="1:10" ht="56.25" x14ac:dyDescent="0.25">
      <c r="A3361" s="68"/>
      <c r="B3361" s="68">
        <f>IF(TRIM(I3361)&lt;&gt;"",COUNTA($I$8:I3361),"")</f>
        <v>2477</v>
      </c>
      <c r="C3361" s="68"/>
      <c r="D3361" s="102"/>
      <c r="E3361" s="70" t="s">
        <v>741</v>
      </c>
      <c r="F3361" s="70"/>
      <c r="G3361" s="68" t="s">
        <v>28</v>
      </c>
      <c r="H3361" s="101">
        <v>15</v>
      </c>
      <c r="I3361" s="207">
        <v>0</v>
      </c>
      <c r="J3361" s="208">
        <f t="shared" si="87"/>
        <v>0</v>
      </c>
    </row>
    <row r="3362" spans="1:10" x14ac:dyDescent="0.25">
      <c r="A3362" s="62">
        <v>2</v>
      </c>
      <c r="B3362" s="62" t="str">
        <f>IF(TRIM(I3362)&lt;&gt;"",COUNTA($I$8:I3362),"")</f>
        <v/>
      </c>
      <c r="C3362" s="62" t="s">
        <v>574</v>
      </c>
      <c r="D3362" s="63" t="s">
        <v>574</v>
      </c>
      <c r="E3362" s="64" t="s">
        <v>211</v>
      </c>
      <c r="F3362" s="64"/>
      <c r="G3362" s="95"/>
      <c r="H3362" s="96"/>
      <c r="I3362" s="173"/>
      <c r="J3362" s="66">
        <f>SUM(J3363:J3364)</f>
        <v>0</v>
      </c>
    </row>
    <row r="3363" spans="1:10" ht="33.75" x14ac:dyDescent="0.25">
      <c r="A3363" s="68"/>
      <c r="B3363" s="68">
        <f>IF(TRIM(I3363)&lt;&gt;"",COUNTA($I$8:I3363),"")</f>
        <v>2478</v>
      </c>
      <c r="C3363" s="68"/>
      <c r="D3363" s="102"/>
      <c r="E3363" s="70" t="s">
        <v>742</v>
      </c>
      <c r="F3363" s="70"/>
      <c r="G3363" s="68" t="s">
        <v>28</v>
      </c>
      <c r="H3363" s="101">
        <v>25</v>
      </c>
      <c r="I3363" s="207">
        <v>0</v>
      </c>
      <c r="J3363" s="208">
        <f t="shared" si="87"/>
        <v>0</v>
      </c>
    </row>
    <row r="3364" spans="1:10" ht="33.75" x14ac:dyDescent="0.25">
      <c r="A3364" s="68"/>
      <c r="B3364" s="68">
        <f>IF(TRIM(I3364)&lt;&gt;"",COUNTA($I$8:I3364),"")</f>
        <v>2479</v>
      </c>
      <c r="C3364" s="68"/>
      <c r="D3364" s="102"/>
      <c r="E3364" s="70" t="s">
        <v>743</v>
      </c>
      <c r="F3364" s="70"/>
      <c r="G3364" s="68" t="s">
        <v>28</v>
      </c>
      <c r="H3364" s="101">
        <v>25</v>
      </c>
      <c r="I3364" s="207">
        <v>0</v>
      </c>
      <c r="J3364" s="208">
        <f t="shared" si="87"/>
        <v>0</v>
      </c>
    </row>
    <row r="3365" spans="1:10" x14ac:dyDescent="0.25">
      <c r="A3365" s="62">
        <v>2</v>
      </c>
      <c r="B3365" s="62" t="str">
        <f>IF(TRIM(I3365)&lt;&gt;"",COUNTA($I$8:I3365),"")</f>
        <v/>
      </c>
      <c r="C3365" s="62" t="s">
        <v>574</v>
      </c>
      <c r="D3365" s="63" t="s">
        <v>574</v>
      </c>
      <c r="E3365" s="64" t="s">
        <v>331</v>
      </c>
      <c r="F3365" s="64"/>
      <c r="G3365" s="95"/>
      <c r="H3365" s="96"/>
      <c r="I3365" s="173"/>
      <c r="J3365" s="66">
        <f>SUM(J3366)</f>
        <v>0</v>
      </c>
    </row>
    <row r="3366" spans="1:10" ht="45" x14ac:dyDescent="0.25">
      <c r="A3366" s="68"/>
      <c r="B3366" s="68">
        <f>IF(TRIM(I3366)&lt;&gt;"",COUNTA($I$8:I3366),"")</f>
        <v>2480</v>
      </c>
      <c r="C3366" s="68"/>
      <c r="D3366" s="102"/>
      <c r="E3366" s="70" t="s">
        <v>352</v>
      </c>
      <c r="F3366" s="70"/>
      <c r="G3366" s="68" t="s">
        <v>31</v>
      </c>
      <c r="H3366" s="101">
        <v>850</v>
      </c>
      <c r="I3366" s="207">
        <v>0</v>
      </c>
      <c r="J3366" s="208">
        <f t="shared" si="87"/>
        <v>0</v>
      </c>
    </row>
    <row r="3367" spans="1:10" x14ac:dyDescent="0.25">
      <c r="A3367" s="62">
        <v>2</v>
      </c>
      <c r="B3367" s="62" t="str">
        <f>IF(TRIM(I3367)&lt;&gt;"",COUNTA($I$8:I3367),"")</f>
        <v/>
      </c>
      <c r="C3367" s="62" t="s">
        <v>574</v>
      </c>
      <c r="D3367" s="63" t="s">
        <v>574</v>
      </c>
      <c r="E3367" s="64" t="s">
        <v>332</v>
      </c>
      <c r="F3367" s="64"/>
      <c r="G3367" s="95"/>
      <c r="H3367" s="96"/>
      <c r="I3367" s="173"/>
      <c r="J3367" s="66">
        <f>SUM(J3368:J3369)</f>
        <v>0</v>
      </c>
    </row>
    <row r="3368" spans="1:10" ht="22.5" x14ac:dyDescent="0.25">
      <c r="A3368" s="68"/>
      <c r="B3368" s="68">
        <f>IF(TRIM(I3368)&lt;&gt;"",COUNTA($I$8:I3368),"")</f>
        <v>2481</v>
      </c>
      <c r="C3368" s="68"/>
      <c r="D3368" s="102"/>
      <c r="E3368" s="70" t="s">
        <v>354</v>
      </c>
      <c r="F3368" s="70"/>
      <c r="G3368" s="68" t="s">
        <v>31</v>
      </c>
      <c r="H3368" s="101">
        <v>55</v>
      </c>
      <c r="I3368" s="207">
        <v>0</v>
      </c>
      <c r="J3368" s="208">
        <f t="shared" si="87"/>
        <v>0</v>
      </c>
    </row>
    <row r="3369" spans="1:10" ht="22.5" x14ac:dyDescent="0.25">
      <c r="A3369" s="68"/>
      <c r="B3369" s="68">
        <f>IF(TRIM(I3369)&lt;&gt;"",COUNTA($I$8:I3369),"")</f>
        <v>2482</v>
      </c>
      <c r="C3369" s="68"/>
      <c r="D3369" s="102"/>
      <c r="E3369" s="70" t="s">
        <v>720</v>
      </c>
      <c r="F3369" s="70"/>
      <c r="G3369" s="68" t="s">
        <v>31</v>
      </c>
      <c r="H3369" s="101">
        <v>75</v>
      </c>
      <c r="I3369" s="207">
        <v>0</v>
      </c>
      <c r="J3369" s="208">
        <f t="shared" si="87"/>
        <v>0</v>
      </c>
    </row>
    <row r="3370" spans="1:10" x14ac:dyDescent="0.25">
      <c r="A3370" s="62">
        <v>2</v>
      </c>
      <c r="B3370" s="62" t="str">
        <f>IF(TRIM(I3370)&lt;&gt;"",COUNTA($I$8:I3370),"")</f>
        <v/>
      </c>
      <c r="C3370" s="62" t="s">
        <v>574</v>
      </c>
      <c r="D3370" s="63" t="s">
        <v>574</v>
      </c>
      <c r="E3370" s="64" t="s">
        <v>333</v>
      </c>
      <c r="F3370" s="64"/>
      <c r="G3370" s="95"/>
      <c r="H3370" s="96"/>
      <c r="I3370" s="173"/>
      <c r="J3370" s="66">
        <f>SUM(J3371:J3373)</f>
        <v>0</v>
      </c>
    </row>
    <row r="3371" spans="1:10" ht="56.25" x14ac:dyDescent="0.25">
      <c r="A3371" s="68"/>
      <c r="B3371" s="68">
        <f>IF(TRIM(I3371)&lt;&gt;"",COUNTA($I$8:I3371),"")</f>
        <v>2483</v>
      </c>
      <c r="C3371" s="68"/>
      <c r="D3371" s="102"/>
      <c r="E3371" s="70" t="s">
        <v>721</v>
      </c>
      <c r="F3371" s="70"/>
      <c r="G3371" s="68" t="s">
        <v>33</v>
      </c>
      <c r="H3371" s="101">
        <v>135</v>
      </c>
      <c r="I3371" s="207">
        <v>0</v>
      </c>
      <c r="J3371" s="208">
        <f t="shared" si="87"/>
        <v>0</v>
      </c>
    </row>
    <row r="3372" spans="1:10" ht="22.5" x14ac:dyDescent="0.25">
      <c r="A3372" s="68"/>
      <c r="B3372" s="68">
        <f>IF(TRIM(I3372)&lt;&gt;"",COUNTA($I$8:I3372),"")</f>
        <v>2484</v>
      </c>
      <c r="C3372" s="68"/>
      <c r="D3372" s="102"/>
      <c r="E3372" s="70" t="s">
        <v>355</v>
      </c>
      <c r="F3372" s="70"/>
      <c r="G3372" s="68" t="s">
        <v>85</v>
      </c>
      <c r="H3372" s="101">
        <v>1000</v>
      </c>
      <c r="I3372" s="207">
        <v>0</v>
      </c>
      <c r="J3372" s="208">
        <f t="shared" si="87"/>
        <v>0</v>
      </c>
    </row>
    <row r="3373" spans="1:10" ht="22.5" x14ac:dyDescent="0.25">
      <c r="A3373" s="68"/>
      <c r="B3373" s="68">
        <f>IF(TRIM(I3373)&lt;&gt;"",COUNTA($I$8:I3373),"")</f>
        <v>2485</v>
      </c>
      <c r="C3373" s="68"/>
      <c r="D3373" s="102"/>
      <c r="E3373" s="70" t="s">
        <v>356</v>
      </c>
      <c r="F3373" s="70"/>
      <c r="G3373" s="68" t="s">
        <v>28</v>
      </c>
      <c r="H3373" s="101">
        <v>12</v>
      </c>
      <c r="I3373" s="207">
        <v>0</v>
      </c>
      <c r="J3373" s="208">
        <f t="shared" si="87"/>
        <v>0</v>
      </c>
    </row>
    <row r="3374" spans="1:10" x14ac:dyDescent="0.25">
      <c r="A3374" s="62">
        <v>2</v>
      </c>
      <c r="B3374" s="62" t="str">
        <f>IF(TRIM(I3374)&lt;&gt;"",COUNTA($I$8:I3374),"")</f>
        <v/>
      </c>
      <c r="C3374" s="62" t="s">
        <v>574</v>
      </c>
      <c r="D3374" s="63" t="s">
        <v>574</v>
      </c>
      <c r="E3374" s="64" t="s">
        <v>334</v>
      </c>
      <c r="F3374" s="64"/>
      <c r="G3374" s="95"/>
      <c r="H3374" s="96"/>
      <c r="I3374" s="173"/>
      <c r="J3374" s="66">
        <f>SUM(J3375)</f>
        <v>0</v>
      </c>
    </row>
    <row r="3375" spans="1:10" ht="33.75" x14ac:dyDescent="0.25">
      <c r="A3375" s="68"/>
      <c r="B3375" s="68">
        <f>IF(TRIM(I3375)&lt;&gt;"",COUNTA($I$8:I3375),"")</f>
        <v>2486</v>
      </c>
      <c r="C3375" s="68"/>
      <c r="D3375" s="102"/>
      <c r="E3375" s="70" t="s">
        <v>722</v>
      </c>
      <c r="F3375" s="70"/>
      <c r="G3375" s="68" t="s">
        <v>33</v>
      </c>
      <c r="H3375" s="101">
        <v>12</v>
      </c>
      <c r="I3375" s="207">
        <v>0</v>
      </c>
      <c r="J3375" s="208">
        <f t="shared" si="87"/>
        <v>0</v>
      </c>
    </row>
    <row r="3376" spans="1:10" x14ac:dyDescent="0.25">
      <c r="A3376" s="62">
        <v>2</v>
      </c>
      <c r="B3376" s="62" t="str">
        <f>IF(TRIM(I3376)&lt;&gt;"",COUNTA($I$8:I3376),"")</f>
        <v/>
      </c>
      <c r="C3376" s="62" t="s">
        <v>574</v>
      </c>
      <c r="D3376" s="63" t="s">
        <v>574</v>
      </c>
      <c r="E3376" s="64" t="s">
        <v>412</v>
      </c>
      <c r="F3376" s="64"/>
      <c r="G3376" s="95"/>
      <c r="H3376" s="96"/>
      <c r="I3376" s="173"/>
      <c r="J3376" s="66">
        <f>SUM(J3377)</f>
        <v>0</v>
      </c>
    </row>
    <row r="3377" spans="1:10" ht="67.5" x14ac:dyDescent="0.25">
      <c r="A3377" s="68"/>
      <c r="B3377" s="68">
        <f>IF(TRIM(I3377)&lt;&gt;"",COUNTA($I$8:I3377),"")</f>
        <v>2487</v>
      </c>
      <c r="C3377" s="68"/>
      <c r="D3377" s="102"/>
      <c r="E3377" s="70" t="s">
        <v>723</v>
      </c>
      <c r="F3377" s="70"/>
      <c r="G3377" s="68" t="s">
        <v>368</v>
      </c>
      <c r="H3377" s="101">
        <v>70</v>
      </c>
      <c r="I3377" s="207">
        <v>0</v>
      </c>
      <c r="J3377" s="208">
        <f t="shared" si="87"/>
        <v>0</v>
      </c>
    </row>
    <row r="3378" spans="1:10" x14ac:dyDescent="0.25">
      <c r="A3378" s="89">
        <v>1</v>
      </c>
      <c r="B3378" s="89" t="str">
        <f>IF(TRIM(I3378)&lt;&gt;"",COUNTA($I$8:I3378),"")</f>
        <v/>
      </c>
      <c r="C3378" s="166" t="s">
        <v>586</v>
      </c>
      <c r="D3378" s="167" t="s">
        <v>586</v>
      </c>
      <c r="E3378" s="25" t="s">
        <v>842</v>
      </c>
      <c r="F3378" s="92"/>
      <c r="G3378" s="93"/>
      <c r="H3378" s="94"/>
      <c r="I3378" s="206"/>
      <c r="J3378" s="26">
        <f>J3379+J3385+J3387+J3395+J3398+J3400+J3405+J3407</f>
        <v>0</v>
      </c>
    </row>
    <row r="3379" spans="1:10" x14ac:dyDescent="0.25">
      <c r="A3379" s="62">
        <v>2</v>
      </c>
      <c r="B3379" s="62" t="str">
        <f>IF(TRIM(I3379)&lt;&gt;"",COUNTA($I$8:I3379),"")</f>
        <v/>
      </c>
      <c r="C3379" s="62" t="s">
        <v>586</v>
      </c>
      <c r="D3379" s="63" t="s">
        <v>586</v>
      </c>
      <c r="E3379" s="64" t="s">
        <v>10</v>
      </c>
      <c r="F3379" s="64"/>
      <c r="G3379" s="95"/>
      <c r="H3379" s="96"/>
      <c r="I3379" s="173"/>
      <c r="J3379" s="66">
        <f>SUM(J3380:J3384)</f>
        <v>0</v>
      </c>
    </row>
    <row r="3380" spans="1:10" ht="22.5" x14ac:dyDescent="0.25">
      <c r="A3380" s="68"/>
      <c r="B3380" s="68">
        <f>IF(TRIM(I3380)&lt;&gt;"",COUNTA($I$8:I3380),"")</f>
        <v>2488</v>
      </c>
      <c r="C3380" s="68"/>
      <c r="D3380" s="102"/>
      <c r="E3380" s="70" t="s">
        <v>716</v>
      </c>
      <c r="F3380" s="70"/>
      <c r="G3380" s="68" t="s">
        <v>31</v>
      </c>
      <c r="H3380" s="101">
        <v>650</v>
      </c>
      <c r="I3380" s="207">
        <v>0</v>
      </c>
      <c r="J3380" s="208">
        <f t="shared" si="87"/>
        <v>0</v>
      </c>
    </row>
    <row r="3381" spans="1:10" ht="22.5" x14ac:dyDescent="0.25">
      <c r="A3381" s="68"/>
      <c r="B3381" s="68">
        <f>IF(TRIM(I3381)&lt;&gt;"",COUNTA($I$8:I3381),"")</f>
        <v>2489</v>
      </c>
      <c r="C3381" s="68"/>
      <c r="D3381" s="102"/>
      <c r="E3381" s="70" t="s">
        <v>336</v>
      </c>
      <c r="F3381" s="70"/>
      <c r="G3381" s="68" t="s">
        <v>31</v>
      </c>
      <c r="H3381" s="101">
        <v>750</v>
      </c>
      <c r="I3381" s="207">
        <v>0</v>
      </c>
      <c r="J3381" s="208">
        <f t="shared" si="87"/>
        <v>0</v>
      </c>
    </row>
    <row r="3382" spans="1:10" ht="45" x14ac:dyDescent="0.25">
      <c r="A3382" s="68"/>
      <c r="B3382" s="68">
        <f>IF(TRIM(I3382)&lt;&gt;"",COUNTA($I$8:I3382),"")</f>
        <v>2490</v>
      </c>
      <c r="C3382" s="68"/>
      <c r="D3382" s="102"/>
      <c r="E3382" s="70" t="s">
        <v>337</v>
      </c>
      <c r="F3382" s="70"/>
      <c r="G3382" s="68" t="s">
        <v>31</v>
      </c>
      <c r="H3382" s="101">
        <v>875</v>
      </c>
      <c r="I3382" s="207">
        <v>0</v>
      </c>
      <c r="J3382" s="208">
        <f t="shared" si="87"/>
        <v>0</v>
      </c>
    </row>
    <row r="3383" spans="1:10" ht="22.5" x14ac:dyDescent="0.25">
      <c r="A3383" s="68"/>
      <c r="B3383" s="68">
        <f>IF(TRIM(I3383)&lt;&gt;"",COUNTA($I$8:I3383),"")</f>
        <v>2491</v>
      </c>
      <c r="C3383" s="68"/>
      <c r="D3383" s="102"/>
      <c r="E3383" s="70" t="s">
        <v>744</v>
      </c>
      <c r="F3383" s="70"/>
      <c r="G3383" s="68" t="s">
        <v>368</v>
      </c>
      <c r="H3383" s="101">
        <v>60</v>
      </c>
      <c r="I3383" s="207">
        <v>0</v>
      </c>
      <c r="J3383" s="208">
        <f t="shared" si="87"/>
        <v>0</v>
      </c>
    </row>
    <row r="3384" spans="1:10" ht="45" x14ac:dyDescent="0.25">
      <c r="A3384" s="68"/>
      <c r="B3384" s="68">
        <f>IF(TRIM(I3384)&lt;&gt;"",COUNTA($I$8:I3384),"")</f>
        <v>2492</v>
      </c>
      <c r="C3384" s="68"/>
      <c r="D3384" s="102"/>
      <c r="E3384" s="70" t="s">
        <v>692</v>
      </c>
      <c r="F3384" s="70"/>
      <c r="G3384" s="68" t="s">
        <v>21</v>
      </c>
      <c r="H3384" s="101">
        <v>1</v>
      </c>
      <c r="I3384" s="207">
        <v>0</v>
      </c>
      <c r="J3384" s="208">
        <f t="shared" si="87"/>
        <v>0</v>
      </c>
    </row>
    <row r="3385" spans="1:10" x14ac:dyDescent="0.25">
      <c r="A3385" s="62">
        <v>2</v>
      </c>
      <c r="B3385" s="62" t="str">
        <f>IF(TRIM(I3385)&lt;&gt;"",COUNTA($I$8:I3385),"")</f>
        <v/>
      </c>
      <c r="C3385" s="62" t="s">
        <v>586</v>
      </c>
      <c r="D3385" s="63" t="s">
        <v>586</v>
      </c>
      <c r="E3385" s="64" t="s">
        <v>142</v>
      </c>
      <c r="F3385" s="64"/>
      <c r="G3385" s="95"/>
      <c r="H3385" s="96"/>
      <c r="I3385" s="173"/>
      <c r="J3385" s="66">
        <f>SUM(J3386)</f>
        <v>0</v>
      </c>
    </row>
    <row r="3386" spans="1:10" ht="56.25" x14ac:dyDescent="0.25">
      <c r="A3386" s="68"/>
      <c r="B3386" s="68">
        <f>IF(TRIM(I3386)&lt;&gt;"",COUNTA($I$8:I3386),"")</f>
        <v>2493</v>
      </c>
      <c r="C3386" s="68"/>
      <c r="D3386" s="102"/>
      <c r="E3386" s="70" t="s">
        <v>745</v>
      </c>
      <c r="F3386" s="70"/>
      <c r="G3386" s="68" t="s">
        <v>28</v>
      </c>
      <c r="H3386" s="101">
        <v>15</v>
      </c>
      <c r="I3386" s="207">
        <v>0</v>
      </c>
      <c r="J3386" s="208">
        <f t="shared" si="87"/>
        <v>0</v>
      </c>
    </row>
    <row r="3387" spans="1:10" x14ac:dyDescent="0.25">
      <c r="A3387" s="62">
        <v>2</v>
      </c>
      <c r="B3387" s="62" t="str">
        <f>IF(TRIM(I3387)&lt;&gt;"",COUNTA($I$8:I3387),"")</f>
        <v/>
      </c>
      <c r="C3387" s="62" t="s">
        <v>586</v>
      </c>
      <c r="D3387" s="63" t="s">
        <v>586</v>
      </c>
      <c r="E3387" s="64" t="s">
        <v>211</v>
      </c>
      <c r="F3387" s="64"/>
      <c r="G3387" s="95"/>
      <c r="H3387" s="96"/>
      <c r="I3387" s="173"/>
      <c r="J3387" s="66">
        <f>SUM(J3388:J3394)</f>
        <v>0</v>
      </c>
    </row>
    <row r="3388" spans="1:10" ht="33.75" x14ac:dyDescent="0.25">
      <c r="A3388" s="68"/>
      <c r="B3388" s="68">
        <f>IF(TRIM(I3388)&lt;&gt;"",COUNTA($I$8:I3388),"")</f>
        <v>2494</v>
      </c>
      <c r="C3388" s="68"/>
      <c r="D3388" s="102"/>
      <c r="E3388" s="70" t="s">
        <v>746</v>
      </c>
      <c r="F3388" s="70"/>
      <c r="G3388" s="68" t="s">
        <v>28</v>
      </c>
      <c r="H3388" s="101">
        <v>140</v>
      </c>
      <c r="I3388" s="207">
        <v>0</v>
      </c>
      <c r="J3388" s="208">
        <f t="shared" si="87"/>
        <v>0</v>
      </c>
    </row>
    <row r="3389" spans="1:10" ht="45" x14ac:dyDescent="0.25">
      <c r="A3389" s="68"/>
      <c r="B3389" s="68">
        <f>IF(TRIM(I3389)&lt;&gt;"",COUNTA($I$8:I3389),"")</f>
        <v>2495</v>
      </c>
      <c r="C3389" s="68"/>
      <c r="D3389" s="102"/>
      <c r="E3389" s="70" t="s">
        <v>747</v>
      </c>
      <c r="F3389" s="70"/>
      <c r="G3389" s="68" t="s">
        <v>28</v>
      </c>
      <c r="H3389" s="101">
        <v>60</v>
      </c>
      <c r="I3389" s="207">
        <v>0</v>
      </c>
      <c r="J3389" s="208">
        <f t="shared" si="87"/>
        <v>0</v>
      </c>
    </row>
    <row r="3390" spans="1:10" ht="22.5" x14ac:dyDescent="0.25">
      <c r="A3390" s="68"/>
      <c r="B3390" s="68">
        <f>IF(TRIM(I3390)&lt;&gt;"",COUNTA($I$8:I3390),"")</f>
        <v>2496</v>
      </c>
      <c r="C3390" s="68"/>
      <c r="D3390" s="102"/>
      <c r="E3390" s="70" t="s">
        <v>748</v>
      </c>
      <c r="F3390" s="70"/>
      <c r="G3390" s="68" t="s">
        <v>31</v>
      </c>
      <c r="H3390" s="101">
        <v>240</v>
      </c>
      <c r="I3390" s="207">
        <v>0</v>
      </c>
      <c r="J3390" s="208">
        <f t="shared" si="87"/>
        <v>0</v>
      </c>
    </row>
    <row r="3391" spans="1:10" ht="33.75" x14ac:dyDescent="0.25">
      <c r="A3391" s="68"/>
      <c r="B3391" s="68">
        <f>IF(TRIM(I3391)&lt;&gt;"",COUNTA($I$8:I3391),"")</f>
        <v>2497</v>
      </c>
      <c r="C3391" s="68"/>
      <c r="D3391" s="102"/>
      <c r="E3391" s="70" t="s">
        <v>727</v>
      </c>
      <c r="F3391" s="70"/>
      <c r="G3391" s="68" t="s">
        <v>28</v>
      </c>
      <c r="H3391" s="101">
        <v>40</v>
      </c>
      <c r="I3391" s="207">
        <v>0</v>
      </c>
      <c r="J3391" s="208">
        <f t="shared" si="87"/>
        <v>0</v>
      </c>
    </row>
    <row r="3392" spans="1:10" ht="33.75" x14ac:dyDescent="0.25">
      <c r="A3392" s="68"/>
      <c r="B3392" s="68">
        <f>IF(TRIM(I3392)&lt;&gt;"",COUNTA($I$8:I3392),"")</f>
        <v>2498</v>
      </c>
      <c r="C3392" s="68"/>
      <c r="D3392" s="102"/>
      <c r="E3392" s="70" t="s">
        <v>749</v>
      </c>
      <c r="F3392" s="70"/>
      <c r="G3392" s="68" t="s">
        <v>28</v>
      </c>
      <c r="H3392" s="101">
        <v>60</v>
      </c>
      <c r="I3392" s="207">
        <v>0</v>
      </c>
      <c r="J3392" s="208">
        <f t="shared" ref="J3392:J3432" si="88">IF(ISNUMBER(H3392),ROUND(H3392*I3392,2),"")</f>
        <v>0</v>
      </c>
    </row>
    <row r="3393" spans="1:10" ht="22.5" x14ac:dyDescent="0.25">
      <c r="A3393" s="68"/>
      <c r="B3393" s="68">
        <f>IF(TRIM(I3393)&lt;&gt;"",COUNTA($I$8:I3393),"")</f>
        <v>2499</v>
      </c>
      <c r="C3393" s="68"/>
      <c r="D3393" s="102"/>
      <c r="E3393" s="70" t="s">
        <v>750</v>
      </c>
      <c r="F3393" s="70"/>
      <c r="G3393" s="68" t="s">
        <v>31</v>
      </c>
      <c r="H3393" s="101">
        <v>300</v>
      </c>
      <c r="I3393" s="207">
        <v>0</v>
      </c>
      <c r="J3393" s="208">
        <f t="shared" si="88"/>
        <v>0</v>
      </c>
    </row>
    <row r="3394" spans="1:10" ht="33.75" x14ac:dyDescent="0.25">
      <c r="A3394" s="68"/>
      <c r="B3394" s="68">
        <f>IF(TRIM(I3394)&lt;&gt;"",COUNTA($I$8:I3394),"")</f>
        <v>2500</v>
      </c>
      <c r="C3394" s="68"/>
      <c r="D3394" s="102"/>
      <c r="E3394" s="70" t="s">
        <v>729</v>
      </c>
      <c r="F3394" s="70"/>
      <c r="G3394" s="68" t="s">
        <v>28</v>
      </c>
      <c r="H3394" s="101">
        <v>40</v>
      </c>
      <c r="I3394" s="207">
        <v>0</v>
      </c>
      <c r="J3394" s="208">
        <f t="shared" si="88"/>
        <v>0</v>
      </c>
    </row>
    <row r="3395" spans="1:10" x14ac:dyDescent="0.25">
      <c r="A3395" s="62">
        <v>2</v>
      </c>
      <c r="B3395" s="62" t="str">
        <f>IF(TRIM(I3395)&lt;&gt;"",COUNTA($I$8:I3395),"")</f>
        <v/>
      </c>
      <c r="C3395" s="62" t="s">
        <v>586</v>
      </c>
      <c r="D3395" s="63" t="s">
        <v>586</v>
      </c>
      <c r="E3395" s="64" t="s">
        <v>331</v>
      </c>
      <c r="F3395" s="64"/>
      <c r="G3395" s="95"/>
      <c r="H3395" s="96"/>
      <c r="I3395" s="173"/>
      <c r="J3395" s="66">
        <f>SUM(J3396:J3397)</f>
        <v>0</v>
      </c>
    </row>
    <row r="3396" spans="1:10" ht="33.75" x14ac:dyDescent="0.25">
      <c r="A3396" s="68"/>
      <c r="B3396" s="68">
        <f>IF(TRIM(I3396)&lt;&gt;"",COUNTA($I$8:I3396),"")</f>
        <v>2501</v>
      </c>
      <c r="C3396" s="68"/>
      <c r="D3396" s="102"/>
      <c r="E3396" s="70" t="s">
        <v>694</v>
      </c>
      <c r="F3396" s="70"/>
      <c r="G3396" s="68" t="s">
        <v>31</v>
      </c>
      <c r="H3396" s="101">
        <v>850</v>
      </c>
      <c r="I3396" s="207">
        <v>0</v>
      </c>
      <c r="J3396" s="208">
        <f t="shared" si="88"/>
        <v>0</v>
      </c>
    </row>
    <row r="3397" spans="1:10" ht="45" x14ac:dyDescent="0.25">
      <c r="A3397" s="68"/>
      <c r="B3397" s="68">
        <f>IF(TRIM(I3397)&lt;&gt;"",COUNTA($I$8:I3397),"")</f>
        <v>2502</v>
      </c>
      <c r="C3397" s="68"/>
      <c r="D3397" s="102"/>
      <c r="E3397" s="70" t="s">
        <v>352</v>
      </c>
      <c r="F3397" s="70"/>
      <c r="G3397" s="68" t="s">
        <v>31</v>
      </c>
      <c r="H3397" s="101">
        <v>875</v>
      </c>
      <c r="I3397" s="207">
        <v>0</v>
      </c>
      <c r="J3397" s="208">
        <f t="shared" si="88"/>
        <v>0</v>
      </c>
    </row>
    <row r="3398" spans="1:10" x14ac:dyDescent="0.25">
      <c r="A3398" s="62">
        <v>2</v>
      </c>
      <c r="B3398" s="62" t="str">
        <f>IF(TRIM(I3398)&lt;&gt;"",COUNTA($I$8:I3398),"")</f>
        <v/>
      </c>
      <c r="C3398" s="62" t="s">
        <v>586</v>
      </c>
      <c r="D3398" s="63" t="s">
        <v>586</v>
      </c>
      <c r="E3398" s="64" t="s">
        <v>332</v>
      </c>
      <c r="F3398" s="64"/>
      <c r="G3398" s="95"/>
      <c r="H3398" s="96"/>
      <c r="I3398" s="173"/>
      <c r="J3398" s="66">
        <f>SUM(J3399)</f>
        <v>0</v>
      </c>
    </row>
    <row r="3399" spans="1:10" ht="22.5" x14ac:dyDescent="0.25">
      <c r="A3399" s="68"/>
      <c r="B3399" s="68">
        <f>IF(TRIM(I3399)&lt;&gt;"",COUNTA($I$8:I3399),"")</f>
        <v>2503</v>
      </c>
      <c r="C3399" s="68"/>
      <c r="D3399" s="102"/>
      <c r="E3399" s="70" t="s">
        <v>354</v>
      </c>
      <c r="F3399" s="70"/>
      <c r="G3399" s="68" t="s">
        <v>31</v>
      </c>
      <c r="H3399" s="101">
        <v>240</v>
      </c>
      <c r="I3399" s="207">
        <v>0</v>
      </c>
      <c r="J3399" s="208">
        <f t="shared" si="88"/>
        <v>0</v>
      </c>
    </row>
    <row r="3400" spans="1:10" x14ac:dyDescent="0.25">
      <c r="A3400" s="62">
        <v>2</v>
      </c>
      <c r="B3400" s="62" t="str">
        <f>IF(TRIM(I3400)&lt;&gt;"",COUNTA($I$8:I3400),"")</f>
        <v/>
      </c>
      <c r="C3400" s="62" t="s">
        <v>586</v>
      </c>
      <c r="D3400" s="63" t="s">
        <v>586</v>
      </c>
      <c r="E3400" s="64" t="s">
        <v>333</v>
      </c>
      <c r="F3400" s="64"/>
      <c r="G3400" s="95"/>
      <c r="H3400" s="96"/>
      <c r="I3400" s="173"/>
      <c r="J3400" s="66">
        <f>SUM(J3401:J3404)</f>
        <v>0</v>
      </c>
    </row>
    <row r="3401" spans="1:10" ht="56.25" x14ac:dyDescent="0.25">
      <c r="A3401" s="68"/>
      <c r="B3401" s="68">
        <f>IF(TRIM(I3401)&lt;&gt;"",COUNTA($I$8:I3401),"")</f>
        <v>2504</v>
      </c>
      <c r="C3401" s="68"/>
      <c r="D3401" s="102"/>
      <c r="E3401" s="70" t="s">
        <v>721</v>
      </c>
      <c r="F3401" s="70"/>
      <c r="G3401" s="68" t="s">
        <v>33</v>
      </c>
      <c r="H3401" s="101">
        <v>580</v>
      </c>
      <c r="I3401" s="207">
        <v>0</v>
      </c>
      <c r="J3401" s="208">
        <f t="shared" si="88"/>
        <v>0</v>
      </c>
    </row>
    <row r="3402" spans="1:10" ht="22.5" x14ac:dyDescent="0.25">
      <c r="A3402" s="68"/>
      <c r="B3402" s="68">
        <f>IF(TRIM(I3402)&lt;&gt;"",COUNTA($I$8:I3402),"")</f>
        <v>2505</v>
      </c>
      <c r="C3402" s="68"/>
      <c r="D3402" s="102"/>
      <c r="E3402" s="70" t="s">
        <v>355</v>
      </c>
      <c r="F3402" s="70"/>
      <c r="G3402" s="68" t="s">
        <v>85</v>
      </c>
      <c r="H3402" s="101">
        <v>4000</v>
      </c>
      <c r="I3402" s="207">
        <v>0</v>
      </c>
      <c r="J3402" s="208">
        <f t="shared" si="88"/>
        <v>0</v>
      </c>
    </row>
    <row r="3403" spans="1:10" ht="22.5" x14ac:dyDescent="0.25">
      <c r="A3403" s="68"/>
      <c r="B3403" s="68">
        <f>IF(TRIM(I3403)&lt;&gt;"",COUNTA($I$8:I3403),"")</f>
        <v>2506</v>
      </c>
      <c r="C3403" s="68"/>
      <c r="D3403" s="102"/>
      <c r="E3403" s="70" t="s">
        <v>356</v>
      </c>
      <c r="F3403" s="70"/>
      <c r="G3403" s="68" t="s">
        <v>28</v>
      </c>
      <c r="H3403" s="101">
        <v>60</v>
      </c>
      <c r="I3403" s="207">
        <v>0</v>
      </c>
      <c r="J3403" s="208">
        <f t="shared" si="88"/>
        <v>0</v>
      </c>
    </row>
    <row r="3404" spans="1:10" ht="33.75" x14ac:dyDescent="0.25">
      <c r="A3404" s="68"/>
      <c r="B3404" s="68">
        <f>IF(TRIM(I3404)&lt;&gt;"",COUNTA($I$8:I3404),"")</f>
        <v>2507</v>
      </c>
      <c r="C3404" s="68"/>
      <c r="D3404" s="102"/>
      <c r="E3404" s="70" t="s">
        <v>733</v>
      </c>
      <c r="F3404" s="70"/>
      <c r="G3404" s="68" t="s">
        <v>28</v>
      </c>
      <c r="H3404" s="101">
        <v>20</v>
      </c>
      <c r="I3404" s="207">
        <v>0</v>
      </c>
      <c r="J3404" s="208">
        <f t="shared" si="88"/>
        <v>0</v>
      </c>
    </row>
    <row r="3405" spans="1:10" x14ac:dyDescent="0.25">
      <c r="A3405" s="62">
        <v>2</v>
      </c>
      <c r="B3405" s="62" t="str">
        <f>IF(TRIM(I3405)&lt;&gt;"",COUNTA($I$8:I3405),"")</f>
        <v/>
      </c>
      <c r="C3405" s="62" t="s">
        <v>586</v>
      </c>
      <c r="D3405" s="63" t="s">
        <v>586</v>
      </c>
      <c r="E3405" s="64" t="s">
        <v>334</v>
      </c>
      <c r="F3405" s="64"/>
      <c r="G3405" s="95"/>
      <c r="H3405" s="96"/>
      <c r="I3405" s="173"/>
      <c r="J3405" s="66">
        <f>SUM(J3406)</f>
        <v>0</v>
      </c>
    </row>
    <row r="3406" spans="1:10" ht="33.75" x14ac:dyDescent="0.25">
      <c r="A3406" s="68"/>
      <c r="B3406" s="68">
        <f>IF(TRIM(I3406)&lt;&gt;"",COUNTA($I$8:I3406),"")</f>
        <v>2508</v>
      </c>
      <c r="C3406" s="68"/>
      <c r="D3406" s="102"/>
      <c r="E3406" s="70" t="s">
        <v>722</v>
      </c>
      <c r="F3406" s="70"/>
      <c r="G3406" s="68" t="s">
        <v>33</v>
      </c>
      <c r="H3406" s="101">
        <v>95</v>
      </c>
      <c r="I3406" s="207">
        <v>0</v>
      </c>
      <c r="J3406" s="208">
        <f t="shared" si="88"/>
        <v>0</v>
      </c>
    </row>
    <row r="3407" spans="1:10" x14ac:dyDescent="0.25">
      <c r="A3407" s="62">
        <v>2</v>
      </c>
      <c r="B3407" s="62" t="str">
        <f>IF(TRIM(I3407)&lt;&gt;"",COUNTA($I$8:I3407),"")</f>
        <v/>
      </c>
      <c r="C3407" s="62" t="s">
        <v>586</v>
      </c>
      <c r="D3407" s="63" t="s">
        <v>586</v>
      </c>
      <c r="E3407" s="64" t="s">
        <v>91</v>
      </c>
      <c r="F3407" s="64"/>
      <c r="G3407" s="95"/>
      <c r="H3407" s="96"/>
      <c r="I3407" s="173"/>
      <c r="J3407" s="66">
        <f>SUM(J3408:J3409)</f>
        <v>0</v>
      </c>
    </row>
    <row r="3408" spans="1:10" ht="22.5" x14ac:dyDescent="0.25">
      <c r="A3408" s="68"/>
      <c r="B3408" s="68">
        <f>IF(TRIM(I3408)&lt;&gt;"",COUNTA($I$8:I3408),"")</f>
        <v>2509</v>
      </c>
      <c r="C3408" s="68"/>
      <c r="D3408" s="102"/>
      <c r="E3408" s="70" t="s">
        <v>357</v>
      </c>
      <c r="F3408" s="70"/>
      <c r="G3408" s="68" t="s">
        <v>33</v>
      </c>
      <c r="H3408" s="101">
        <v>295</v>
      </c>
      <c r="I3408" s="207">
        <v>0</v>
      </c>
      <c r="J3408" s="208">
        <f t="shared" si="88"/>
        <v>0</v>
      </c>
    </row>
    <row r="3409" spans="1:10" ht="22.5" x14ac:dyDescent="0.25">
      <c r="A3409" s="68"/>
      <c r="B3409" s="68">
        <f>IF(TRIM(I3409)&lt;&gt;"",COUNTA($I$8:I3409),"")</f>
        <v>2510</v>
      </c>
      <c r="C3409" s="68"/>
      <c r="D3409" s="102"/>
      <c r="E3409" s="70" t="s">
        <v>359</v>
      </c>
      <c r="F3409" s="70"/>
      <c r="G3409" s="68" t="s">
        <v>21</v>
      </c>
      <c r="H3409" s="101">
        <v>1</v>
      </c>
      <c r="I3409" s="207">
        <v>0</v>
      </c>
      <c r="J3409" s="208">
        <f t="shared" si="88"/>
        <v>0</v>
      </c>
    </row>
    <row r="3410" spans="1:10" ht="22.5" x14ac:dyDescent="0.25">
      <c r="A3410" s="89">
        <v>1</v>
      </c>
      <c r="B3410" s="89" t="str">
        <f>IF(TRIM(I3410)&lt;&gt;"",COUNTA($I$8:I3410),"")</f>
        <v/>
      </c>
      <c r="C3410" s="166" t="s">
        <v>587</v>
      </c>
      <c r="D3410" s="167" t="s">
        <v>587</v>
      </c>
      <c r="E3410" s="25" t="s">
        <v>843</v>
      </c>
      <c r="F3410" s="92"/>
      <c r="G3410" s="93"/>
      <c r="H3410" s="94"/>
      <c r="I3410" s="206"/>
      <c r="J3410" s="26">
        <f>J3411+J3416+J3420+J3423+J3426+J3429+J3433+J3435+J3437</f>
        <v>0</v>
      </c>
    </row>
    <row r="3411" spans="1:10" x14ac:dyDescent="0.25">
      <c r="A3411" s="62">
        <v>2</v>
      </c>
      <c r="B3411" s="62" t="str">
        <f>IF(TRIM(I3411)&lt;&gt;"",COUNTA($I$8:I3411),"")</f>
        <v/>
      </c>
      <c r="C3411" s="62" t="s">
        <v>587</v>
      </c>
      <c r="D3411" s="63" t="s">
        <v>587</v>
      </c>
      <c r="E3411" s="64" t="s">
        <v>10</v>
      </c>
      <c r="F3411" s="64"/>
      <c r="G3411" s="95"/>
      <c r="H3411" s="96"/>
      <c r="I3411" s="173"/>
      <c r="J3411" s="66">
        <f>SUM(J3412:J3415)</f>
        <v>0</v>
      </c>
    </row>
    <row r="3412" spans="1:10" ht="22.5" x14ac:dyDescent="0.25">
      <c r="A3412" s="68"/>
      <c r="B3412" s="68">
        <f>IF(TRIM(I3412)&lt;&gt;"",COUNTA($I$8:I3412),"")</f>
        <v>2511</v>
      </c>
      <c r="C3412" s="68"/>
      <c r="D3412" s="102"/>
      <c r="E3412" s="70" t="s">
        <v>716</v>
      </c>
      <c r="F3412" s="70"/>
      <c r="G3412" s="68" t="s">
        <v>31</v>
      </c>
      <c r="H3412" s="101">
        <v>1200</v>
      </c>
      <c r="I3412" s="207">
        <v>0</v>
      </c>
      <c r="J3412" s="208">
        <f t="shared" si="88"/>
        <v>0</v>
      </c>
    </row>
    <row r="3413" spans="1:10" ht="22.5" x14ac:dyDescent="0.25">
      <c r="A3413" s="68"/>
      <c r="B3413" s="68">
        <f>IF(TRIM(I3413)&lt;&gt;"",COUNTA($I$8:I3413),"")</f>
        <v>2512</v>
      </c>
      <c r="C3413" s="68"/>
      <c r="D3413" s="102"/>
      <c r="E3413" s="70" t="s">
        <v>336</v>
      </c>
      <c r="F3413" s="70"/>
      <c r="G3413" s="68" t="s">
        <v>31</v>
      </c>
      <c r="H3413" s="101">
        <v>850</v>
      </c>
      <c r="I3413" s="207">
        <v>0</v>
      </c>
      <c r="J3413" s="208">
        <f t="shared" si="88"/>
        <v>0</v>
      </c>
    </row>
    <row r="3414" spans="1:10" ht="45" x14ac:dyDescent="0.25">
      <c r="A3414" s="68"/>
      <c r="B3414" s="68">
        <f>IF(TRIM(I3414)&lt;&gt;"",COUNTA($I$8:I3414),"")</f>
        <v>2513</v>
      </c>
      <c r="C3414" s="68"/>
      <c r="D3414" s="102"/>
      <c r="E3414" s="70" t="s">
        <v>337</v>
      </c>
      <c r="F3414" s="70"/>
      <c r="G3414" s="68" t="s">
        <v>31</v>
      </c>
      <c r="H3414" s="101">
        <v>950</v>
      </c>
      <c r="I3414" s="207">
        <v>0</v>
      </c>
      <c r="J3414" s="208">
        <f t="shared" si="88"/>
        <v>0</v>
      </c>
    </row>
    <row r="3415" spans="1:10" ht="45" x14ac:dyDescent="0.25">
      <c r="A3415" s="68"/>
      <c r="B3415" s="68">
        <f>IF(TRIM(I3415)&lt;&gt;"",COUNTA($I$8:I3415),"")</f>
        <v>2514</v>
      </c>
      <c r="C3415" s="68"/>
      <c r="D3415" s="102"/>
      <c r="E3415" s="70" t="s">
        <v>692</v>
      </c>
      <c r="F3415" s="70"/>
      <c r="G3415" s="68" t="s">
        <v>21</v>
      </c>
      <c r="H3415" s="101">
        <v>1</v>
      </c>
      <c r="I3415" s="207">
        <v>0</v>
      </c>
      <c r="J3415" s="208">
        <f t="shared" si="88"/>
        <v>0</v>
      </c>
    </row>
    <row r="3416" spans="1:10" x14ac:dyDescent="0.25">
      <c r="A3416" s="62">
        <v>2</v>
      </c>
      <c r="B3416" s="62" t="str">
        <f>IF(TRIM(I3416)&lt;&gt;"",COUNTA($I$8:I3416),"")</f>
        <v/>
      </c>
      <c r="C3416" s="62" t="s">
        <v>587</v>
      </c>
      <c r="D3416" s="63" t="s">
        <v>587</v>
      </c>
      <c r="E3416" s="64" t="s">
        <v>142</v>
      </c>
      <c r="F3416" s="64"/>
      <c r="G3416" s="95"/>
      <c r="H3416" s="96"/>
      <c r="I3416" s="173"/>
      <c r="J3416" s="66">
        <f>SUM(J3417:J3419)</f>
        <v>0</v>
      </c>
    </row>
    <row r="3417" spans="1:10" ht="56.25" x14ac:dyDescent="0.25">
      <c r="A3417" s="68"/>
      <c r="B3417" s="68">
        <f>IF(TRIM(I3417)&lt;&gt;"",COUNTA($I$8:I3417),"")</f>
        <v>2515</v>
      </c>
      <c r="C3417" s="68"/>
      <c r="D3417" s="102"/>
      <c r="E3417" s="70" t="s">
        <v>752</v>
      </c>
      <c r="F3417" s="70"/>
      <c r="G3417" s="68" t="s">
        <v>28</v>
      </c>
      <c r="H3417" s="101">
        <v>105</v>
      </c>
      <c r="I3417" s="207">
        <v>0</v>
      </c>
      <c r="J3417" s="208">
        <f t="shared" si="88"/>
        <v>0</v>
      </c>
    </row>
    <row r="3418" spans="1:10" ht="56.25" x14ac:dyDescent="0.25">
      <c r="A3418" s="68"/>
      <c r="B3418" s="68">
        <f>IF(TRIM(I3418)&lt;&gt;"",COUNTA($I$8:I3418),"")</f>
        <v>2516</v>
      </c>
      <c r="C3418" s="68"/>
      <c r="D3418" s="102"/>
      <c r="E3418" s="70" t="s">
        <v>753</v>
      </c>
      <c r="F3418" s="70"/>
      <c r="G3418" s="68" t="s">
        <v>28</v>
      </c>
      <c r="H3418" s="101">
        <v>15</v>
      </c>
      <c r="I3418" s="207">
        <v>0</v>
      </c>
      <c r="J3418" s="208">
        <f t="shared" si="88"/>
        <v>0</v>
      </c>
    </row>
    <row r="3419" spans="1:10" ht="22.5" x14ac:dyDescent="0.25">
      <c r="A3419" s="68"/>
      <c r="B3419" s="68">
        <f>IF(TRIM(I3419)&lt;&gt;"",COUNTA($I$8:I3419),"")</f>
        <v>2517</v>
      </c>
      <c r="C3419" s="68"/>
      <c r="D3419" s="102"/>
      <c r="E3419" s="70" t="s">
        <v>717</v>
      </c>
      <c r="F3419" s="70"/>
      <c r="G3419" s="68" t="s">
        <v>368</v>
      </c>
      <c r="H3419" s="101">
        <v>600</v>
      </c>
      <c r="I3419" s="207">
        <v>0</v>
      </c>
      <c r="J3419" s="208">
        <f t="shared" si="88"/>
        <v>0</v>
      </c>
    </row>
    <row r="3420" spans="1:10" x14ac:dyDescent="0.25">
      <c r="A3420" s="62">
        <v>2</v>
      </c>
      <c r="B3420" s="62" t="str">
        <f>IF(TRIM(I3420)&lt;&gt;"",COUNTA($I$8:I3420),"")</f>
        <v/>
      </c>
      <c r="C3420" s="62" t="s">
        <v>587</v>
      </c>
      <c r="D3420" s="63" t="s">
        <v>587</v>
      </c>
      <c r="E3420" s="64" t="s">
        <v>211</v>
      </c>
      <c r="F3420" s="64"/>
      <c r="G3420" s="95"/>
      <c r="H3420" s="96"/>
      <c r="I3420" s="173"/>
      <c r="J3420" s="66">
        <f>SUM(J3421:J3422)</f>
        <v>0</v>
      </c>
    </row>
    <row r="3421" spans="1:10" ht="45" x14ac:dyDescent="0.25">
      <c r="A3421" s="68"/>
      <c r="B3421" s="68">
        <f>IF(TRIM(I3421)&lt;&gt;"",COUNTA($I$8:I3421),"")</f>
        <v>2518</v>
      </c>
      <c r="C3421" s="68"/>
      <c r="D3421" s="102"/>
      <c r="E3421" s="70" t="s">
        <v>754</v>
      </c>
      <c r="F3421" s="70"/>
      <c r="G3421" s="68" t="s">
        <v>28</v>
      </c>
      <c r="H3421" s="101">
        <v>240</v>
      </c>
      <c r="I3421" s="207">
        <v>0</v>
      </c>
      <c r="J3421" s="208">
        <f t="shared" si="88"/>
        <v>0</v>
      </c>
    </row>
    <row r="3422" spans="1:10" ht="45" x14ac:dyDescent="0.25">
      <c r="A3422" s="68"/>
      <c r="B3422" s="68">
        <f>IF(TRIM(I3422)&lt;&gt;"",COUNTA($I$8:I3422),"")</f>
        <v>2519</v>
      </c>
      <c r="C3422" s="68"/>
      <c r="D3422" s="102"/>
      <c r="E3422" s="70" t="s">
        <v>755</v>
      </c>
      <c r="F3422" s="70"/>
      <c r="G3422" s="68" t="s">
        <v>28</v>
      </c>
      <c r="H3422" s="101">
        <v>240</v>
      </c>
      <c r="I3422" s="207">
        <v>0</v>
      </c>
      <c r="J3422" s="208">
        <f t="shared" si="88"/>
        <v>0</v>
      </c>
    </row>
    <row r="3423" spans="1:10" x14ac:dyDescent="0.25">
      <c r="A3423" s="62">
        <v>2</v>
      </c>
      <c r="B3423" s="62" t="str">
        <f>IF(TRIM(I3423)&lt;&gt;"",COUNTA($I$8:I3423),"")</f>
        <v/>
      </c>
      <c r="C3423" s="62" t="s">
        <v>587</v>
      </c>
      <c r="D3423" s="63" t="s">
        <v>587</v>
      </c>
      <c r="E3423" s="64" t="s">
        <v>331</v>
      </c>
      <c r="F3423" s="64"/>
      <c r="G3423" s="95"/>
      <c r="H3423" s="96"/>
      <c r="I3423" s="173"/>
      <c r="J3423" s="66">
        <f>SUM(J3424:J3425)</f>
        <v>0</v>
      </c>
    </row>
    <row r="3424" spans="1:10" ht="33.75" x14ac:dyDescent="0.25">
      <c r="A3424" s="68"/>
      <c r="B3424" s="68">
        <f>IF(TRIM(I3424)&lt;&gt;"",COUNTA($I$8:I3424),"")</f>
        <v>2520</v>
      </c>
      <c r="C3424" s="68"/>
      <c r="D3424" s="102"/>
      <c r="E3424" s="70" t="s">
        <v>694</v>
      </c>
      <c r="F3424" s="70"/>
      <c r="G3424" s="68" t="s">
        <v>33</v>
      </c>
      <c r="H3424" s="101">
        <v>200</v>
      </c>
      <c r="I3424" s="207">
        <v>0</v>
      </c>
      <c r="J3424" s="208">
        <f t="shared" si="88"/>
        <v>0</v>
      </c>
    </row>
    <row r="3425" spans="1:10" ht="45" x14ac:dyDescent="0.25">
      <c r="A3425" s="68"/>
      <c r="B3425" s="68">
        <f>IF(TRIM(I3425)&lt;&gt;"",COUNTA($I$8:I3425),"")</f>
        <v>2521</v>
      </c>
      <c r="C3425" s="68"/>
      <c r="D3425" s="102"/>
      <c r="E3425" s="70" t="s">
        <v>352</v>
      </c>
      <c r="F3425" s="70"/>
      <c r="G3425" s="68" t="s">
        <v>31</v>
      </c>
      <c r="H3425" s="101">
        <v>950</v>
      </c>
      <c r="I3425" s="207">
        <v>0</v>
      </c>
      <c r="J3425" s="208">
        <f t="shared" si="88"/>
        <v>0</v>
      </c>
    </row>
    <row r="3426" spans="1:10" x14ac:dyDescent="0.25">
      <c r="A3426" s="62">
        <v>2</v>
      </c>
      <c r="B3426" s="62" t="str">
        <f>IF(TRIM(I3426)&lt;&gt;"",COUNTA($I$8:I3426),"")</f>
        <v/>
      </c>
      <c r="C3426" s="62" t="s">
        <v>587</v>
      </c>
      <c r="D3426" s="63" t="s">
        <v>587</v>
      </c>
      <c r="E3426" s="64" t="s">
        <v>332</v>
      </c>
      <c r="F3426" s="64"/>
      <c r="G3426" s="95"/>
      <c r="H3426" s="96"/>
      <c r="I3426" s="173"/>
      <c r="J3426" s="66">
        <f>SUM(J3427:J3428)</f>
        <v>0</v>
      </c>
    </row>
    <row r="3427" spans="1:10" ht="22.5" x14ac:dyDescent="0.25">
      <c r="A3427" s="68"/>
      <c r="B3427" s="68">
        <f>IF(TRIM(I3427)&lt;&gt;"",COUNTA($I$8:I3427),"")</f>
        <v>2522</v>
      </c>
      <c r="C3427" s="68"/>
      <c r="D3427" s="102"/>
      <c r="E3427" s="70" t="s">
        <v>354</v>
      </c>
      <c r="F3427" s="70"/>
      <c r="G3427" s="68" t="s">
        <v>31</v>
      </c>
      <c r="H3427" s="101">
        <v>65</v>
      </c>
      <c r="I3427" s="207">
        <v>0</v>
      </c>
      <c r="J3427" s="208">
        <f t="shared" si="88"/>
        <v>0</v>
      </c>
    </row>
    <row r="3428" spans="1:10" ht="22.5" x14ac:dyDescent="0.25">
      <c r="A3428" s="68"/>
      <c r="B3428" s="68">
        <f>IF(TRIM(I3428)&lt;&gt;"",COUNTA($I$8:I3428),"")</f>
        <v>2523</v>
      </c>
      <c r="C3428" s="68"/>
      <c r="D3428" s="102"/>
      <c r="E3428" s="70" t="s">
        <v>720</v>
      </c>
      <c r="F3428" s="70"/>
      <c r="G3428" s="68" t="s">
        <v>31</v>
      </c>
      <c r="H3428" s="101">
        <v>75</v>
      </c>
      <c r="I3428" s="207">
        <v>0</v>
      </c>
      <c r="J3428" s="208">
        <f t="shared" si="88"/>
        <v>0</v>
      </c>
    </row>
    <row r="3429" spans="1:10" x14ac:dyDescent="0.25">
      <c r="A3429" s="62">
        <v>2</v>
      </c>
      <c r="B3429" s="62" t="str">
        <f>IF(TRIM(I3429)&lt;&gt;"",COUNTA($I$8:I3429),"")</f>
        <v/>
      </c>
      <c r="C3429" s="62" t="s">
        <v>587</v>
      </c>
      <c r="D3429" s="63" t="s">
        <v>587</v>
      </c>
      <c r="E3429" s="64" t="s">
        <v>333</v>
      </c>
      <c r="F3429" s="64"/>
      <c r="G3429" s="95"/>
      <c r="H3429" s="96"/>
      <c r="I3429" s="173"/>
      <c r="J3429" s="66">
        <f>SUM(J3430:J3432)</f>
        <v>0</v>
      </c>
    </row>
    <row r="3430" spans="1:10" ht="56.25" x14ac:dyDescent="0.25">
      <c r="A3430" s="68"/>
      <c r="B3430" s="68">
        <f>IF(TRIM(I3430)&lt;&gt;"",COUNTA($I$8:I3430),"")</f>
        <v>2524</v>
      </c>
      <c r="C3430" s="68"/>
      <c r="D3430" s="102"/>
      <c r="E3430" s="70" t="s">
        <v>721</v>
      </c>
      <c r="F3430" s="70"/>
      <c r="G3430" s="68" t="s">
        <v>33</v>
      </c>
      <c r="H3430" s="101">
        <v>1200</v>
      </c>
      <c r="I3430" s="207">
        <v>0</v>
      </c>
      <c r="J3430" s="208">
        <f t="shared" si="88"/>
        <v>0</v>
      </c>
    </row>
    <row r="3431" spans="1:10" ht="22.5" x14ac:dyDescent="0.25">
      <c r="A3431" s="68"/>
      <c r="B3431" s="68">
        <f>IF(TRIM(I3431)&lt;&gt;"",COUNTA($I$8:I3431),"")</f>
        <v>2525</v>
      </c>
      <c r="C3431" s="68"/>
      <c r="D3431" s="102"/>
      <c r="E3431" s="70" t="s">
        <v>355</v>
      </c>
      <c r="F3431" s="70"/>
      <c r="G3431" s="68" t="s">
        <v>85</v>
      </c>
      <c r="H3431" s="101">
        <v>10000</v>
      </c>
      <c r="I3431" s="207">
        <v>0</v>
      </c>
      <c r="J3431" s="208">
        <f t="shared" si="88"/>
        <v>0</v>
      </c>
    </row>
    <row r="3432" spans="1:10" ht="22.5" x14ac:dyDescent="0.25">
      <c r="A3432" s="68"/>
      <c r="B3432" s="68">
        <f>IF(TRIM(I3432)&lt;&gt;"",COUNTA($I$8:I3432),"")</f>
        <v>2526</v>
      </c>
      <c r="C3432" s="68"/>
      <c r="D3432" s="102"/>
      <c r="E3432" s="70" t="s">
        <v>356</v>
      </c>
      <c r="F3432" s="70"/>
      <c r="G3432" s="68" t="s">
        <v>28</v>
      </c>
      <c r="H3432" s="101">
        <v>150</v>
      </c>
      <c r="I3432" s="207">
        <v>0</v>
      </c>
      <c r="J3432" s="208">
        <f t="shared" si="88"/>
        <v>0</v>
      </c>
    </row>
    <row r="3433" spans="1:10" x14ac:dyDescent="0.25">
      <c r="A3433" s="62">
        <v>2</v>
      </c>
      <c r="B3433" s="62" t="str">
        <f>IF(TRIM(I3433)&lt;&gt;"",COUNTA($I$8:I3433),"")</f>
        <v/>
      </c>
      <c r="C3433" s="62" t="s">
        <v>587</v>
      </c>
      <c r="D3433" s="63" t="s">
        <v>587</v>
      </c>
      <c r="E3433" s="64" t="s">
        <v>334</v>
      </c>
      <c r="F3433" s="64"/>
      <c r="G3433" s="95"/>
      <c r="H3433" s="96"/>
      <c r="I3433" s="173"/>
      <c r="J3433" s="66">
        <f>SUM(J3434)</f>
        <v>0</v>
      </c>
    </row>
    <row r="3434" spans="1:10" ht="33.75" x14ac:dyDescent="0.25">
      <c r="A3434" s="68"/>
      <c r="B3434" s="68">
        <f>IF(TRIM(I3434)&lt;&gt;"",COUNTA($I$8:I3434),"")</f>
        <v>2527</v>
      </c>
      <c r="C3434" s="68"/>
      <c r="D3434" s="102"/>
      <c r="E3434" s="70" t="s">
        <v>722</v>
      </c>
      <c r="F3434" s="70"/>
      <c r="G3434" s="68" t="s">
        <v>33</v>
      </c>
      <c r="H3434" s="101">
        <v>300</v>
      </c>
      <c r="I3434" s="207">
        <v>0</v>
      </c>
      <c r="J3434" s="208">
        <f t="shared" ref="J3434:J3471" si="89">IF(ISNUMBER(H3434),ROUND(H3434*I3434,2),"")</f>
        <v>0</v>
      </c>
    </row>
    <row r="3435" spans="1:10" x14ac:dyDescent="0.25">
      <c r="A3435" s="62">
        <v>2</v>
      </c>
      <c r="B3435" s="62" t="str">
        <f>IF(TRIM(I3435)&lt;&gt;"",COUNTA($I$8:I3435),"")</f>
        <v/>
      </c>
      <c r="C3435" s="62" t="s">
        <v>587</v>
      </c>
      <c r="D3435" s="63" t="s">
        <v>587</v>
      </c>
      <c r="E3435" s="64" t="s">
        <v>412</v>
      </c>
      <c r="F3435" s="64"/>
      <c r="G3435" s="95"/>
      <c r="H3435" s="96"/>
      <c r="I3435" s="173"/>
      <c r="J3435" s="66">
        <f>SUM(J3436)</f>
        <v>0</v>
      </c>
    </row>
    <row r="3436" spans="1:10" ht="67.5" x14ac:dyDescent="0.25">
      <c r="A3436" s="68"/>
      <c r="B3436" s="68">
        <f>IF(TRIM(I3436)&lt;&gt;"",COUNTA($I$8:I3436),"")</f>
        <v>2528</v>
      </c>
      <c r="C3436" s="68"/>
      <c r="D3436" s="102"/>
      <c r="E3436" s="70" t="s">
        <v>723</v>
      </c>
      <c r="F3436" s="70"/>
      <c r="G3436" s="68" t="s">
        <v>368</v>
      </c>
      <c r="H3436" s="101">
        <v>600</v>
      </c>
      <c r="I3436" s="207">
        <v>0</v>
      </c>
      <c r="J3436" s="208">
        <f t="shared" si="89"/>
        <v>0</v>
      </c>
    </row>
    <row r="3437" spans="1:10" x14ac:dyDescent="0.25">
      <c r="A3437" s="62">
        <v>2</v>
      </c>
      <c r="B3437" s="62" t="str">
        <f>IF(TRIM(I3437)&lt;&gt;"",COUNTA($I$8:I3437),"")</f>
        <v/>
      </c>
      <c r="C3437" s="62" t="s">
        <v>587</v>
      </c>
      <c r="D3437" s="63" t="s">
        <v>587</v>
      </c>
      <c r="E3437" s="64" t="s">
        <v>751</v>
      </c>
      <c r="F3437" s="64"/>
      <c r="G3437" s="95"/>
      <c r="H3437" s="96"/>
      <c r="I3437" s="173"/>
      <c r="J3437" s="66">
        <f>SUM(J3438:J3439)</f>
        <v>0</v>
      </c>
    </row>
    <row r="3438" spans="1:10" ht="56.25" x14ac:dyDescent="0.25">
      <c r="A3438" s="68"/>
      <c r="B3438" s="68">
        <f>IF(TRIM(I3438)&lt;&gt;"",COUNTA($I$8:I3438),"")</f>
        <v>2529</v>
      </c>
      <c r="C3438" s="68"/>
      <c r="D3438" s="102"/>
      <c r="E3438" s="70" t="s">
        <v>756</v>
      </c>
      <c r="F3438" s="70"/>
      <c r="G3438" s="68" t="s">
        <v>368</v>
      </c>
      <c r="H3438" s="101">
        <v>600</v>
      </c>
      <c r="I3438" s="207">
        <v>0</v>
      </c>
      <c r="J3438" s="208">
        <f t="shared" si="89"/>
        <v>0</v>
      </c>
    </row>
    <row r="3439" spans="1:10" ht="45" x14ac:dyDescent="0.25">
      <c r="A3439" s="68"/>
      <c r="B3439" s="68">
        <f>IF(TRIM(I3439)&lt;&gt;"",COUNTA($I$8:I3439),"")</f>
        <v>2530</v>
      </c>
      <c r="C3439" s="68"/>
      <c r="D3439" s="102"/>
      <c r="E3439" s="70" t="s">
        <v>757</v>
      </c>
      <c r="F3439" s="70"/>
      <c r="G3439" s="68" t="s">
        <v>368</v>
      </c>
      <c r="H3439" s="101">
        <v>600</v>
      </c>
      <c r="I3439" s="207">
        <v>0</v>
      </c>
      <c r="J3439" s="208">
        <f t="shared" si="89"/>
        <v>0</v>
      </c>
    </row>
    <row r="3440" spans="1:10" x14ac:dyDescent="0.25">
      <c r="A3440" s="89">
        <v>1</v>
      </c>
      <c r="B3440" s="89" t="str">
        <f>IF(TRIM(I3440)&lt;&gt;"",COUNTA($I$8:I3440),"")</f>
        <v/>
      </c>
      <c r="C3440" s="166" t="s">
        <v>588</v>
      </c>
      <c r="D3440" s="167" t="s">
        <v>588</v>
      </c>
      <c r="E3440" s="25" t="s">
        <v>844</v>
      </c>
      <c r="F3440" s="92"/>
      <c r="G3440" s="93"/>
      <c r="H3440" s="94"/>
      <c r="I3440" s="206"/>
      <c r="J3440" s="26">
        <f>J3441+J3446+J3451+J3456+J3462+J3464+J3476+J3479+J3481+J3483</f>
        <v>0</v>
      </c>
    </row>
    <row r="3441" spans="1:10" x14ac:dyDescent="0.25">
      <c r="A3441" s="62">
        <v>2</v>
      </c>
      <c r="B3441" s="62" t="str">
        <f>IF(TRIM(I3441)&lt;&gt;"",COUNTA($I$8:I3441),"")</f>
        <v/>
      </c>
      <c r="C3441" s="62" t="s">
        <v>588</v>
      </c>
      <c r="D3441" s="63" t="s">
        <v>588</v>
      </c>
      <c r="E3441" s="64" t="s">
        <v>10</v>
      </c>
      <c r="F3441" s="64"/>
      <c r="G3441" s="95"/>
      <c r="H3441" s="96"/>
      <c r="I3441" s="173"/>
      <c r="J3441" s="66">
        <f>SUM(J3442:J3445)</f>
        <v>0</v>
      </c>
    </row>
    <row r="3442" spans="1:10" ht="22.5" x14ac:dyDescent="0.25">
      <c r="A3442" s="68"/>
      <c r="B3442" s="68">
        <f>IF(TRIM(I3442)&lt;&gt;"",COUNTA($I$8:I3442),"")</f>
        <v>2531</v>
      </c>
      <c r="C3442" s="68"/>
      <c r="D3442" s="102"/>
      <c r="E3442" s="70" t="s">
        <v>716</v>
      </c>
      <c r="F3442" s="70"/>
      <c r="G3442" s="68" t="s">
        <v>31</v>
      </c>
      <c r="H3442" s="101">
        <v>1200</v>
      </c>
      <c r="I3442" s="207">
        <v>0</v>
      </c>
      <c r="J3442" s="208">
        <f t="shared" si="89"/>
        <v>0</v>
      </c>
    </row>
    <row r="3443" spans="1:10" ht="22.5" x14ac:dyDescent="0.25">
      <c r="A3443" s="68"/>
      <c r="B3443" s="68">
        <f>IF(TRIM(I3443)&lt;&gt;"",COUNTA($I$8:I3443),"")</f>
        <v>2532</v>
      </c>
      <c r="C3443" s="68"/>
      <c r="D3443" s="102"/>
      <c r="E3443" s="70" t="s">
        <v>336</v>
      </c>
      <c r="F3443" s="70"/>
      <c r="G3443" s="68" t="s">
        <v>31</v>
      </c>
      <c r="H3443" s="101">
        <v>850</v>
      </c>
      <c r="I3443" s="207">
        <v>0</v>
      </c>
      <c r="J3443" s="208">
        <f>IF(ISNUMBER(H3443),ROUND(H3443*I3443,2),"")</f>
        <v>0</v>
      </c>
    </row>
    <row r="3444" spans="1:10" ht="45" x14ac:dyDescent="0.25">
      <c r="A3444" s="68"/>
      <c r="B3444" s="68">
        <f>IF(TRIM(I3444)&lt;&gt;"",COUNTA($I$8:I3444),"")</f>
        <v>2533</v>
      </c>
      <c r="C3444" s="68"/>
      <c r="D3444" s="102"/>
      <c r="E3444" s="70" t="s">
        <v>337</v>
      </c>
      <c r="F3444" s="70"/>
      <c r="G3444" s="68" t="s">
        <v>31</v>
      </c>
      <c r="H3444" s="101">
        <v>2000</v>
      </c>
      <c r="I3444" s="207">
        <v>0</v>
      </c>
      <c r="J3444" s="208">
        <f t="shared" si="89"/>
        <v>0</v>
      </c>
    </row>
    <row r="3445" spans="1:10" ht="45" x14ac:dyDescent="0.25">
      <c r="A3445" s="68"/>
      <c r="B3445" s="68">
        <f>IF(TRIM(I3445)&lt;&gt;"",COUNTA($I$8:I3445),"")</f>
        <v>2534</v>
      </c>
      <c r="C3445" s="68"/>
      <c r="D3445" s="102"/>
      <c r="E3445" s="70" t="s">
        <v>692</v>
      </c>
      <c r="F3445" s="70"/>
      <c r="G3445" s="68" t="s">
        <v>21</v>
      </c>
      <c r="H3445" s="101">
        <v>1</v>
      </c>
      <c r="I3445" s="207">
        <v>0</v>
      </c>
      <c r="J3445" s="208">
        <f t="shared" si="89"/>
        <v>0</v>
      </c>
    </row>
    <row r="3446" spans="1:10" x14ac:dyDescent="0.25">
      <c r="A3446" s="62">
        <v>2</v>
      </c>
      <c r="B3446" s="62" t="str">
        <f>IF(TRIM(I3446)&lt;&gt;"",COUNTA($I$8:I3446),"")</f>
        <v/>
      </c>
      <c r="C3446" s="62" t="s">
        <v>588</v>
      </c>
      <c r="D3446" s="63" t="s">
        <v>588</v>
      </c>
      <c r="E3446" s="64" t="s">
        <v>142</v>
      </c>
      <c r="F3446" s="64"/>
      <c r="G3446" s="95"/>
      <c r="H3446" s="96"/>
      <c r="I3446" s="173"/>
      <c r="J3446" s="66">
        <f>SUM(J3447:J3450)</f>
        <v>0</v>
      </c>
    </row>
    <row r="3447" spans="1:10" ht="56.25" x14ac:dyDescent="0.25">
      <c r="A3447" s="68"/>
      <c r="B3447" s="68">
        <f>IF(TRIM(I3447)&lt;&gt;"",COUNTA($I$8:I3447),"")</f>
        <v>2535</v>
      </c>
      <c r="C3447" s="68"/>
      <c r="D3447" s="102"/>
      <c r="E3447" s="70" t="s">
        <v>752</v>
      </c>
      <c r="F3447" s="70"/>
      <c r="G3447" s="68" t="s">
        <v>28</v>
      </c>
      <c r="H3447" s="101">
        <v>95</v>
      </c>
      <c r="I3447" s="207">
        <v>0</v>
      </c>
      <c r="J3447" s="208">
        <f t="shared" si="89"/>
        <v>0</v>
      </c>
    </row>
    <row r="3448" spans="1:10" ht="45" x14ac:dyDescent="0.25">
      <c r="A3448" s="68"/>
      <c r="B3448" s="68">
        <f>IF(TRIM(I3448)&lt;&gt;"",COUNTA($I$8:I3448),"")</f>
        <v>2536</v>
      </c>
      <c r="C3448" s="68"/>
      <c r="D3448" s="102"/>
      <c r="E3448" s="70" t="s">
        <v>693</v>
      </c>
      <c r="F3448" s="70"/>
      <c r="G3448" s="68" t="s">
        <v>31</v>
      </c>
      <c r="H3448" s="101">
        <v>1500</v>
      </c>
      <c r="I3448" s="207">
        <v>0</v>
      </c>
      <c r="J3448" s="208">
        <f t="shared" si="89"/>
        <v>0</v>
      </c>
    </row>
    <row r="3449" spans="1:10" ht="45" x14ac:dyDescent="0.25">
      <c r="A3449" s="68"/>
      <c r="B3449" s="68">
        <f>IF(TRIM(I3449)&lt;&gt;"",COUNTA($I$8:I3449),"")</f>
        <v>2537</v>
      </c>
      <c r="C3449" s="68"/>
      <c r="D3449" s="102"/>
      <c r="E3449" s="70" t="s">
        <v>758</v>
      </c>
      <c r="F3449" s="70"/>
      <c r="G3449" s="68" t="s">
        <v>28</v>
      </c>
      <c r="H3449" s="101">
        <v>65</v>
      </c>
      <c r="I3449" s="207">
        <v>0</v>
      </c>
      <c r="J3449" s="208">
        <f t="shared" si="89"/>
        <v>0</v>
      </c>
    </row>
    <row r="3450" spans="1:10" ht="22.5" x14ac:dyDescent="0.25">
      <c r="A3450" s="68"/>
      <c r="B3450" s="68">
        <f>IF(TRIM(I3450)&lt;&gt;"",COUNTA($I$8:I3450),"")</f>
        <v>2538</v>
      </c>
      <c r="C3450" s="68"/>
      <c r="D3450" s="102"/>
      <c r="E3450" s="70" t="s">
        <v>717</v>
      </c>
      <c r="F3450" s="70"/>
      <c r="G3450" s="68" t="s">
        <v>368</v>
      </c>
      <c r="H3450" s="101">
        <v>621</v>
      </c>
      <c r="I3450" s="207">
        <v>0</v>
      </c>
      <c r="J3450" s="208">
        <f t="shared" si="89"/>
        <v>0</v>
      </c>
    </row>
    <row r="3451" spans="1:10" x14ac:dyDescent="0.25">
      <c r="A3451" s="62">
        <v>2</v>
      </c>
      <c r="B3451" s="62" t="str">
        <f>IF(TRIM(I3451)&lt;&gt;"",COUNTA($I$8:I3451),"")</f>
        <v/>
      </c>
      <c r="C3451" s="62" t="s">
        <v>588</v>
      </c>
      <c r="D3451" s="63" t="s">
        <v>588</v>
      </c>
      <c r="E3451" s="64" t="s">
        <v>211</v>
      </c>
      <c r="F3451" s="64"/>
      <c r="G3451" s="95"/>
      <c r="H3451" s="96"/>
      <c r="I3451" s="173"/>
      <c r="J3451" s="66">
        <f>SUM(J3452:J3455)</f>
        <v>0</v>
      </c>
    </row>
    <row r="3452" spans="1:10" ht="33.75" x14ac:dyDescent="0.25">
      <c r="A3452" s="68"/>
      <c r="B3452" s="68">
        <f>IF(TRIM(I3452)&lt;&gt;"",COUNTA($I$8:I3452),"")</f>
        <v>2539</v>
      </c>
      <c r="C3452" s="68"/>
      <c r="D3452" s="102"/>
      <c r="E3452" s="70" t="s">
        <v>725</v>
      </c>
      <c r="F3452" s="70"/>
      <c r="G3452" s="68" t="s">
        <v>28</v>
      </c>
      <c r="H3452" s="101">
        <v>55</v>
      </c>
      <c r="I3452" s="207">
        <v>0</v>
      </c>
      <c r="J3452" s="208">
        <f t="shared" si="89"/>
        <v>0</v>
      </c>
    </row>
    <row r="3453" spans="1:10" ht="22.5" x14ac:dyDescent="0.25">
      <c r="A3453" s="68"/>
      <c r="B3453" s="68">
        <f>IF(TRIM(I3453)&lt;&gt;"",COUNTA($I$8:I3453),"")</f>
        <v>2540</v>
      </c>
      <c r="C3453" s="68"/>
      <c r="D3453" s="102"/>
      <c r="E3453" s="70" t="s">
        <v>726</v>
      </c>
      <c r="F3453" s="70"/>
      <c r="G3453" s="68" t="s">
        <v>28</v>
      </c>
      <c r="H3453" s="101">
        <v>75</v>
      </c>
      <c r="I3453" s="207">
        <v>0</v>
      </c>
      <c r="J3453" s="208">
        <f t="shared" si="89"/>
        <v>0</v>
      </c>
    </row>
    <row r="3454" spans="1:10" ht="33.75" x14ac:dyDescent="0.25">
      <c r="A3454" s="68"/>
      <c r="B3454" s="68">
        <f>IF(TRIM(I3454)&lt;&gt;"",COUNTA($I$8:I3454),"")</f>
        <v>2541</v>
      </c>
      <c r="C3454" s="68"/>
      <c r="D3454" s="102"/>
      <c r="E3454" s="70" t="s">
        <v>727</v>
      </c>
      <c r="F3454" s="70"/>
      <c r="G3454" s="68" t="s">
        <v>28</v>
      </c>
      <c r="H3454" s="101">
        <v>120</v>
      </c>
      <c r="I3454" s="207">
        <v>0</v>
      </c>
      <c r="J3454" s="208">
        <f t="shared" si="89"/>
        <v>0</v>
      </c>
    </row>
    <row r="3455" spans="1:10" ht="22.5" x14ac:dyDescent="0.25">
      <c r="A3455" s="68"/>
      <c r="B3455" s="68">
        <f>IF(TRIM(I3455)&lt;&gt;"",COUNTA($I$8:I3455),"")</f>
        <v>2542</v>
      </c>
      <c r="C3455" s="68"/>
      <c r="D3455" s="102"/>
      <c r="E3455" s="70" t="s">
        <v>728</v>
      </c>
      <c r="F3455" s="70"/>
      <c r="G3455" s="68" t="s">
        <v>31</v>
      </c>
      <c r="H3455" s="101">
        <v>1200</v>
      </c>
      <c r="I3455" s="207">
        <v>0</v>
      </c>
      <c r="J3455" s="208">
        <f t="shared" si="89"/>
        <v>0</v>
      </c>
    </row>
    <row r="3456" spans="1:10" x14ac:dyDescent="0.25">
      <c r="A3456" s="62">
        <v>2</v>
      </c>
      <c r="B3456" s="62" t="str">
        <f>IF(TRIM(I3456)&lt;&gt;"",COUNTA($I$8:I3456),"")</f>
        <v/>
      </c>
      <c r="C3456" s="62" t="s">
        <v>588</v>
      </c>
      <c r="D3456" s="63" t="s">
        <v>588</v>
      </c>
      <c r="E3456" s="64" t="s">
        <v>331</v>
      </c>
      <c r="F3456" s="64"/>
      <c r="G3456" s="95"/>
      <c r="H3456" s="96"/>
      <c r="I3456" s="173"/>
      <c r="J3456" s="66">
        <f>SUM(J3457:J3461)</f>
        <v>0</v>
      </c>
    </row>
    <row r="3457" spans="1:10" ht="33.75" x14ac:dyDescent="0.25">
      <c r="A3457" s="68"/>
      <c r="B3457" s="68">
        <f>IF(TRIM(I3457)&lt;&gt;"",COUNTA($I$8:I3457),"")</f>
        <v>2543</v>
      </c>
      <c r="C3457" s="68"/>
      <c r="D3457" s="102"/>
      <c r="E3457" s="70" t="s">
        <v>694</v>
      </c>
      <c r="F3457" s="70"/>
      <c r="G3457" s="68" t="s">
        <v>33</v>
      </c>
      <c r="H3457" s="101">
        <v>210</v>
      </c>
      <c r="I3457" s="207">
        <v>0</v>
      </c>
      <c r="J3457" s="208">
        <f t="shared" si="89"/>
        <v>0</v>
      </c>
    </row>
    <row r="3458" spans="1:10" ht="101.25" x14ac:dyDescent="0.25">
      <c r="A3458" s="68"/>
      <c r="B3458" s="68">
        <f>IF(TRIM(I3458)&lt;&gt;"",COUNTA($I$8:I3458),"")</f>
        <v>2544</v>
      </c>
      <c r="C3458" s="68"/>
      <c r="D3458" s="102"/>
      <c r="E3458" s="70" t="s">
        <v>696</v>
      </c>
      <c r="F3458" s="70"/>
      <c r="G3458" s="68" t="s">
        <v>31</v>
      </c>
      <c r="H3458" s="101">
        <v>300</v>
      </c>
      <c r="I3458" s="207">
        <v>0</v>
      </c>
      <c r="J3458" s="208">
        <f t="shared" si="89"/>
        <v>0</v>
      </c>
    </row>
    <row r="3459" spans="1:10" ht="45" x14ac:dyDescent="0.25">
      <c r="A3459" s="68"/>
      <c r="B3459" s="68">
        <f>IF(TRIM(I3459)&lt;&gt;"",COUNTA($I$8:I3459),"")</f>
        <v>2545</v>
      </c>
      <c r="C3459" s="68"/>
      <c r="D3459" s="102"/>
      <c r="E3459" s="70" t="s">
        <v>730</v>
      </c>
      <c r="F3459" s="70"/>
      <c r="G3459" s="68" t="s">
        <v>28</v>
      </c>
      <c r="H3459" s="101">
        <v>40</v>
      </c>
      <c r="I3459" s="207">
        <v>0</v>
      </c>
      <c r="J3459" s="208">
        <f t="shared" si="89"/>
        <v>0</v>
      </c>
    </row>
    <row r="3460" spans="1:10" ht="33.75" x14ac:dyDescent="0.25">
      <c r="A3460" s="68"/>
      <c r="B3460" s="68">
        <f>IF(TRIM(I3460)&lt;&gt;"",COUNTA($I$8:I3460),"")</f>
        <v>2546</v>
      </c>
      <c r="C3460" s="68"/>
      <c r="D3460" s="102"/>
      <c r="E3460" s="70" t="s">
        <v>350</v>
      </c>
      <c r="F3460" s="70"/>
      <c r="G3460" s="68" t="s">
        <v>31</v>
      </c>
      <c r="H3460" s="101">
        <v>350</v>
      </c>
      <c r="I3460" s="207">
        <v>0</v>
      </c>
      <c r="J3460" s="208">
        <f t="shared" si="89"/>
        <v>0</v>
      </c>
    </row>
    <row r="3461" spans="1:10" ht="45" x14ac:dyDescent="0.25">
      <c r="A3461" s="68"/>
      <c r="B3461" s="68">
        <f>IF(TRIM(I3461)&lt;&gt;"",COUNTA($I$8:I3461),"")</f>
        <v>2547</v>
      </c>
      <c r="C3461" s="68"/>
      <c r="D3461" s="102"/>
      <c r="E3461" s="70" t="s">
        <v>352</v>
      </c>
      <c r="F3461" s="70"/>
      <c r="G3461" s="68" t="s">
        <v>31</v>
      </c>
      <c r="H3461" s="101">
        <v>1350</v>
      </c>
      <c r="I3461" s="207">
        <v>0</v>
      </c>
      <c r="J3461" s="208">
        <f t="shared" si="89"/>
        <v>0</v>
      </c>
    </row>
    <row r="3462" spans="1:10" x14ac:dyDescent="0.25">
      <c r="A3462" s="62">
        <v>2</v>
      </c>
      <c r="B3462" s="62" t="str">
        <f>IF(TRIM(I3462)&lt;&gt;"",COUNTA($I$8:I3462),"")</f>
        <v/>
      </c>
      <c r="C3462" s="62" t="s">
        <v>588</v>
      </c>
      <c r="D3462" s="63" t="s">
        <v>588</v>
      </c>
      <c r="E3462" s="64" t="s">
        <v>332</v>
      </c>
      <c r="F3462" s="64"/>
      <c r="G3462" s="95"/>
      <c r="H3462" s="96"/>
      <c r="I3462" s="173"/>
      <c r="J3462" s="66">
        <f>SUM(J3463)</f>
        <v>0</v>
      </c>
    </row>
    <row r="3463" spans="1:10" ht="22.5" x14ac:dyDescent="0.25">
      <c r="A3463" s="68"/>
      <c r="B3463" s="68">
        <f>IF(TRIM(I3463)&lt;&gt;"",COUNTA($I$8:I3463),"")</f>
        <v>2548</v>
      </c>
      <c r="C3463" s="68"/>
      <c r="D3463" s="102"/>
      <c r="E3463" s="70" t="s">
        <v>354</v>
      </c>
      <c r="F3463" s="70"/>
      <c r="G3463" s="68" t="s">
        <v>31</v>
      </c>
      <c r="H3463" s="101">
        <v>630</v>
      </c>
      <c r="I3463" s="207">
        <v>0</v>
      </c>
      <c r="J3463" s="208">
        <f t="shared" si="89"/>
        <v>0</v>
      </c>
    </row>
    <row r="3464" spans="1:10" x14ac:dyDescent="0.25">
      <c r="A3464" s="62">
        <v>2</v>
      </c>
      <c r="B3464" s="62" t="str">
        <f>IF(TRIM(I3464)&lt;&gt;"",COUNTA($I$8:I3464),"")</f>
        <v/>
      </c>
      <c r="C3464" s="62" t="s">
        <v>588</v>
      </c>
      <c r="D3464" s="63" t="s">
        <v>588</v>
      </c>
      <c r="E3464" s="64" t="s">
        <v>333</v>
      </c>
      <c r="F3464" s="64"/>
      <c r="G3464" s="95"/>
      <c r="H3464" s="96"/>
      <c r="I3464" s="173"/>
      <c r="J3464" s="66">
        <f>SUM(J3465:J3475)</f>
        <v>0</v>
      </c>
    </row>
    <row r="3465" spans="1:10" ht="56.25" x14ac:dyDescent="0.25">
      <c r="A3465" s="68"/>
      <c r="B3465" s="68">
        <f>IF(TRIM(I3465)&lt;&gt;"",COUNTA($I$8:I3465),"")</f>
        <v>2549</v>
      </c>
      <c r="C3465" s="68"/>
      <c r="D3465" s="102"/>
      <c r="E3465" s="70" t="s">
        <v>759</v>
      </c>
      <c r="F3465" s="70"/>
      <c r="G3465" s="68" t="s">
        <v>33</v>
      </c>
      <c r="H3465" s="101">
        <v>1300</v>
      </c>
      <c r="I3465" s="207">
        <v>0</v>
      </c>
      <c r="J3465" s="208">
        <f t="shared" si="89"/>
        <v>0</v>
      </c>
    </row>
    <row r="3466" spans="1:10" ht="67.5" x14ac:dyDescent="0.25">
      <c r="A3466" s="68"/>
      <c r="B3466" s="68">
        <f>IF(TRIM(I3466)&lt;&gt;"",COUNTA($I$8:I3466),"")</f>
        <v>2550</v>
      </c>
      <c r="C3466" s="68"/>
      <c r="D3466" s="102"/>
      <c r="E3466" s="70" t="s">
        <v>697</v>
      </c>
      <c r="F3466" s="70"/>
      <c r="G3466" s="68" t="s">
        <v>33</v>
      </c>
      <c r="H3466" s="101">
        <v>8500</v>
      </c>
      <c r="I3466" s="207">
        <v>0</v>
      </c>
      <c r="J3466" s="208">
        <f t="shared" si="89"/>
        <v>0</v>
      </c>
    </row>
    <row r="3467" spans="1:10" ht="22.5" x14ac:dyDescent="0.25">
      <c r="A3467" s="68"/>
      <c r="B3467" s="68">
        <f>IF(TRIM(I3467)&lt;&gt;"",COUNTA($I$8:I3467),"")</f>
        <v>2551</v>
      </c>
      <c r="C3467" s="68"/>
      <c r="D3467" s="102"/>
      <c r="E3467" s="70" t="s">
        <v>732</v>
      </c>
      <c r="F3467" s="70"/>
      <c r="G3467" s="68" t="s">
        <v>28</v>
      </c>
      <c r="H3467" s="101">
        <v>9</v>
      </c>
      <c r="I3467" s="207">
        <v>0</v>
      </c>
      <c r="J3467" s="208">
        <f t="shared" si="89"/>
        <v>0</v>
      </c>
    </row>
    <row r="3468" spans="1:10" ht="33.75" x14ac:dyDescent="0.25">
      <c r="A3468" s="68"/>
      <c r="B3468" s="68">
        <f>IF(TRIM(I3468)&lt;&gt;"",COUNTA($I$8:I3468),"")</f>
        <v>2552</v>
      </c>
      <c r="C3468" s="68"/>
      <c r="D3468" s="102"/>
      <c r="E3468" s="70" t="s">
        <v>733</v>
      </c>
      <c r="F3468" s="70"/>
      <c r="G3468" s="68" t="s">
        <v>28</v>
      </c>
      <c r="H3468" s="101">
        <v>50</v>
      </c>
      <c r="I3468" s="207">
        <v>0</v>
      </c>
      <c r="J3468" s="208">
        <f t="shared" si="89"/>
        <v>0</v>
      </c>
    </row>
    <row r="3469" spans="1:10" ht="56.25" x14ac:dyDescent="0.25">
      <c r="A3469" s="68"/>
      <c r="B3469" s="68">
        <f>IF(TRIM(I3469)&lt;&gt;"",COUNTA($I$8:I3469),"")</f>
        <v>2553</v>
      </c>
      <c r="C3469" s="68"/>
      <c r="D3469" s="102"/>
      <c r="E3469" s="70" t="s">
        <v>1533</v>
      </c>
      <c r="F3469" s="70"/>
      <c r="G3469" s="68" t="s">
        <v>33</v>
      </c>
      <c r="H3469" s="101">
        <v>3300</v>
      </c>
      <c r="I3469" s="207">
        <v>0</v>
      </c>
      <c r="J3469" s="208">
        <f t="shared" si="89"/>
        <v>0</v>
      </c>
    </row>
    <row r="3470" spans="1:10" ht="33.75" x14ac:dyDescent="0.25">
      <c r="A3470" s="68"/>
      <c r="B3470" s="68">
        <f>IF(TRIM(I3470)&lt;&gt;"",COUNTA($I$8:I3470),"")</f>
        <v>2554</v>
      </c>
      <c r="C3470" s="68"/>
      <c r="D3470" s="102"/>
      <c r="E3470" s="151" t="s">
        <v>1536</v>
      </c>
      <c r="F3470" s="70"/>
      <c r="G3470" s="68" t="s">
        <v>85</v>
      </c>
      <c r="H3470" s="101">
        <v>17700</v>
      </c>
      <c r="I3470" s="207">
        <v>0</v>
      </c>
      <c r="J3470" s="208">
        <f t="shared" si="89"/>
        <v>0</v>
      </c>
    </row>
    <row r="3471" spans="1:10" ht="22.5" x14ac:dyDescent="0.25">
      <c r="A3471" s="68"/>
      <c r="B3471" s="68">
        <f>IF(TRIM(I3471)&lt;&gt;"",COUNTA($I$8:I3471),"")</f>
        <v>2555</v>
      </c>
      <c r="C3471" s="68"/>
      <c r="D3471" s="102"/>
      <c r="E3471" s="70" t="s">
        <v>734</v>
      </c>
      <c r="F3471" s="70"/>
      <c r="G3471" s="68" t="s">
        <v>85</v>
      </c>
      <c r="H3471" s="101">
        <v>3500</v>
      </c>
      <c r="I3471" s="207">
        <v>0</v>
      </c>
      <c r="J3471" s="208">
        <f t="shared" si="89"/>
        <v>0</v>
      </c>
    </row>
    <row r="3472" spans="1:10" ht="22.5" x14ac:dyDescent="0.25">
      <c r="A3472" s="68"/>
      <c r="B3472" s="68">
        <f>IF(TRIM(I3472)&lt;&gt;"",COUNTA($I$8:I3472),"")</f>
        <v>2556</v>
      </c>
      <c r="C3472" s="68"/>
      <c r="D3472" s="102"/>
      <c r="E3472" s="70" t="s">
        <v>355</v>
      </c>
      <c r="F3472" s="70"/>
      <c r="G3472" s="68" t="s">
        <v>85</v>
      </c>
      <c r="H3472" s="101">
        <v>12200</v>
      </c>
      <c r="I3472" s="207">
        <v>0</v>
      </c>
      <c r="J3472" s="208">
        <f t="shared" ref="J3472:J3510" si="90">IF(ISNUMBER(H3472),ROUND(H3472*I3472,2),"")</f>
        <v>0</v>
      </c>
    </row>
    <row r="3473" spans="1:10" ht="56.25" x14ac:dyDescent="0.25">
      <c r="A3473" s="68"/>
      <c r="B3473" s="68">
        <f>IF(TRIM(I3473)&lt;&gt;"",COUNTA($I$8:I3473),"")</f>
        <v>2557</v>
      </c>
      <c r="C3473" s="68"/>
      <c r="D3473" s="102"/>
      <c r="E3473" s="70" t="s">
        <v>700</v>
      </c>
      <c r="F3473" s="70"/>
      <c r="G3473" s="68" t="s">
        <v>31</v>
      </c>
      <c r="H3473" s="101">
        <v>2000</v>
      </c>
      <c r="I3473" s="207">
        <v>0</v>
      </c>
      <c r="J3473" s="208">
        <f t="shared" si="90"/>
        <v>0</v>
      </c>
    </row>
    <row r="3474" spans="1:10" ht="22.5" x14ac:dyDescent="0.25">
      <c r="A3474" s="68"/>
      <c r="B3474" s="68">
        <f>IF(TRIM(I3474)&lt;&gt;"",COUNTA($I$8:I3474),"")</f>
        <v>2558</v>
      </c>
      <c r="C3474" s="68"/>
      <c r="D3474" s="102"/>
      <c r="E3474" s="70" t="s">
        <v>735</v>
      </c>
      <c r="F3474" s="70"/>
      <c r="G3474" s="68" t="s">
        <v>28</v>
      </c>
      <c r="H3474" s="101">
        <v>36</v>
      </c>
      <c r="I3474" s="207">
        <v>0</v>
      </c>
      <c r="J3474" s="208">
        <f t="shared" si="90"/>
        <v>0</v>
      </c>
    </row>
    <row r="3475" spans="1:10" ht="22.5" x14ac:dyDescent="0.25">
      <c r="A3475" s="68"/>
      <c r="B3475" s="68">
        <f>IF(TRIM(I3475)&lt;&gt;"",COUNTA($I$8:I3475),"")</f>
        <v>2559</v>
      </c>
      <c r="C3475" s="68"/>
      <c r="D3475" s="102"/>
      <c r="E3475" s="70" t="s">
        <v>356</v>
      </c>
      <c r="F3475" s="70"/>
      <c r="G3475" s="68" t="s">
        <v>28</v>
      </c>
      <c r="H3475" s="101">
        <v>165</v>
      </c>
      <c r="I3475" s="207">
        <v>0</v>
      </c>
      <c r="J3475" s="208">
        <f t="shared" si="90"/>
        <v>0</v>
      </c>
    </row>
    <row r="3476" spans="1:10" x14ac:dyDescent="0.25">
      <c r="A3476" s="62">
        <v>2</v>
      </c>
      <c r="B3476" s="62" t="str">
        <f>IF(TRIM(I3476)&lt;&gt;"",COUNTA($I$8:I3476),"")</f>
        <v/>
      </c>
      <c r="C3476" s="62" t="s">
        <v>588</v>
      </c>
      <c r="D3476" s="63" t="s">
        <v>588</v>
      </c>
      <c r="E3476" s="64" t="s">
        <v>91</v>
      </c>
      <c r="F3476" s="64"/>
      <c r="G3476" s="95"/>
      <c r="H3476" s="96"/>
      <c r="I3476" s="173"/>
      <c r="J3476" s="66">
        <f>SUM(J3477:J3478)</f>
        <v>0</v>
      </c>
    </row>
    <row r="3477" spans="1:10" ht="22.5" x14ac:dyDescent="0.25">
      <c r="A3477" s="68"/>
      <c r="B3477" s="68">
        <f>IF(TRIM(I3477)&lt;&gt;"",COUNTA($I$8:I3477),"")</f>
        <v>2560</v>
      </c>
      <c r="C3477" s="68"/>
      <c r="D3477" s="102"/>
      <c r="E3477" s="70" t="s">
        <v>357</v>
      </c>
      <c r="F3477" s="70"/>
      <c r="G3477" s="68" t="s">
        <v>368</v>
      </c>
      <c r="H3477" s="101">
        <v>625</v>
      </c>
      <c r="I3477" s="207">
        <v>0</v>
      </c>
      <c r="J3477" s="208">
        <f t="shared" si="90"/>
        <v>0</v>
      </c>
    </row>
    <row r="3478" spans="1:10" ht="22.5" x14ac:dyDescent="0.25">
      <c r="A3478" s="68"/>
      <c r="B3478" s="68">
        <f>IF(TRIM(I3478)&lt;&gt;"",COUNTA($I$8:I3478),"")</f>
        <v>2561</v>
      </c>
      <c r="C3478" s="68"/>
      <c r="D3478" s="102"/>
      <c r="E3478" s="70" t="s">
        <v>359</v>
      </c>
      <c r="F3478" s="70"/>
      <c r="G3478" s="68" t="s">
        <v>21</v>
      </c>
      <c r="H3478" s="101">
        <v>1</v>
      </c>
      <c r="I3478" s="207">
        <v>0</v>
      </c>
      <c r="J3478" s="208">
        <f t="shared" si="90"/>
        <v>0</v>
      </c>
    </row>
    <row r="3479" spans="1:10" x14ac:dyDescent="0.25">
      <c r="A3479" s="62">
        <v>2</v>
      </c>
      <c r="B3479" s="62" t="str">
        <f>IF(TRIM(I3479)&lt;&gt;"",COUNTA($I$8:I3479),"")</f>
        <v/>
      </c>
      <c r="C3479" s="62" t="s">
        <v>588</v>
      </c>
      <c r="D3479" s="63" t="s">
        <v>588</v>
      </c>
      <c r="E3479" s="64" t="s">
        <v>334</v>
      </c>
      <c r="F3479" s="64"/>
      <c r="G3479" s="95"/>
      <c r="H3479" s="96"/>
      <c r="I3479" s="173"/>
      <c r="J3479" s="66">
        <f>SUM(J3480)</f>
        <v>0</v>
      </c>
    </row>
    <row r="3480" spans="1:10" ht="33.75" x14ac:dyDescent="0.25">
      <c r="A3480" s="68"/>
      <c r="B3480" s="68">
        <f>IF(TRIM(I3480)&lt;&gt;"",COUNTA($I$8:I3480),"")</f>
        <v>2562</v>
      </c>
      <c r="C3480" s="68"/>
      <c r="D3480" s="102"/>
      <c r="E3480" s="70" t="s">
        <v>722</v>
      </c>
      <c r="F3480" s="70"/>
      <c r="G3480" s="68" t="s">
        <v>33</v>
      </c>
      <c r="H3480" s="101">
        <v>210</v>
      </c>
      <c r="I3480" s="207">
        <v>0</v>
      </c>
      <c r="J3480" s="208">
        <f t="shared" si="90"/>
        <v>0</v>
      </c>
    </row>
    <row r="3481" spans="1:10" x14ac:dyDescent="0.25">
      <c r="A3481" s="62">
        <v>2</v>
      </c>
      <c r="B3481" s="62" t="str">
        <f>IF(TRIM(I3481)&lt;&gt;"",COUNTA($I$8:I3481),"")</f>
        <v/>
      </c>
      <c r="C3481" s="62" t="s">
        <v>588</v>
      </c>
      <c r="D3481" s="63" t="s">
        <v>588</v>
      </c>
      <c r="E3481" s="64" t="s">
        <v>412</v>
      </c>
      <c r="F3481" s="64"/>
      <c r="G3481" s="95"/>
      <c r="H3481" s="96"/>
      <c r="I3481" s="173"/>
      <c r="J3481" s="66">
        <f>SUM(J3482)</f>
        <v>0</v>
      </c>
    </row>
    <row r="3482" spans="1:10" ht="191.25" x14ac:dyDescent="0.25">
      <c r="A3482" s="68"/>
      <c r="B3482" s="68">
        <f>IF(TRIM(I3482)&lt;&gt;"",COUNTA($I$8:I3482),"")</f>
        <v>2563</v>
      </c>
      <c r="C3482" s="68"/>
      <c r="D3482" s="102"/>
      <c r="E3482" s="70" t="s">
        <v>1535</v>
      </c>
      <c r="F3482" s="70"/>
      <c r="G3482" s="68" t="s">
        <v>22</v>
      </c>
      <c r="H3482" s="101">
        <v>621</v>
      </c>
      <c r="I3482" s="207">
        <v>0</v>
      </c>
      <c r="J3482" s="208">
        <f t="shared" si="90"/>
        <v>0</v>
      </c>
    </row>
    <row r="3483" spans="1:10" x14ac:dyDescent="0.25">
      <c r="A3483" s="62">
        <v>2</v>
      </c>
      <c r="B3483" s="62" t="str">
        <f>IF(TRIM(I3483)&lt;&gt;"",COUNTA($I$8:I3483),"")</f>
        <v/>
      </c>
      <c r="C3483" s="62" t="s">
        <v>588</v>
      </c>
      <c r="D3483" s="63" t="s">
        <v>588</v>
      </c>
      <c r="E3483" s="64" t="s">
        <v>751</v>
      </c>
      <c r="F3483" s="64"/>
      <c r="G3483" s="95"/>
      <c r="H3483" s="96"/>
      <c r="I3483" s="173"/>
      <c r="J3483" s="66">
        <f>SUM(J3484:J3485)</f>
        <v>0</v>
      </c>
    </row>
    <row r="3484" spans="1:10" ht="56.25" x14ac:dyDescent="0.25">
      <c r="A3484" s="68"/>
      <c r="B3484" s="68">
        <f>IF(TRIM(I3484)&lt;&gt;"",COUNTA($I$8:I3484),"")</f>
        <v>2564</v>
      </c>
      <c r="C3484" s="68"/>
      <c r="D3484" s="102"/>
      <c r="E3484" s="70" t="s">
        <v>756</v>
      </c>
      <c r="F3484" s="70"/>
      <c r="G3484" s="68" t="s">
        <v>368</v>
      </c>
      <c r="H3484" s="101">
        <v>400</v>
      </c>
      <c r="I3484" s="207">
        <v>0</v>
      </c>
      <c r="J3484" s="208">
        <f t="shared" si="90"/>
        <v>0</v>
      </c>
    </row>
    <row r="3485" spans="1:10" ht="45" x14ac:dyDescent="0.25">
      <c r="A3485" s="68"/>
      <c r="B3485" s="68">
        <f>IF(TRIM(I3485)&lt;&gt;"",COUNTA($I$8:I3485),"")</f>
        <v>2565</v>
      </c>
      <c r="C3485" s="68"/>
      <c r="D3485" s="102"/>
      <c r="E3485" s="70" t="s">
        <v>757</v>
      </c>
      <c r="F3485" s="70"/>
      <c r="G3485" s="68" t="s">
        <v>368</v>
      </c>
      <c r="H3485" s="101">
        <v>400</v>
      </c>
      <c r="I3485" s="207">
        <v>0</v>
      </c>
      <c r="J3485" s="208">
        <f t="shared" si="90"/>
        <v>0</v>
      </c>
    </row>
    <row r="3486" spans="1:10" x14ac:dyDescent="0.25">
      <c r="A3486" s="89">
        <v>1</v>
      </c>
      <c r="B3486" s="89" t="str">
        <f>IF(TRIM(I3486)&lt;&gt;"",COUNTA($I$8:I3486),"")</f>
        <v/>
      </c>
      <c r="C3486" s="166" t="s">
        <v>846</v>
      </c>
      <c r="D3486" s="167" t="s">
        <v>846</v>
      </c>
      <c r="E3486" s="25" t="s">
        <v>845</v>
      </c>
      <c r="F3486" s="92"/>
      <c r="G3486" s="93"/>
      <c r="H3486" s="94"/>
      <c r="I3486" s="206"/>
      <c r="J3486" s="26">
        <f>J3487+J3491+J3496+J3502+J3506+J3509+J3521+J3524+J3526+J3528</f>
        <v>0</v>
      </c>
    </row>
    <row r="3487" spans="1:10" x14ac:dyDescent="0.25">
      <c r="A3487" s="62">
        <v>2</v>
      </c>
      <c r="B3487" s="62" t="str">
        <f>IF(TRIM(I3487)&lt;&gt;"",COUNTA($I$8:I3487),"")</f>
        <v/>
      </c>
      <c r="C3487" s="62" t="s">
        <v>846</v>
      </c>
      <c r="D3487" s="63" t="s">
        <v>846</v>
      </c>
      <c r="E3487" s="64" t="s">
        <v>10</v>
      </c>
      <c r="F3487" s="64"/>
      <c r="G3487" s="95"/>
      <c r="H3487" s="96"/>
      <c r="I3487" s="173"/>
      <c r="J3487" s="66">
        <f>SUM(J3488:J3490)</f>
        <v>0</v>
      </c>
    </row>
    <row r="3488" spans="1:10" ht="22.5" x14ac:dyDescent="0.25">
      <c r="A3488" s="68"/>
      <c r="B3488" s="68">
        <f>IF(TRIM(I3488)&lt;&gt;"",COUNTA($I$8:I3488),"")</f>
        <v>2566</v>
      </c>
      <c r="C3488" s="68"/>
      <c r="D3488" s="102"/>
      <c r="E3488" s="70" t="s">
        <v>716</v>
      </c>
      <c r="F3488" s="70"/>
      <c r="G3488" s="68" t="s">
        <v>31</v>
      </c>
      <c r="H3488" s="101">
        <v>250</v>
      </c>
      <c r="I3488" s="207">
        <v>0</v>
      </c>
      <c r="J3488" s="208">
        <f t="shared" si="90"/>
        <v>0</v>
      </c>
    </row>
    <row r="3489" spans="1:10" ht="45" x14ac:dyDescent="0.25">
      <c r="A3489" s="68"/>
      <c r="B3489" s="68">
        <f>IF(TRIM(I3489)&lt;&gt;"",COUNTA($I$8:I3489),"")</f>
        <v>2567</v>
      </c>
      <c r="C3489" s="68"/>
      <c r="D3489" s="102"/>
      <c r="E3489" s="70" t="s">
        <v>337</v>
      </c>
      <c r="F3489" s="70"/>
      <c r="G3489" s="68" t="s">
        <v>31</v>
      </c>
      <c r="H3489" s="101">
        <v>800</v>
      </c>
      <c r="I3489" s="207">
        <v>0</v>
      </c>
      <c r="J3489" s="208">
        <f t="shared" si="90"/>
        <v>0</v>
      </c>
    </row>
    <row r="3490" spans="1:10" ht="45" x14ac:dyDescent="0.25">
      <c r="A3490" s="68"/>
      <c r="B3490" s="68">
        <f>IF(TRIM(I3490)&lt;&gt;"",COUNTA($I$8:I3490),"")</f>
        <v>2568</v>
      </c>
      <c r="C3490" s="68"/>
      <c r="D3490" s="102"/>
      <c r="E3490" s="70" t="s">
        <v>692</v>
      </c>
      <c r="F3490" s="70"/>
      <c r="G3490" s="68" t="s">
        <v>21</v>
      </c>
      <c r="H3490" s="101">
        <v>1</v>
      </c>
      <c r="I3490" s="207">
        <v>0</v>
      </c>
      <c r="J3490" s="208">
        <f t="shared" si="90"/>
        <v>0</v>
      </c>
    </row>
    <row r="3491" spans="1:10" x14ac:dyDescent="0.25">
      <c r="A3491" s="62">
        <v>2</v>
      </c>
      <c r="B3491" s="62" t="str">
        <f>IF(TRIM(I3491)&lt;&gt;"",COUNTA($I$8:I3491),"")</f>
        <v/>
      </c>
      <c r="C3491" s="62" t="s">
        <v>846</v>
      </c>
      <c r="D3491" s="63" t="s">
        <v>846</v>
      </c>
      <c r="E3491" s="64" t="s">
        <v>142</v>
      </c>
      <c r="F3491" s="64"/>
      <c r="G3491" s="95"/>
      <c r="H3491" s="96"/>
      <c r="I3491" s="173"/>
      <c r="J3491" s="66">
        <f>SUM(J3492:J3495)</f>
        <v>0</v>
      </c>
    </row>
    <row r="3492" spans="1:10" ht="56.25" x14ac:dyDescent="0.25">
      <c r="A3492" s="68"/>
      <c r="B3492" s="68">
        <f>IF(TRIM(I3492)&lt;&gt;"",COUNTA($I$8:I3492),"")</f>
        <v>2569</v>
      </c>
      <c r="C3492" s="68"/>
      <c r="D3492" s="102"/>
      <c r="E3492" s="70" t="s">
        <v>752</v>
      </c>
      <c r="F3492" s="70"/>
      <c r="G3492" s="68" t="s">
        <v>28</v>
      </c>
      <c r="H3492" s="101">
        <v>65</v>
      </c>
      <c r="I3492" s="207">
        <v>0</v>
      </c>
      <c r="J3492" s="208">
        <f t="shared" si="90"/>
        <v>0</v>
      </c>
    </row>
    <row r="3493" spans="1:10" ht="45" x14ac:dyDescent="0.25">
      <c r="A3493" s="68"/>
      <c r="B3493" s="68">
        <f>IF(TRIM(I3493)&lt;&gt;"",COUNTA($I$8:I3493),"")</f>
        <v>2570</v>
      </c>
      <c r="C3493" s="68"/>
      <c r="D3493" s="102"/>
      <c r="E3493" s="70" t="s">
        <v>693</v>
      </c>
      <c r="F3493" s="70"/>
      <c r="G3493" s="68" t="s">
        <v>31</v>
      </c>
      <c r="H3493" s="101">
        <v>700</v>
      </c>
      <c r="I3493" s="207">
        <v>0</v>
      </c>
      <c r="J3493" s="208">
        <f t="shared" si="90"/>
        <v>0</v>
      </c>
    </row>
    <row r="3494" spans="1:10" ht="33.75" x14ac:dyDescent="0.25">
      <c r="A3494" s="68"/>
      <c r="B3494" s="68">
        <f>IF(TRIM(I3494)&lt;&gt;"",COUNTA($I$8:I3494),"")</f>
        <v>2571</v>
      </c>
      <c r="C3494" s="68"/>
      <c r="D3494" s="102"/>
      <c r="E3494" s="70" t="s">
        <v>760</v>
      </c>
      <c r="F3494" s="70"/>
      <c r="G3494" s="68" t="s">
        <v>28</v>
      </c>
      <c r="H3494" s="101">
        <v>35</v>
      </c>
      <c r="I3494" s="207">
        <v>0</v>
      </c>
      <c r="J3494" s="208">
        <f t="shared" si="90"/>
        <v>0</v>
      </c>
    </row>
    <row r="3495" spans="1:10" ht="22.5" x14ac:dyDescent="0.25">
      <c r="A3495" s="68"/>
      <c r="B3495" s="68">
        <f>IF(TRIM(I3495)&lt;&gt;"",COUNTA($I$8:I3495),"")</f>
        <v>2572</v>
      </c>
      <c r="C3495" s="68"/>
      <c r="D3495" s="102"/>
      <c r="E3495" s="70" t="s">
        <v>761</v>
      </c>
      <c r="F3495" s="70"/>
      <c r="G3495" s="68" t="s">
        <v>368</v>
      </c>
      <c r="H3495" s="101">
        <v>290</v>
      </c>
      <c r="I3495" s="207">
        <v>0</v>
      </c>
      <c r="J3495" s="208">
        <f t="shared" si="90"/>
        <v>0</v>
      </c>
    </row>
    <row r="3496" spans="1:10" x14ac:dyDescent="0.25">
      <c r="A3496" s="62">
        <v>2</v>
      </c>
      <c r="B3496" s="62" t="str">
        <f>IF(TRIM(I3496)&lt;&gt;"",COUNTA($I$8:I3496),"")</f>
        <v/>
      </c>
      <c r="C3496" s="62" t="s">
        <v>846</v>
      </c>
      <c r="D3496" s="63" t="s">
        <v>846</v>
      </c>
      <c r="E3496" s="64" t="s">
        <v>211</v>
      </c>
      <c r="F3496" s="64"/>
      <c r="G3496" s="95"/>
      <c r="H3496" s="96"/>
      <c r="I3496" s="173"/>
      <c r="J3496" s="66">
        <f>SUM(J3497:J3501)</f>
        <v>0</v>
      </c>
    </row>
    <row r="3497" spans="1:10" ht="33.75" x14ac:dyDescent="0.25">
      <c r="A3497" s="68"/>
      <c r="B3497" s="68">
        <f>IF(TRIM(I3497)&lt;&gt;"",COUNTA($I$8:I3497),"")</f>
        <v>2573</v>
      </c>
      <c r="C3497" s="68"/>
      <c r="D3497" s="102"/>
      <c r="E3497" s="70" t="s">
        <v>725</v>
      </c>
      <c r="F3497" s="70"/>
      <c r="G3497" s="68" t="s">
        <v>28</v>
      </c>
      <c r="H3497" s="101">
        <v>55</v>
      </c>
      <c r="I3497" s="207">
        <v>0</v>
      </c>
      <c r="J3497" s="208">
        <f t="shared" si="90"/>
        <v>0</v>
      </c>
    </row>
    <row r="3498" spans="1:10" ht="22.5" x14ac:dyDescent="0.25">
      <c r="A3498" s="68"/>
      <c r="B3498" s="68">
        <f>IF(TRIM(I3498)&lt;&gt;"",COUNTA($I$8:I3498),"")</f>
        <v>2574</v>
      </c>
      <c r="C3498" s="68"/>
      <c r="D3498" s="102"/>
      <c r="E3498" s="70" t="s">
        <v>726</v>
      </c>
      <c r="F3498" s="70"/>
      <c r="G3498" s="68" t="s">
        <v>28</v>
      </c>
      <c r="H3498" s="101">
        <v>65</v>
      </c>
      <c r="I3498" s="207">
        <v>0</v>
      </c>
      <c r="J3498" s="208">
        <f t="shared" si="90"/>
        <v>0</v>
      </c>
    </row>
    <row r="3499" spans="1:10" ht="33.75" x14ac:dyDescent="0.25">
      <c r="A3499" s="68"/>
      <c r="B3499" s="68">
        <f>IF(TRIM(I3499)&lt;&gt;"",COUNTA($I$8:I3499),"")</f>
        <v>2575</v>
      </c>
      <c r="C3499" s="68"/>
      <c r="D3499" s="102"/>
      <c r="E3499" s="70" t="s">
        <v>727</v>
      </c>
      <c r="F3499" s="70"/>
      <c r="G3499" s="68" t="s">
        <v>28</v>
      </c>
      <c r="H3499" s="101">
        <v>45</v>
      </c>
      <c r="I3499" s="207">
        <v>0</v>
      </c>
      <c r="J3499" s="208">
        <f t="shared" si="90"/>
        <v>0</v>
      </c>
    </row>
    <row r="3500" spans="1:10" ht="22.5" x14ac:dyDescent="0.25">
      <c r="A3500" s="68"/>
      <c r="B3500" s="68">
        <f>IF(TRIM(I3500)&lt;&gt;"",COUNTA($I$8:I3500),"")</f>
        <v>2576</v>
      </c>
      <c r="C3500" s="68"/>
      <c r="D3500" s="102"/>
      <c r="E3500" s="70" t="s">
        <v>728</v>
      </c>
      <c r="F3500" s="70"/>
      <c r="G3500" s="68" t="s">
        <v>31</v>
      </c>
      <c r="H3500" s="101">
        <v>200</v>
      </c>
      <c r="I3500" s="207">
        <v>0</v>
      </c>
      <c r="J3500" s="208">
        <f t="shared" si="90"/>
        <v>0</v>
      </c>
    </row>
    <row r="3501" spans="1:10" ht="33.75" x14ac:dyDescent="0.25">
      <c r="A3501" s="68"/>
      <c r="B3501" s="68">
        <f>IF(TRIM(I3501)&lt;&gt;"",COUNTA($I$8:I3501),"")</f>
        <v>2577</v>
      </c>
      <c r="C3501" s="68"/>
      <c r="D3501" s="102"/>
      <c r="E3501" s="70" t="s">
        <v>729</v>
      </c>
      <c r="F3501" s="70"/>
      <c r="G3501" s="68" t="s">
        <v>28</v>
      </c>
      <c r="H3501" s="101">
        <v>50</v>
      </c>
      <c r="I3501" s="207">
        <v>0</v>
      </c>
      <c r="J3501" s="208">
        <f t="shared" si="90"/>
        <v>0</v>
      </c>
    </row>
    <row r="3502" spans="1:10" x14ac:dyDescent="0.25">
      <c r="A3502" s="62">
        <v>2</v>
      </c>
      <c r="B3502" s="62" t="str">
        <f>IF(TRIM(I3502)&lt;&gt;"",COUNTA($I$8:I3502),"")</f>
        <v/>
      </c>
      <c r="C3502" s="62" t="s">
        <v>846</v>
      </c>
      <c r="D3502" s="63" t="s">
        <v>846</v>
      </c>
      <c r="E3502" s="64" t="s">
        <v>331</v>
      </c>
      <c r="F3502" s="64"/>
      <c r="G3502" s="95"/>
      <c r="H3502" s="96"/>
      <c r="I3502" s="173"/>
      <c r="J3502" s="66">
        <f>SUM(J3503:J3505)</f>
        <v>0</v>
      </c>
    </row>
    <row r="3503" spans="1:10" ht="33.75" x14ac:dyDescent="0.25">
      <c r="A3503" s="68"/>
      <c r="B3503" s="68">
        <f>IF(TRIM(I3503)&lt;&gt;"",COUNTA($I$8:I3503),"")</f>
        <v>2578</v>
      </c>
      <c r="C3503" s="68"/>
      <c r="D3503" s="102"/>
      <c r="E3503" s="70" t="s">
        <v>694</v>
      </c>
      <c r="F3503" s="70"/>
      <c r="G3503" s="68" t="s">
        <v>33</v>
      </c>
      <c r="H3503" s="101">
        <v>200</v>
      </c>
      <c r="I3503" s="207">
        <v>0</v>
      </c>
      <c r="J3503" s="208">
        <f t="shared" si="90"/>
        <v>0</v>
      </c>
    </row>
    <row r="3504" spans="1:10" ht="101.25" x14ac:dyDescent="0.25">
      <c r="A3504" s="68"/>
      <c r="B3504" s="68">
        <f>IF(TRIM(I3504)&lt;&gt;"",COUNTA($I$8:I3504),"")</f>
        <v>2579</v>
      </c>
      <c r="C3504" s="68"/>
      <c r="D3504" s="102"/>
      <c r="E3504" s="70" t="s">
        <v>696</v>
      </c>
      <c r="F3504" s="70"/>
      <c r="G3504" s="68" t="s">
        <v>31</v>
      </c>
      <c r="H3504" s="101">
        <v>70</v>
      </c>
      <c r="I3504" s="207">
        <v>0</v>
      </c>
      <c r="J3504" s="208">
        <f t="shared" si="90"/>
        <v>0</v>
      </c>
    </row>
    <row r="3505" spans="1:10" ht="45" x14ac:dyDescent="0.25">
      <c r="A3505" s="68"/>
      <c r="B3505" s="68">
        <f>IF(TRIM(I3505)&lt;&gt;"",COUNTA($I$8:I3505),"")</f>
        <v>2580</v>
      </c>
      <c r="C3505" s="68"/>
      <c r="D3505" s="102"/>
      <c r="E3505" s="70" t="s">
        <v>730</v>
      </c>
      <c r="F3505" s="70"/>
      <c r="G3505" s="68" t="s">
        <v>28</v>
      </c>
      <c r="H3505" s="101">
        <v>30</v>
      </c>
      <c r="I3505" s="207">
        <v>0</v>
      </c>
      <c r="J3505" s="208">
        <f t="shared" si="90"/>
        <v>0</v>
      </c>
    </row>
    <row r="3506" spans="1:10" x14ac:dyDescent="0.25">
      <c r="A3506" s="62">
        <v>2</v>
      </c>
      <c r="B3506" s="62" t="str">
        <f>IF(TRIM(I3506)&lt;&gt;"",COUNTA($I$8:I3506),"")</f>
        <v/>
      </c>
      <c r="C3506" s="62" t="s">
        <v>846</v>
      </c>
      <c r="D3506" s="63" t="s">
        <v>846</v>
      </c>
      <c r="E3506" s="64" t="s">
        <v>332</v>
      </c>
      <c r="F3506" s="64"/>
      <c r="G3506" s="95"/>
      <c r="H3506" s="96"/>
      <c r="I3506" s="173"/>
      <c r="J3506" s="66">
        <f>SUM(J3507:J3508)</f>
        <v>0</v>
      </c>
    </row>
    <row r="3507" spans="1:10" ht="22.5" x14ac:dyDescent="0.25">
      <c r="A3507" s="68"/>
      <c r="B3507" s="68">
        <f>IF(TRIM(I3507)&lt;&gt;"",COUNTA($I$8:I3507),"")</f>
        <v>2581</v>
      </c>
      <c r="C3507" s="68"/>
      <c r="D3507" s="102"/>
      <c r="E3507" s="70" t="s">
        <v>731</v>
      </c>
      <c r="F3507" s="70"/>
      <c r="G3507" s="68" t="s">
        <v>31</v>
      </c>
      <c r="H3507" s="101">
        <v>120</v>
      </c>
      <c r="I3507" s="207">
        <v>0</v>
      </c>
      <c r="J3507" s="208">
        <f t="shared" si="90"/>
        <v>0</v>
      </c>
    </row>
    <row r="3508" spans="1:10" ht="22.5" x14ac:dyDescent="0.25">
      <c r="A3508" s="68"/>
      <c r="B3508" s="68">
        <f>IF(TRIM(I3508)&lt;&gt;"",COUNTA($I$8:I3508),"")</f>
        <v>2582</v>
      </c>
      <c r="C3508" s="68"/>
      <c r="D3508" s="102"/>
      <c r="E3508" s="70" t="s">
        <v>354</v>
      </c>
      <c r="F3508" s="70"/>
      <c r="G3508" s="68" t="s">
        <v>31</v>
      </c>
      <c r="H3508" s="101">
        <v>65</v>
      </c>
      <c r="I3508" s="207">
        <v>0</v>
      </c>
      <c r="J3508" s="208">
        <f t="shared" si="90"/>
        <v>0</v>
      </c>
    </row>
    <row r="3509" spans="1:10" x14ac:dyDescent="0.25">
      <c r="A3509" s="62">
        <v>2</v>
      </c>
      <c r="B3509" s="62" t="str">
        <f>IF(TRIM(I3509)&lt;&gt;"",COUNTA($I$8:I3509),"")</f>
        <v/>
      </c>
      <c r="C3509" s="62" t="s">
        <v>846</v>
      </c>
      <c r="D3509" s="63" t="s">
        <v>846</v>
      </c>
      <c r="E3509" s="64" t="s">
        <v>333</v>
      </c>
      <c r="F3509" s="64"/>
      <c r="G3509" s="95"/>
      <c r="H3509" s="96"/>
      <c r="I3509" s="173"/>
      <c r="J3509" s="66">
        <f>SUM(J3510:J3520)</f>
        <v>0</v>
      </c>
    </row>
    <row r="3510" spans="1:10" ht="56.25" x14ac:dyDescent="0.25">
      <c r="A3510" s="68"/>
      <c r="B3510" s="68">
        <f>IF(TRIM(I3510)&lt;&gt;"",COUNTA($I$8:I3510),"")</f>
        <v>2583</v>
      </c>
      <c r="C3510" s="68"/>
      <c r="D3510" s="102"/>
      <c r="E3510" s="70" t="s">
        <v>759</v>
      </c>
      <c r="F3510" s="70"/>
      <c r="G3510" s="68" t="s">
        <v>33</v>
      </c>
      <c r="H3510" s="101">
        <v>570</v>
      </c>
      <c r="I3510" s="207">
        <v>0</v>
      </c>
      <c r="J3510" s="208">
        <f t="shared" si="90"/>
        <v>0</v>
      </c>
    </row>
    <row r="3511" spans="1:10" ht="67.5" x14ac:dyDescent="0.25">
      <c r="A3511" s="68"/>
      <c r="B3511" s="68">
        <f>IF(TRIM(I3511)&lt;&gt;"",COUNTA($I$8:I3511),"")</f>
        <v>2584</v>
      </c>
      <c r="C3511" s="68"/>
      <c r="D3511" s="102"/>
      <c r="E3511" s="70" t="s">
        <v>697</v>
      </c>
      <c r="F3511" s="70"/>
      <c r="G3511" s="68" t="s">
        <v>33</v>
      </c>
      <c r="H3511" s="101">
        <v>3600</v>
      </c>
      <c r="I3511" s="207">
        <v>0</v>
      </c>
      <c r="J3511" s="208">
        <f t="shared" ref="J3511:J3552" si="91">IF(ISNUMBER(H3511),ROUND(H3511*I3511,2),"")</f>
        <v>0</v>
      </c>
    </row>
    <row r="3512" spans="1:10" ht="22.5" x14ac:dyDescent="0.25">
      <c r="A3512" s="68"/>
      <c r="B3512" s="68">
        <f>IF(TRIM(I3512)&lt;&gt;"",COUNTA($I$8:I3512),"")</f>
        <v>2585</v>
      </c>
      <c r="C3512" s="68"/>
      <c r="D3512" s="102"/>
      <c r="E3512" s="70" t="s">
        <v>732</v>
      </c>
      <c r="F3512" s="70"/>
      <c r="G3512" s="68" t="s">
        <v>28</v>
      </c>
      <c r="H3512" s="101">
        <v>11.5</v>
      </c>
      <c r="I3512" s="207">
        <v>0</v>
      </c>
      <c r="J3512" s="208">
        <f t="shared" si="91"/>
        <v>0</v>
      </c>
    </row>
    <row r="3513" spans="1:10" ht="33.75" x14ac:dyDescent="0.25">
      <c r="A3513" s="68"/>
      <c r="B3513" s="68">
        <f>IF(TRIM(I3513)&lt;&gt;"",COUNTA($I$8:I3513),"")</f>
        <v>2586</v>
      </c>
      <c r="C3513" s="68"/>
      <c r="D3513" s="102"/>
      <c r="E3513" s="70" t="s">
        <v>733</v>
      </c>
      <c r="F3513" s="70"/>
      <c r="G3513" s="68" t="s">
        <v>28</v>
      </c>
      <c r="H3513" s="101">
        <v>38.400000000000006</v>
      </c>
      <c r="I3513" s="207">
        <v>0</v>
      </c>
      <c r="J3513" s="208">
        <f t="shared" si="91"/>
        <v>0</v>
      </c>
    </row>
    <row r="3514" spans="1:10" ht="56.25" x14ac:dyDescent="0.25">
      <c r="A3514" s="68"/>
      <c r="B3514" s="68">
        <f>IF(TRIM(I3514)&lt;&gt;"",COUNTA($I$8:I3514),"")</f>
        <v>2587</v>
      </c>
      <c r="C3514" s="68"/>
      <c r="D3514" s="102"/>
      <c r="E3514" s="70" t="s">
        <v>1533</v>
      </c>
      <c r="F3514" s="70"/>
      <c r="G3514" s="68" t="s">
        <v>33</v>
      </c>
      <c r="H3514" s="101">
        <v>1500</v>
      </c>
      <c r="I3514" s="207">
        <v>0</v>
      </c>
      <c r="J3514" s="208">
        <f t="shared" si="91"/>
        <v>0</v>
      </c>
    </row>
    <row r="3515" spans="1:10" ht="36.75" x14ac:dyDescent="0.25">
      <c r="A3515" s="68"/>
      <c r="B3515" s="68">
        <f>IF(TRIM(I3515)&lt;&gt;"",COUNTA($I$8:I3515),"")</f>
        <v>2588</v>
      </c>
      <c r="C3515" s="68"/>
      <c r="D3515" s="102"/>
      <c r="E3515" s="151" t="s">
        <v>1663</v>
      </c>
      <c r="F3515" s="70"/>
      <c r="G3515" s="68" t="s">
        <v>85</v>
      </c>
      <c r="H3515" s="101">
        <v>6500</v>
      </c>
      <c r="I3515" s="207">
        <v>0</v>
      </c>
      <c r="J3515" s="208">
        <f t="shared" si="91"/>
        <v>0</v>
      </c>
    </row>
    <row r="3516" spans="1:10" ht="22.5" x14ac:dyDescent="0.25">
      <c r="A3516" s="68"/>
      <c r="B3516" s="68">
        <f>IF(TRIM(I3516)&lt;&gt;"",COUNTA($I$8:I3516),"")</f>
        <v>2589</v>
      </c>
      <c r="C3516" s="68"/>
      <c r="D3516" s="102"/>
      <c r="E3516" s="70" t="s">
        <v>734</v>
      </c>
      <c r="F3516" s="70"/>
      <c r="G3516" s="68" t="s">
        <v>85</v>
      </c>
      <c r="H3516" s="101">
        <v>2500</v>
      </c>
      <c r="I3516" s="207">
        <v>0</v>
      </c>
      <c r="J3516" s="208">
        <f t="shared" si="91"/>
        <v>0</v>
      </c>
    </row>
    <row r="3517" spans="1:10" ht="22.5" x14ac:dyDescent="0.25">
      <c r="A3517" s="68"/>
      <c r="B3517" s="68">
        <f>IF(TRIM(I3517)&lt;&gt;"",COUNTA($I$8:I3517),"")</f>
        <v>2590</v>
      </c>
      <c r="C3517" s="68"/>
      <c r="D3517" s="102"/>
      <c r="E3517" s="70" t="s">
        <v>355</v>
      </c>
      <c r="F3517" s="70"/>
      <c r="G3517" s="68" t="s">
        <v>85</v>
      </c>
      <c r="H3517" s="101">
        <v>3900</v>
      </c>
      <c r="I3517" s="207">
        <v>0</v>
      </c>
      <c r="J3517" s="208">
        <f t="shared" si="91"/>
        <v>0</v>
      </c>
    </row>
    <row r="3518" spans="1:10" ht="56.25" x14ac:dyDescent="0.25">
      <c r="A3518" s="68"/>
      <c r="B3518" s="68">
        <f>IF(TRIM(I3518)&lt;&gt;"",COUNTA($I$8:I3518),"")</f>
        <v>2591</v>
      </c>
      <c r="C3518" s="68"/>
      <c r="D3518" s="102"/>
      <c r="E3518" s="70" t="s">
        <v>700</v>
      </c>
      <c r="F3518" s="70"/>
      <c r="G3518" s="68" t="s">
        <v>31</v>
      </c>
      <c r="H3518" s="101">
        <v>800</v>
      </c>
      <c r="I3518" s="207">
        <v>0</v>
      </c>
      <c r="J3518" s="208">
        <f t="shared" si="91"/>
        <v>0</v>
      </c>
    </row>
    <row r="3519" spans="1:10" ht="22.5" x14ac:dyDescent="0.25">
      <c r="A3519" s="68"/>
      <c r="B3519" s="68">
        <f>IF(TRIM(I3519)&lt;&gt;"",COUNTA($I$8:I3519),"")</f>
        <v>2592</v>
      </c>
      <c r="C3519" s="68"/>
      <c r="D3519" s="102"/>
      <c r="E3519" s="70" t="s">
        <v>735</v>
      </c>
      <c r="F3519" s="70"/>
      <c r="G3519" s="68" t="s">
        <v>28</v>
      </c>
      <c r="H3519" s="101">
        <v>25</v>
      </c>
      <c r="I3519" s="207">
        <v>0</v>
      </c>
      <c r="J3519" s="208">
        <f t="shared" si="91"/>
        <v>0</v>
      </c>
    </row>
    <row r="3520" spans="1:10" ht="22.5" x14ac:dyDescent="0.25">
      <c r="A3520" s="68"/>
      <c r="B3520" s="68">
        <f>IF(TRIM(I3520)&lt;&gt;"",COUNTA($I$8:I3520),"")</f>
        <v>2593</v>
      </c>
      <c r="C3520" s="68"/>
      <c r="D3520" s="102"/>
      <c r="E3520" s="70" t="s">
        <v>356</v>
      </c>
      <c r="F3520" s="70"/>
      <c r="G3520" s="68" t="s">
        <v>28</v>
      </c>
      <c r="H3520" s="101">
        <v>62</v>
      </c>
      <c r="I3520" s="207">
        <v>0</v>
      </c>
      <c r="J3520" s="208">
        <f t="shared" si="91"/>
        <v>0</v>
      </c>
    </row>
    <row r="3521" spans="1:10" x14ac:dyDescent="0.25">
      <c r="A3521" s="62">
        <v>2</v>
      </c>
      <c r="B3521" s="62" t="str">
        <f>IF(TRIM(I3521)&lt;&gt;"",COUNTA($I$8:I3521),"")</f>
        <v/>
      </c>
      <c r="C3521" s="62" t="s">
        <v>846</v>
      </c>
      <c r="D3521" s="63" t="s">
        <v>846</v>
      </c>
      <c r="E3521" s="64" t="s">
        <v>91</v>
      </c>
      <c r="F3521" s="64"/>
      <c r="G3521" s="95"/>
      <c r="H3521" s="96"/>
      <c r="I3521" s="173"/>
      <c r="J3521" s="66">
        <f>SUM(J3522:J3523)</f>
        <v>0</v>
      </c>
    </row>
    <row r="3522" spans="1:10" ht="22.5" x14ac:dyDescent="0.25">
      <c r="A3522" s="68"/>
      <c r="B3522" s="68">
        <f>IF(TRIM(I3522)&lt;&gt;"",COUNTA($I$8:I3522),"")</f>
        <v>2594</v>
      </c>
      <c r="C3522" s="68"/>
      <c r="D3522" s="102"/>
      <c r="E3522" s="70" t="s">
        <v>357</v>
      </c>
      <c r="F3522" s="70"/>
      <c r="G3522" s="68" t="s">
        <v>368</v>
      </c>
      <c r="H3522" s="101">
        <v>320</v>
      </c>
      <c r="I3522" s="207">
        <v>0</v>
      </c>
      <c r="J3522" s="208">
        <f t="shared" si="91"/>
        <v>0</v>
      </c>
    </row>
    <row r="3523" spans="1:10" ht="22.5" x14ac:dyDescent="0.25">
      <c r="A3523" s="68"/>
      <c r="B3523" s="68">
        <f>IF(TRIM(I3523)&lt;&gt;"",COUNTA($I$8:I3523),"")</f>
        <v>2595</v>
      </c>
      <c r="C3523" s="68"/>
      <c r="D3523" s="102"/>
      <c r="E3523" s="70" t="s">
        <v>359</v>
      </c>
      <c r="F3523" s="70"/>
      <c r="G3523" s="68" t="s">
        <v>21</v>
      </c>
      <c r="H3523" s="101">
        <v>1</v>
      </c>
      <c r="I3523" s="207">
        <v>0</v>
      </c>
      <c r="J3523" s="208">
        <f t="shared" si="91"/>
        <v>0</v>
      </c>
    </row>
    <row r="3524" spans="1:10" x14ac:dyDescent="0.25">
      <c r="A3524" s="62">
        <v>2</v>
      </c>
      <c r="B3524" s="62" t="str">
        <f>IF(TRIM(I3524)&lt;&gt;"",COUNTA($I$8:I3524),"")</f>
        <v/>
      </c>
      <c r="C3524" s="62" t="s">
        <v>846</v>
      </c>
      <c r="D3524" s="63" t="s">
        <v>846</v>
      </c>
      <c r="E3524" s="64" t="s">
        <v>334</v>
      </c>
      <c r="F3524" s="64"/>
      <c r="G3524" s="95"/>
      <c r="H3524" s="96"/>
      <c r="I3524" s="173"/>
      <c r="J3524" s="66">
        <f>SUM(J3525)</f>
        <v>0</v>
      </c>
    </row>
    <row r="3525" spans="1:10" ht="33.75" x14ac:dyDescent="0.25">
      <c r="A3525" s="68"/>
      <c r="B3525" s="68">
        <f>IF(TRIM(I3525)&lt;&gt;"",COUNTA($I$8:I3525),"")</f>
        <v>2596</v>
      </c>
      <c r="C3525" s="68"/>
      <c r="D3525" s="102"/>
      <c r="E3525" s="70" t="s">
        <v>722</v>
      </c>
      <c r="F3525" s="70"/>
      <c r="G3525" s="68" t="s">
        <v>33</v>
      </c>
      <c r="H3525" s="101">
        <v>95</v>
      </c>
      <c r="I3525" s="207">
        <v>0</v>
      </c>
      <c r="J3525" s="208">
        <f t="shared" si="91"/>
        <v>0</v>
      </c>
    </row>
    <row r="3526" spans="1:10" x14ac:dyDescent="0.25">
      <c r="A3526" s="62">
        <v>2</v>
      </c>
      <c r="B3526" s="62" t="str">
        <f>IF(TRIM(I3526)&lt;&gt;"",COUNTA($I$8:I3526),"")</f>
        <v/>
      </c>
      <c r="C3526" s="62" t="s">
        <v>846</v>
      </c>
      <c r="D3526" s="63" t="s">
        <v>846</v>
      </c>
      <c r="E3526" s="64" t="s">
        <v>412</v>
      </c>
      <c r="F3526" s="64"/>
      <c r="G3526" s="95"/>
      <c r="H3526" s="96"/>
      <c r="I3526" s="173"/>
      <c r="J3526" s="66">
        <f>SUM(J3527)</f>
        <v>0</v>
      </c>
    </row>
    <row r="3527" spans="1:10" ht="191.25" x14ac:dyDescent="0.25">
      <c r="A3527" s="68"/>
      <c r="B3527" s="68">
        <f>IF(TRIM(I3527)&lt;&gt;"",COUNTA($I$8:I3527),"")</f>
        <v>2597</v>
      </c>
      <c r="C3527" s="68"/>
      <c r="D3527" s="102"/>
      <c r="E3527" s="70" t="s">
        <v>1535</v>
      </c>
      <c r="F3527" s="70"/>
      <c r="G3527" s="68" t="s">
        <v>22</v>
      </c>
      <c r="H3527" s="101">
        <v>290</v>
      </c>
      <c r="I3527" s="207">
        <v>0</v>
      </c>
      <c r="J3527" s="208">
        <f t="shared" si="91"/>
        <v>0</v>
      </c>
    </row>
    <row r="3528" spans="1:10" x14ac:dyDescent="0.25">
      <c r="A3528" s="62">
        <v>2</v>
      </c>
      <c r="B3528" s="62" t="str">
        <f>IF(TRIM(I3528)&lt;&gt;"",COUNTA($I$8:I3528),"")</f>
        <v/>
      </c>
      <c r="C3528" s="62" t="s">
        <v>846</v>
      </c>
      <c r="D3528" s="63" t="s">
        <v>846</v>
      </c>
      <c r="E3528" s="64" t="s">
        <v>751</v>
      </c>
      <c r="F3528" s="64"/>
      <c r="G3528" s="95"/>
      <c r="H3528" s="96"/>
      <c r="I3528" s="173"/>
      <c r="J3528" s="66">
        <f>SUM(J3529:J3530)</f>
        <v>0</v>
      </c>
    </row>
    <row r="3529" spans="1:10" ht="56.25" x14ac:dyDescent="0.25">
      <c r="A3529" s="68"/>
      <c r="B3529" s="68">
        <f>IF(TRIM(I3529)&lt;&gt;"",COUNTA($I$8:I3529),"")</f>
        <v>2598</v>
      </c>
      <c r="C3529" s="68"/>
      <c r="D3529" s="102"/>
      <c r="E3529" s="70" t="s">
        <v>756</v>
      </c>
      <c r="F3529" s="70"/>
      <c r="G3529" s="68" t="s">
        <v>368</v>
      </c>
      <c r="H3529" s="101">
        <v>320</v>
      </c>
      <c r="I3529" s="207">
        <v>0</v>
      </c>
      <c r="J3529" s="208">
        <f t="shared" si="91"/>
        <v>0</v>
      </c>
    </row>
    <row r="3530" spans="1:10" ht="45" x14ac:dyDescent="0.25">
      <c r="A3530" s="68"/>
      <c r="B3530" s="68">
        <f>IF(TRIM(I3530)&lt;&gt;"",COUNTA($I$8:I3530),"")</f>
        <v>2599</v>
      </c>
      <c r="C3530" s="68"/>
      <c r="D3530" s="102"/>
      <c r="E3530" s="70" t="s">
        <v>757</v>
      </c>
      <c r="F3530" s="70"/>
      <c r="G3530" s="68" t="s">
        <v>368</v>
      </c>
      <c r="H3530" s="101">
        <v>320</v>
      </c>
      <c r="I3530" s="207">
        <v>0</v>
      </c>
      <c r="J3530" s="208">
        <f t="shared" si="91"/>
        <v>0</v>
      </c>
    </row>
    <row r="3531" spans="1:10" ht="22.5" x14ac:dyDescent="0.25">
      <c r="A3531" s="89">
        <v>1</v>
      </c>
      <c r="B3531" s="89" t="str">
        <f>IF(TRIM(I3531)&lt;&gt;"",COUNTA($I$8:I3531),"")</f>
        <v/>
      </c>
      <c r="C3531" s="90" t="s">
        <v>589</v>
      </c>
      <c r="D3531" s="91" t="s">
        <v>589</v>
      </c>
      <c r="E3531" s="25" t="s">
        <v>847</v>
      </c>
      <c r="F3531" s="92"/>
      <c r="G3531" s="93"/>
      <c r="H3531" s="94"/>
      <c r="I3531" s="206"/>
      <c r="J3531" s="26">
        <f>J3532+J3537+J3539+J3541+J3543+J3547+J3549+J3551</f>
        <v>0</v>
      </c>
    </row>
    <row r="3532" spans="1:10" x14ac:dyDescent="0.25">
      <c r="A3532" s="62">
        <v>2</v>
      </c>
      <c r="B3532" s="62" t="str">
        <f>IF(TRIM(I3532)&lt;&gt;"",COUNTA($I$8:I3532),"")</f>
        <v/>
      </c>
      <c r="C3532" s="62" t="s">
        <v>589</v>
      </c>
      <c r="D3532" s="63" t="s">
        <v>589</v>
      </c>
      <c r="E3532" s="64" t="s">
        <v>10</v>
      </c>
      <c r="F3532" s="64"/>
      <c r="G3532" s="95"/>
      <c r="H3532" s="96"/>
      <c r="I3532" s="173"/>
      <c r="J3532" s="66">
        <f>SUM(J3533:J3536)</f>
        <v>0</v>
      </c>
    </row>
    <row r="3533" spans="1:10" ht="22.5" x14ac:dyDescent="0.25">
      <c r="A3533" s="68"/>
      <c r="B3533" s="68">
        <f>IF(TRIM(I3533)&lt;&gt;"",COUNTA($I$8:I3533),"")</f>
        <v>2600</v>
      </c>
      <c r="C3533" s="68"/>
      <c r="D3533" s="102"/>
      <c r="E3533" s="70" t="s">
        <v>716</v>
      </c>
      <c r="F3533" s="70"/>
      <c r="G3533" s="68" t="s">
        <v>31</v>
      </c>
      <c r="H3533" s="101">
        <v>140</v>
      </c>
      <c r="I3533" s="207">
        <v>0</v>
      </c>
      <c r="J3533" s="208">
        <f t="shared" si="91"/>
        <v>0</v>
      </c>
    </row>
    <row r="3534" spans="1:10" ht="22.5" x14ac:dyDescent="0.25">
      <c r="A3534" s="68"/>
      <c r="B3534" s="68">
        <f>IF(TRIM(I3534)&lt;&gt;"",COUNTA($I$8:I3534),"")</f>
        <v>2601</v>
      </c>
      <c r="C3534" s="68"/>
      <c r="D3534" s="102"/>
      <c r="E3534" s="70" t="s">
        <v>336</v>
      </c>
      <c r="F3534" s="70"/>
      <c r="G3534" s="68" t="s">
        <v>31</v>
      </c>
      <c r="H3534" s="101">
        <v>220</v>
      </c>
      <c r="I3534" s="207">
        <v>0</v>
      </c>
      <c r="J3534" s="208">
        <f t="shared" si="91"/>
        <v>0</v>
      </c>
    </row>
    <row r="3535" spans="1:10" ht="45" x14ac:dyDescent="0.25">
      <c r="A3535" s="68"/>
      <c r="B3535" s="68">
        <f>IF(TRIM(I3535)&lt;&gt;"",COUNTA($I$8:I3535),"")</f>
        <v>2602</v>
      </c>
      <c r="C3535" s="68"/>
      <c r="D3535" s="102"/>
      <c r="E3535" s="70" t="s">
        <v>337</v>
      </c>
      <c r="F3535" s="70"/>
      <c r="G3535" s="68" t="s">
        <v>31</v>
      </c>
      <c r="H3535" s="101">
        <v>220</v>
      </c>
      <c r="I3535" s="207">
        <v>0</v>
      </c>
      <c r="J3535" s="208">
        <f t="shared" si="91"/>
        <v>0</v>
      </c>
    </row>
    <row r="3536" spans="1:10" ht="45" x14ac:dyDescent="0.25">
      <c r="A3536" s="68"/>
      <c r="B3536" s="68">
        <f>IF(TRIM(I3536)&lt;&gt;"",COUNTA($I$8:I3536),"")</f>
        <v>2603</v>
      </c>
      <c r="C3536" s="68"/>
      <c r="D3536" s="102"/>
      <c r="E3536" s="70" t="s">
        <v>692</v>
      </c>
      <c r="F3536" s="70"/>
      <c r="G3536" s="68" t="s">
        <v>21</v>
      </c>
      <c r="H3536" s="101">
        <v>1</v>
      </c>
      <c r="I3536" s="207">
        <v>0</v>
      </c>
      <c r="J3536" s="208">
        <f t="shared" si="91"/>
        <v>0</v>
      </c>
    </row>
    <row r="3537" spans="1:10" x14ac:dyDescent="0.25">
      <c r="A3537" s="62">
        <v>2</v>
      </c>
      <c r="B3537" s="62" t="str">
        <f>IF(TRIM(I3537)&lt;&gt;"",COUNTA($I$8:I3537),"")</f>
        <v/>
      </c>
      <c r="C3537" s="62" t="s">
        <v>589</v>
      </c>
      <c r="D3537" s="63" t="s">
        <v>589</v>
      </c>
      <c r="E3537" s="64" t="s">
        <v>142</v>
      </c>
      <c r="F3537" s="64"/>
      <c r="G3537" s="95"/>
      <c r="H3537" s="96"/>
      <c r="I3537" s="173"/>
      <c r="J3537" s="66">
        <f>SUM(J3538)</f>
        <v>0</v>
      </c>
    </row>
    <row r="3538" spans="1:10" ht="22.5" x14ac:dyDescent="0.25">
      <c r="A3538" s="68"/>
      <c r="B3538" s="68">
        <f>IF(TRIM(I3538)&lt;&gt;"",COUNTA($I$8:I3538),"")</f>
        <v>2604</v>
      </c>
      <c r="C3538" s="68"/>
      <c r="D3538" s="102"/>
      <c r="E3538" s="70" t="s">
        <v>717</v>
      </c>
      <c r="F3538" s="70"/>
      <c r="G3538" s="68" t="s">
        <v>368</v>
      </c>
      <c r="H3538" s="101">
        <v>61</v>
      </c>
      <c r="I3538" s="207">
        <v>0</v>
      </c>
      <c r="J3538" s="208">
        <f t="shared" si="91"/>
        <v>0</v>
      </c>
    </row>
    <row r="3539" spans="1:10" x14ac:dyDescent="0.25">
      <c r="A3539" s="62">
        <v>2</v>
      </c>
      <c r="B3539" s="62" t="str">
        <f>IF(TRIM(I3539)&lt;&gt;"",COUNTA($I$8:I3539),"")</f>
        <v/>
      </c>
      <c r="C3539" s="62" t="s">
        <v>589</v>
      </c>
      <c r="D3539" s="63" t="s">
        <v>589</v>
      </c>
      <c r="E3539" s="64" t="s">
        <v>331</v>
      </c>
      <c r="F3539" s="64"/>
      <c r="G3539" s="95"/>
      <c r="H3539" s="96"/>
      <c r="I3539" s="173"/>
      <c r="J3539" s="66">
        <f>SUM(J3540)</f>
        <v>0</v>
      </c>
    </row>
    <row r="3540" spans="1:10" ht="45" x14ac:dyDescent="0.25">
      <c r="A3540" s="68"/>
      <c r="B3540" s="68">
        <f>IF(TRIM(I3540)&lt;&gt;"",COUNTA($I$8:I3540),"")</f>
        <v>2605</v>
      </c>
      <c r="C3540" s="68"/>
      <c r="D3540" s="102"/>
      <c r="E3540" s="70" t="s">
        <v>352</v>
      </c>
      <c r="F3540" s="70"/>
      <c r="G3540" s="68" t="s">
        <v>31</v>
      </c>
      <c r="H3540" s="101">
        <v>190</v>
      </c>
      <c r="I3540" s="207">
        <v>0</v>
      </c>
      <c r="J3540" s="208">
        <f t="shared" si="91"/>
        <v>0</v>
      </c>
    </row>
    <row r="3541" spans="1:10" x14ac:dyDescent="0.25">
      <c r="A3541" s="62">
        <v>2</v>
      </c>
      <c r="B3541" s="62" t="str">
        <f>IF(TRIM(I3541)&lt;&gt;"",COUNTA($I$8:I3541),"")</f>
        <v/>
      </c>
      <c r="C3541" s="62" t="s">
        <v>589</v>
      </c>
      <c r="D3541" s="63" t="s">
        <v>589</v>
      </c>
      <c r="E3541" s="64" t="s">
        <v>332</v>
      </c>
      <c r="F3541" s="64"/>
      <c r="G3541" s="95"/>
      <c r="H3541" s="96"/>
      <c r="I3541" s="173"/>
      <c r="J3541" s="66">
        <f>SUM(J3542)</f>
        <v>0</v>
      </c>
    </row>
    <row r="3542" spans="1:10" ht="22.5" x14ac:dyDescent="0.25">
      <c r="A3542" s="68"/>
      <c r="B3542" s="68">
        <f>IF(TRIM(I3542)&lt;&gt;"",COUNTA($I$8:I3542),"")</f>
        <v>2606</v>
      </c>
      <c r="C3542" s="68"/>
      <c r="D3542" s="102"/>
      <c r="E3542" s="70" t="s">
        <v>354</v>
      </c>
      <c r="F3542" s="70"/>
      <c r="G3542" s="68" t="s">
        <v>31</v>
      </c>
      <c r="H3542" s="101">
        <v>40</v>
      </c>
      <c r="I3542" s="207">
        <v>0</v>
      </c>
      <c r="J3542" s="208">
        <f t="shared" si="91"/>
        <v>0</v>
      </c>
    </row>
    <row r="3543" spans="1:10" x14ac:dyDescent="0.25">
      <c r="A3543" s="62">
        <v>2</v>
      </c>
      <c r="B3543" s="62" t="str">
        <f>IF(TRIM(I3543)&lt;&gt;"",COUNTA($I$8:I3543),"")</f>
        <v/>
      </c>
      <c r="C3543" s="62" t="s">
        <v>589</v>
      </c>
      <c r="D3543" s="63" t="s">
        <v>589</v>
      </c>
      <c r="E3543" s="64" t="s">
        <v>333</v>
      </c>
      <c r="F3543" s="64"/>
      <c r="G3543" s="95"/>
      <c r="H3543" s="96"/>
      <c r="I3543" s="173"/>
      <c r="J3543" s="66">
        <f>SUM(J3544:J3546)</f>
        <v>0</v>
      </c>
    </row>
    <row r="3544" spans="1:10" ht="56.25" x14ac:dyDescent="0.25">
      <c r="A3544" s="68"/>
      <c r="B3544" s="68">
        <f>IF(TRIM(I3544)&lt;&gt;"",COUNTA($I$8:I3544),"")</f>
        <v>2607</v>
      </c>
      <c r="C3544" s="68"/>
      <c r="D3544" s="102"/>
      <c r="E3544" s="70" t="s">
        <v>759</v>
      </c>
      <c r="F3544" s="70"/>
      <c r="G3544" s="68" t="s">
        <v>33</v>
      </c>
      <c r="H3544" s="101">
        <v>125</v>
      </c>
      <c r="I3544" s="207">
        <v>0</v>
      </c>
      <c r="J3544" s="208">
        <f t="shared" si="91"/>
        <v>0</v>
      </c>
    </row>
    <row r="3545" spans="1:10" ht="22.5" x14ac:dyDescent="0.25">
      <c r="A3545" s="68"/>
      <c r="B3545" s="68">
        <f>IF(TRIM(I3545)&lt;&gt;"",COUNTA($I$8:I3545),"")</f>
        <v>2608</v>
      </c>
      <c r="C3545" s="68"/>
      <c r="D3545" s="102"/>
      <c r="E3545" s="70" t="s">
        <v>355</v>
      </c>
      <c r="F3545" s="70"/>
      <c r="G3545" s="68" t="s">
        <v>85</v>
      </c>
      <c r="H3545" s="101">
        <v>1100</v>
      </c>
      <c r="I3545" s="207">
        <v>0</v>
      </c>
      <c r="J3545" s="208">
        <f t="shared" si="91"/>
        <v>0</v>
      </c>
    </row>
    <row r="3546" spans="1:10" ht="22.5" x14ac:dyDescent="0.25">
      <c r="A3546" s="68"/>
      <c r="B3546" s="68">
        <f>IF(TRIM(I3546)&lt;&gt;"",COUNTA($I$8:I3546),"")</f>
        <v>2609</v>
      </c>
      <c r="C3546" s="68"/>
      <c r="D3546" s="102"/>
      <c r="E3546" s="70" t="s">
        <v>356</v>
      </c>
      <c r="F3546" s="70"/>
      <c r="G3546" s="68" t="s">
        <v>28</v>
      </c>
      <c r="H3546" s="101">
        <v>10</v>
      </c>
      <c r="I3546" s="207">
        <v>0</v>
      </c>
      <c r="J3546" s="208">
        <f t="shared" si="91"/>
        <v>0</v>
      </c>
    </row>
    <row r="3547" spans="1:10" x14ac:dyDescent="0.25">
      <c r="A3547" s="62">
        <v>2</v>
      </c>
      <c r="B3547" s="62" t="str">
        <f>IF(TRIM(I3547)&lt;&gt;"",COUNTA($I$8:I3547),"")</f>
        <v/>
      </c>
      <c r="C3547" s="62" t="s">
        <v>589</v>
      </c>
      <c r="D3547" s="63" t="s">
        <v>589</v>
      </c>
      <c r="E3547" s="64" t="s">
        <v>334</v>
      </c>
      <c r="F3547" s="64"/>
      <c r="G3547" s="95"/>
      <c r="H3547" s="96"/>
      <c r="I3547" s="173"/>
      <c r="J3547" s="66">
        <f>SUM(J3548)</f>
        <v>0</v>
      </c>
    </row>
    <row r="3548" spans="1:10" ht="33.75" x14ac:dyDescent="0.25">
      <c r="A3548" s="68"/>
      <c r="B3548" s="68">
        <f>IF(TRIM(I3548)&lt;&gt;"",COUNTA($I$8:I3548),"")</f>
        <v>2610</v>
      </c>
      <c r="C3548" s="68"/>
      <c r="D3548" s="102"/>
      <c r="E3548" s="70" t="s">
        <v>722</v>
      </c>
      <c r="F3548" s="70"/>
      <c r="G3548" s="68" t="s">
        <v>33</v>
      </c>
      <c r="H3548" s="101">
        <v>22</v>
      </c>
      <c r="I3548" s="207">
        <v>0</v>
      </c>
      <c r="J3548" s="208">
        <f t="shared" si="91"/>
        <v>0</v>
      </c>
    </row>
    <row r="3549" spans="1:10" x14ac:dyDescent="0.25">
      <c r="A3549" s="62">
        <v>2</v>
      </c>
      <c r="B3549" s="62" t="str">
        <f>IF(TRIM(I3549)&lt;&gt;"",COUNTA($I$8:I3549),"")</f>
        <v/>
      </c>
      <c r="C3549" s="62" t="s">
        <v>589</v>
      </c>
      <c r="D3549" s="63" t="s">
        <v>589</v>
      </c>
      <c r="E3549" s="64" t="s">
        <v>412</v>
      </c>
      <c r="F3549" s="64"/>
      <c r="G3549" s="95"/>
      <c r="H3549" s="96"/>
      <c r="I3549" s="173"/>
      <c r="J3549" s="66">
        <f>SUM(J3550)</f>
        <v>0</v>
      </c>
    </row>
    <row r="3550" spans="1:10" ht="67.5" x14ac:dyDescent="0.25">
      <c r="A3550" s="68"/>
      <c r="B3550" s="68">
        <f>IF(TRIM(I3550)&lt;&gt;"",COUNTA($I$8:I3550),"")</f>
        <v>2611</v>
      </c>
      <c r="C3550" s="68"/>
      <c r="D3550" s="102"/>
      <c r="E3550" s="70" t="s">
        <v>723</v>
      </c>
      <c r="F3550" s="70"/>
      <c r="G3550" s="68" t="s">
        <v>368</v>
      </c>
      <c r="H3550" s="101">
        <v>61</v>
      </c>
      <c r="I3550" s="207">
        <v>0</v>
      </c>
      <c r="J3550" s="208">
        <f t="shared" si="91"/>
        <v>0</v>
      </c>
    </row>
    <row r="3551" spans="1:10" x14ac:dyDescent="0.25">
      <c r="A3551" s="62">
        <v>2</v>
      </c>
      <c r="B3551" s="62" t="str">
        <f>IF(TRIM(I3551)&lt;&gt;"",COUNTA($I$8:I3551),"")</f>
        <v/>
      </c>
      <c r="C3551" s="62" t="s">
        <v>589</v>
      </c>
      <c r="D3551" s="63" t="s">
        <v>589</v>
      </c>
      <c r="E3551" s="64" t="s">
        <v>751</v>
      </c>
      <c r="F3551" s="64"/>
      <c r="G3551" s="95"/>
      <c r="H3551" s="96"/>
      <c r="I3551" s="173"/>
      <c r="J3551" s="66">
        <f>SUM(J3552:J3553)</f>
        <v>0</v>
      </c>
    </row>
    <row r="3552" spans="1:10" ht="56.25" x14ac:dyDescent="0.25">
      <c r="A3552" s="68"/>
      <c r="B3552" s="68">
        <f>IF(TRIM(I3552)&lt;&gt;"",COUNTA($I$8:I3552),"")</f>
        <v>2612</v>
      </c>
      <c r="C3552" s="68"/>
      <c r="D3552" s="102"/>
      <c r="E3552" s="70" t="s">
        <v>756</v>
      </c>
      <c r="F3552" s="70"/>
      <c r="G3552" s="68" t="s">
        <v>368</v>
      </c>
      <c r="H3552" s="101">
        <v>70</v>
      </c>
      <c r="I3552" s="207">
        <v>0</v>
      </c>
      <c r="J3552" s="208">
        <f t="shared" si="91"/>
        <v>0</v>
      </c>
    </row>
    <row r="3553" spans="1:10" ht="45" x14ac:dyDescent="0.25">
      <c r="A3553" s="68"/>
      <c r="B3553" s="68">
        <f>IF(TRIM(I3553)&lt;&gt;"",COUNTA($I$8:I3553),"")</f>
        <v>2613</v>
      </c>
      <c r="C3553" s="68"/>
      <c r="D3553" s="102"/>
      <c r="E3553" s="70" t="s">
        <v>757</v>
      </c>
      <c r="F3553" s="70"/>
      <c r="G3553" s="68" t="s">
        <v>368</v>
      </c>
      <c r="H3553" s="101">
        <v>70</v>
      </c>
      <c r="I3553" s="207">
        <v>0</v>
      </c>
      <c r="J3553" s="208">
        <f>IF(ISNUMBER(H3553),ROUND(H3553*I3553,2),"")</f>
        <v>0</v>
      </c>
    </row>
    <row r="3554" spans="1:10" x14ac:dyDescent="0.25">
      <c r="A3554" s="89">
        <v>1</v>
      </c>
      <c r="B3554" s="89" t="str">
        <f>IF(TRIM(I3554)&lt;&gt;"",COUNTA($I$8:I3554),"")</f>
        <v/>
      </c>
      <c r="C3554" s="90" t="s">
        <v>591</v>
      </c>
      <c r="D3554" s="91" t="s">
        <v>591</v>
      </c>
      <c r="E3554" s="25" t="s">
        <v>947</v>
      </c>
      <c r="F3554" s="92"/>
      <c r="G3554" s="93"/>
      <c r="H3554" s="94"/>
      <c r="I3554" s="206"/>
      <c r="J3554" s="26">
        <f>J3555</f>
        <v>0</v>
      </c>
    </row>
    <row r="3555" spans="1:10" x14ac:dyDescent="0.25">
      <c r="A3555" s="62">
        <v>2</v>
      </c>
      <c r="B3555" s="62" t="str">
        <f>IF(TRIM(I3555)&lt;&gt;"",COUNTA($I$8:I3555),"")</f>
        <v/>
      </c>
      <c r="C3555" s="62" t="s">
        <v>591</v>
      </c>
      <c r="D3555" s="63" t="s">
        <v>591</v>
      </c>
      <c r="E3555" s="64" t="s">
        <v>963</v>
      </c>
      <c r="F3555" s="111"/>
      <c r="G3555" s="95"/>
      <c r="H3555" s="96"/>
      <c r="I3555" s="173"/>
      <c r="J3555" s="66">
        <f>SUM(J3556:J3563)</f>
        <v>0</v>
      </c>
    </row>
    <row r="3556" spans="1:10" ht="22.5" x14ac:dyDescent="0.25">
      <c r="A3556" s="68"/>
      <c r="B3556" s="68">
        <f>IF(TRIM(I3556)&lt;&gt;"",COUNTA($I$8:I3556),"")</f>
        <v>2614</v>
      </c>
      <c r="C3556" s="68"/>
      <c r="D3556" s="102"/>
      <c r="E3556" s="70" t="s">
        <v>948</v>
      </c>
      <c r="F3556" s="70" t="s">
        <v>949</v>
      </c>
      <c r="G3556" s="68" t="s">
        <v>22</v>
      </c>
      <c r="H3556" s="101">
        <v>36</v>
      </c>
      <c r="I3556" s="207">
        <v>0</v>
      </c>
      <c r="J3556" s="208">
        <f>IF(ISNUMBER(H3556),ROUND(H3556*I3556,2),"")</f>
        <v>0</v>
      </c>
    </row>
    <row r="3557" spans="1:10" x14ac:dyDescent="0.25">
      <c r="A3557" s="68"/>
      <c r="B3557" s="68">
        <f>IF(TRIM(I3557)&lt;&gt;"",COUNTA($I$8:I3557),"")</f>
        <v>2615</v>
      </c>
      <c r="C3557" s="67"/>
      <c r="D3557" s="69"/>
      <c r="E3557" s="70" t="s">
        <v>950</v>
      </c>
      <c r="F3557" s="70" t="s">
        <v>951</v>
      </c>
      <c r="G3557" s="68" t="s">
        <v>31</v>
      </c>
      <c r="H3557" s="101">
        <v>24</v>
      </c>
      <c r="I3557" s="207">
        <v>0</v>
      </c>
      <c r="J3557" s="208">
        <f t="shared" ref="J3557:J3617" si="92">IF(ISNUMBER(H3557),ROUND(H3557*I3557,2),"")</f>
        <v>0</v>
      </c>
    </row>
    <row r="3558" spans="1:10" ht="22.5" x14ac:dyDescent="0.25">
      <c r="A3558" s="68"/>
      <c r="B3558" s="68">
        <f>IF(TRIM(I3558)&lt;&gt;"",COUNTA($I$8:I3558),"")</f>
        <v>2616</v>
      </c>
      <c r="C3558" s="67"/>
      <c r="D3558" s="69"/>
      <c r="E3558" s="70" t="s">
        <v>952</v>
      </c>
      <c r="F3558" s="70" t="s">
        <v>953</v>
      </c>
      <c r="G3558" s="68" t="s">
        <v>28</v>
      </c>
      <c r="H3558" s="101">
        <v>110</v>
      </c>
      <c r="I3558" s="207">
        <v>0</v>
      </c>
      <c r="J3558" s="208">
        <f t="shared" si="92"/>
        <v>0</v>
      </c>
    </row>
    <row r="3559" spans="1:10" ht="56.25" x14ac:dyDescent="0.25">
      <c r="A3559" s="68"/>
      <c r="B3559" s="68">
        <f>IF(TRIM(I3559)&lt;&gt;"",COUNTA($I$8:I3559),"")</f>
        <v>2617</v>
      </c>
      <c r="C3559" s="67"/>
      <c r="D3559" s="69"/>
      <c r="E3559" s="70" t="s">
        <v>954</v>
      </c>
      <c r="F3559" s="70" t="s">
        <v>955</v>
      </c>
      <c r="G3559" s="68" t="s">
        <v>31</v>
      </c>
      <c r="H3559" s="101">
        <v>40</v>
      </c>
      <c r="I3559" s="207">
        <v>0</v>
      </c>
      <c r="J3559" s="208">
        <f t="shared" si="92"/>
        <v>0</v>
      </c>
    </row>
    <row r="3560" spans="1:10" ht="22.5" x14ac:dyDescent="0.25">
      <c r="A3560" s="68"/>
      <c r="B3560" s="68">
        <f>IF(TRIM(I3560)&lt;&gt;"",COUNTA($I$8:I3560),"")</f>
        <v>2618</v>
      </c>
      <c r="C3560" s="67"/>
      <c r="D3560" s="69"/>
      <c r="E3560" s="70" t="s">
        <v>219</v>
      </c>
      <c r="F3560" s="70" t="s">
        <v>956</v>
      </c>
      <c r="G3560" s="68" t="s">
        <v>28</v>
      </c>
      <c r="H3560" s="101">
        <v>6</v>
      </c>
      <c r="I3560" s="207">
        <v>0</v>
      </c>
      <c r="J3560" s="208">
        <f t="shared" si="92"/>
        <v>0</v>
      </c>
    </row>
    <row r="3561" spans="1:10" ht="22.5" x14ac:dyDescent="0.25">
      <c r="A3561" s="68"/>
      <c r="B3561" s="68">
        <f>IF(TRIM(I3561)&lt;&gt;"",COUNTA($I$8:I3561),"")</f>
        <v>2619</v>
      </c>
      <c r="C3561" s="67"/>
      <c r="D3561" s="69"/>
      <c r="E3561" s="70" t="s">
        <v>957</v>
      </c>
      <c r="F3561" s="70" t="s">
        <v>958</v>
      </c>
      <c r="G3561" s="68" t="s">
        <v>90</v>
      </c>
      <c r="H3561" s="101">
        <v>305</v>
      </c>
      <c r="I3561" s="207">
        <v>0</v>
      </c>
      <c r="J3561" s="208">
        <f t="shared" si="92"/>
        <v>0</v>
      </c>
    </row>
    <row r="3562" spans="1:10" ht="22.5" x14ac:dyDescent="0.25">
      <c r="A3562" s="68"/>
      <c r="B3562" s="68">
        <f>IF(TRIM(I3562)&lt;&gt;"",COUNTA($I$8:I3562),"")</f>
        <v>2620</v>
      </c>
      <c r="C3562" s="67"/>
      <c r="D3562" s="69"/>
      <c r="E3562" s="70" t="s">
        <v>959</v>
      </c>
      <c r="F3562" s="70" t="s">
        <v>960</v>
      </c>
      <c r="G3562" s="68" t="s">
        <v>90</v>
      </c>
      <c r="H3562" s="101">
        <v>280</v>
      </c>
      <c r="I3562" s="207">
        <v>0</v>
      </c>
      <c r="J3562" s="208">
        <f t="shared" si="92"/>
        <v>0</v>
      </c>
    </row>
    <row r="3563" spans="1:10" ht="22.5" x14ac:dyDescent="0.25">
      <c r="A3563" s="68"/>
      <c r="B3563" s="68">
        <f>IF(TRIM(I3563)&lt;&gt;"",COUNTA($I$8:I3563),"")</f>
        <v>2621</v>
      </c>
      <c r="C3563" s="67"/>
      <c r="D3563" s="69"/>
      <c r="E3563" s="70" t="s">
        <v>961</v>
      </c>
      <c r="F3563" s="70" t="s">
        <v>962</v>
      </c>
      <c r="G3563" s="68" t="s">
        <v>90</v>
      </c>
      <c r="H3563" s="101">
        <v>12.5</v>
      </c>
      <c r="I3563" s="207">
        <v>0</v>
      </c>
      <c r="J3563" s="208">
        <f t="shared" si="92"/>
        <v>0</v>
      </c>
    </row>
    <row r="3564" spans="1:10" x14ac:dyDescent="0.25">
      <c r="A3564" s="89">
        <v>1</v>
      </c>
      <c r="B3564" s="89" t="str">
        <f>IF(TRIM(I3564)&lt;&gt;"",COUNTA($I$8:I3564),"")</f>
        <v/>
      </c>
      <c r="C3564" s="90" t="s">
        <v>1572</v>
      </c>
      <c r="D3564" s="91" t="s">
        <v>1572</v>
      </c>
      <c r="E3564" s="59" t="s">
        <v>1624</v>
      </c>
      <c r="F3564" s="92"/>
      <c r="G3564" s="93"/>
      <c r="H3564" s="94"/>
      <c r="I3564" s="206"/>
      <c r="J3564" s="26">
        <f>J3565+J3574+J3601+J3618</f>
        <v>0</v>
      </c>
    </row>
    <row r="3565" spans="1:10" x14ac:dyDescent="0.25">
      <c r="A3565" s="62">
        <v>2</v>
      </c>
      <c r="B3565" s="62" t="str">
        <f>IF(TRIM(I3565)&lt;&gt;"",COUNTA($I$8:I3565),"")</f>
        <v/>
      </c>
      <c r="C3565" s="62" t="s">
        <v>1572</v>
      </c>
      <c r="D3565" s="63" t="s">
        <v>1572</v>
      </c>
      <c r="E3565" s="64" t="s">
        <v>86</v>
      </c>
      <c r="F3565" s="111"/>
      <c r="G3565" s="95"/>
      <c r="H3565" s="96"/>
      <c r="I3565" s="173"/>
      <c r="J3565" s="66">
        <f>J3566+J3569</f>
        <v>0</v>
      </c>
    </row>
    <row r="3566" spans="1:10" x14ac:dyDescent="0.25">
      <c r="A3566" s="79">
        <v>3</v>
      </c>
      <c r="B3566" s="79" t="str">
        <f>IF(TRIM(I3566)&lt;&gt;"",COUNTA($I$8:I3566),"")</f>
        <v/>
      </c>
      <c r="C3566" s="79" t="s">
        <v>1572</v>
      </c>
      <c r="D3566" s="80" t="s">
        <v>1572</v>
      </c>
      <c r="E3566" s="81" t="s">
        <v>143</v>
      </c>
      <c r="F3566" s="82"/>
      <c r="G3566" s="106"/>
      <c r="H3566" s="84"/>
      <c r="I3566" s="85"/>
      <c r="J3566" s="85">
        <f>SUM(J3567:J3568)</f>
        <v>0</v>
      </c>
    </row>
    <row r="3567" spans="1:10" x14ac:dyDescent="0.25">
      <c r="A3567" s="68"/>
      <c r="B3567" s="68">
        <f>IF(TRIM(I3567)&lt;&gt;"",COUNTA($I$8:I3567),"")</f>
        <v>2622</v>
      </c>
      <c r="C3567" s="67"/>
      <c r="D3567" s="69"/>
      <c r="E3567" s="70" t="s">
        <v>1573</v>
      </c>
      <c r="F3567" s="70"/>
      <c r="G3567" s="68" t="s">
        <v>21</v>
      </c>
      <c r="H3567" s="101">
        <v>1</v>
      </c>
      <c r="I3567" s="207">
        <v>0</v>
      </c>
      <c r="J3567" s="208">
        <f t="shared" si="92"/>
        <v>0</v>
      </c>
    </row>
    <row r="3568" spans="1:10" ht="22.5" x14ac:dyDescent="0.25">
      <c r="A3568" s="68"/>
      <c r="B3568" s="68">
        <f>IF(TRIM(I3568)&lt;&gt;"",COUNTA($I$8:I3568),"")</f>
        <v>2623</v>
      </c>
      <c r="C3568" s="67"/>
      <c r="D3568" s="69"/>
      <c r="E3568" s="70" t="s">
        <v>1574</v>
      </c>
      <c r="F3568" s="70"/>
      <c r="G3568" s="68" t="s">
        <v>1502</v>
      </c>
      <c r="H3568" s="101">
        <v>44</v>
      </c>
      <c r="I3568" s="207">
        <v>0</v>
      </c>
      <c r="J3568" s="208">
        <f t="shared" si="92"/>
        <v>0</v>
      </c>
    </row>
    <row r="3569" spans="1:10" x14ac:dyDescent="0.25">
      <c r="A3569" s="79">
        <v>3</v>
      </c>
      <c r="B3569" s="79" t="str">
        <f>IF(TRIM(I3569)&lt;&gt;"",COUNTA($I$8:I3569),"")</f>
        <v/>
      </c>
      <c r="C3569" s="79" t="s">
        <v>1572</v>
      </c>
      <c r="D3569" s="80" t="s">
        <v>1572</v>
      </c>
      <c r="E3569" s="81" t="s">
        <v>145</v>
      </c>
      <c r="F3569" s="82"/>
      <c r="G3569" s="106"/>
      <c r="H3569" s="84"/>
      <c r="I3569" s="85"/>
      <c r="J3569" s="85">
        <f>SUM(J3570:J3573)</f>
        <v>0</v>
      </c>
    </row>
    <row r="3570" spans="1:10" x14ac:dyDescent="0.25">
      <c r="A3570" s="68"/>
      <c r="B3570" s="68">
        <f>IF(TRIM(I3570)&lt;&gt;"",COUNTA($I$8:I3570),"")</f>
        <v>2624</v>
      </c>
      <c r="C3570" s="67"/>
      <c r="D3570" s="69"/>
      <c r="E3570" s="70" t="s">
        <v>1575</v>
      </c>
      <c r="F3570" s="70"/>
      <c r="G3570" s="68" t="s">
        <v>31</v>
      </c>
      <c r="H3570" s="101">
        <v>450</v>
      </c>
      <c r="I3570" s="207">
        <v>0</v>
      </c>
      <c r="J3570" s="208">
        <f t="shared" si="92"/>
        <v>0</v>
      </c>
    </row>
    <row r="3571" spans="1:10" ht="22.5" x14ac:dyDescent="0.25">
      <c r="A3571" s="68"/>
      <c r="B3571" s="68">
        <f>IF(TRIM(I3571)&lt;&gt;"",COUNTA($I$8:I3571),"")</f>
        <v>2625</v>
      </c>
      <c r="C3571" s="67"/>
      <c r="D3571" s="69"/>
      <c r="E3571" s="70" t="s">
        <v>1576</v>
      </c>
      <c r="F3571" s="70"/>
      <c r="G3571" s="68" t="s">
        <v>1502</v>
      </c>
      <c r="H3571" s="101">
        <v>10</v>
      </c>
      <c r="I3571" s="207">
        <v>0</v>
      </c>
      <c r="J3571" s="208">
        <f t="shared" si="92"/>
        <v>0</v>
      </c>
    </row>
    <row r="3572" spans="1:10" ht="22.5" x14ac:dyDescent="0.25">
      <c r="A3572" s="68"/>
      <c r="B3572" s="68">
        <f>IF(TRIM(I3572)&lt;&gt;"",COUNTA($I$8:I3572),"")</f>
        <v>2626</v>
      </c>
      <c r="C3572" s="67"/>
      <c r="D3572" s="69"/>
      <c r="E3572" s="70" t="s">
        <v>1577</v>
      </c>
      <c r="F3572" s="70"/>
      <c r="G3572" s="68" t="s">
        <v>1502</v>
      </c>
      <c r="H3572" s="101">
        <v>10</v>
      </c>
      <c r="I3572" s="207">
        <v>0</v>
      </c>
      <c r="J3572" s="208">
        <f t="shared" si="92"/>
        <v>0</v>
      </c>
    </row>
    <row r="3573" spans="1:10" ht="22.5" x14ac:dyDescent="0.25">
      <c r="A3573" s="68"/>
      <c r="B3573" s="68">
        <f>IF(TRIM(I3573)&lt;&gt;"",COUNTA($I$8:I3573),"")</f>
        <v>2627</v>
      </c>
      <c r="C3573" s="67"/>
      <c r="D3573" s="69"/>
      <c r="E3573" s="70" t="s">
        <v>1578</v>
      </c>
      <c r="F3573" s="70"/>
      <c r="G3573" s="68" t="s">
        <v>1502</v>
      </c>
      <c r="H3573" s="101">
        <v>3</v>
      </c>
      <c r="I3573" s="207">
        <v>0</v>
      </c>
      <c r="J3573" s="208">
        <f t="shared" si="92"/>
        <v>0</v>
      </c>
    </row>
    <row r="3574" spans="1:10" x14ac:dyDescent="0.25">
      <c r="A3574" s="62">
        <v>2</v>
      </c>
      <c r="B3574" s="62" t="str">
        <f>IF(TRIM(I3574)&lt;&gt;"",COUNTA($I$8:I3574),"")</f>
        <v/>
      </c>
      <c r="C3574" s="62" t="s">
        <v>1572</v>
      </c>
      <c r="D3574" s="63" t="s">
        <v>1572</v>
      </c>
      <c r="E3574" s="64" t="s">
        <v>211</v>
      </c>
      <c r="F3574" s="111"/>
      <c r="G3574" s="95"/>
      <c r="H3574" s="96"/>
      <c r="I3574" s="173"/>
      <c r="J3574" s="66">
        <f>J3575+J3577+J3593+J3596</f>
        <v>0</v>
      </c>
    </row>
    <row r="3575" spans="1:10" x14ac:dyDescent="0.25">
      <c r="A3575" s="79">
        <v>3</v>
      </c>
      <c r="B3575" s="79" t="str">
        <f>IF(TRIM(I3575)&lt;&gt;"",COUNTA($I$8:I3575),"")</f>
        <v/>
      </c>
      <c r="C3575" s="79" t="s">
        <v>1572</v>
      </c>
      <c r="D3575" s="80" t="s">
        <v>1572</v>
      </c>
      <c r="E3575" s="81" t="s">
        <v>1609</v>
      </c>
      <c r="F3575" s="82"/>
      <c r="G3575" s="106"/>
      <c r="H3575" s="84"/>
      <c r="I3575" s="85"/>
      <c r="J3575" s="85">
        <f>SUM(J3576)</f>
        <v>0</v>
      </c>
    </row>
    <row r="3576" spans="1:10" ht="22.5" x14ac:dyDescent="0.25">
      <c r="A3576" s="68"/>
      <c r="B3576" s="68">
        <f>IF(TRIM(I3576)&lt;&gt;"",COUNTA($I$8:I3576),"")</f>
        <v>2628</v>
      </c>
      <c r="C3576" s="67"/>
      <c r="D3576" s="69"/>
      <c r="E3576" s="70" t="s">
        <v>1579</v>
      </c>
      <c r="F3576" s="70"/>
      <c r="G3576" s="68" t="s">
        <v>28</v>
      </c>
      <c r="H3576" s="101">
        <v>80</v>
      </c>
      <c r="I3576" s="207">
        <v>0</v>
      </c>
      <c r="J3576" s="208">
        <f t="shared" si="92"/>
        <v>0</v>
      </c>
    </row>
    <row r="3577" spans="1:10" x14ac:dyDescent="0.25">
      <c r="A3577" s="79">
        <v>3</v>
      </c>
      <c r="B3577" s="79" t="str">
        <f>IF(TRIM(I3577)&lt;&gt;"",COUNTA($I$8:I3577),"")</f>
        <v/>
      </c>
      <c r="C3577" s="79" t="s">
        <v>1572</v>
      </c>
      <c r="D3577" s="80" t="s">
        <v>1572</v>
      </c>
      <c r="E3577" s="81" t="s">
        <v>1610</v>
      </c>
      <c r="F3577" s="82"/>
      <c r="G3577" s="106"/>
      <c r="H3577" s="84"/>
      <c r="I3577" s="85"/>
      <c r="J3577" s="85">
        <f>SUM(J3578:J3592)</f>
        <v>0</v>
      </c>
    </row>
    <row r="3578" spans="1:10" x14ac:dyDescent="0.25">
      <c r="A3578" s="68"/>
      <c r="B3578" s="68">
        <f>IF(TRIM(I3578)&lt;&gt;"",COUNTA($I$8:I3578),"")</f>
        <v>2629</v>
      </c>
      <c r="C3578" s="67"/>
      <c r="D3578" s="69"/>
      <c r="E3578" s="70" t="s">
        <v>1580</v>
      </c>
      <c r="F3578" s="70"/>
      <c r="G3578" s="68" t="s">
        <v>1502</v>
      </c>
      <c r="H3578" s="101">
        <v>10</v>
      </c>
      <c r="I3578" s="207">
        <v>0</v>
      </c>
      <c r="J3578" s="208">
        <f t="shared" si="92"/>
        <v>0</v>
      </c>
    </row>
    <row r="3579" spans="1:10" ht="22.5" x14ac:dyDescent="0.25">
      <c r="A3579" s="68"/>
      <c r="B3579" s="68">
        <f>IF(TRIM(I3579)&lt;&gt;"",COUNTA($I$8:I3579),"")</f>
        <v>2630</v>
      </c>
      <c r="C3579" s="67"/>
      <c r="D3579" s="69"/>
      <c r="E3579" s="70" t="s">
        <v>1581</v>
      </c>
      <c r="F3579" s="70"/>
      <c r="G3579" s="68" t="s">
        <v>31</v>
      </c>
      <c r="H3579" s="101">
        <v>20</v>
      </c>
      <c r="I3579" s="207">
        <v>0</v>
      </c>
      <c r="J3579" s="208">
        <f t="shared" si="92"/>
        <v>0</v>
      </c>
    </row>
    <row r="3580" spans="1:10" ht="45" x14ac:dyDescent="0.25">
      <c r="A3580" s="68"/>
      <c r="B3580" s="68">
        <f>IF(TRIM(I3580)&lt;&gt;"",COUNTA($I$8:I3580),"")</f>
        <v>2631</v>
      </c>
      <c r="C3580" s="67"/>
      <c r="D3580" s="69"/>
      <c r="E3580" s="70" t="s">
        <v>1582</v>
      </c>
      <c r="F3580" s="70"/>
      <c r="G3580" s="68" t="s">
        <v>28</v>
      </c>
      <c r="H3580" s="101">
        <v>1366.75</v>
      </c>
      <c r="I3580" s="207">
        <v>0</v>
      </c>
      <c r="J3580" s="208">
        <f t="shared" si="92"/>
        <v>0</v>
      </c>
    </row>
    <row r="3581" spans="1:10" x14ac:dyDescent="0.25">
      <c r="A3581" s="68"/>
      <c r="B3581" s="68" t="str">
        <f>IF(TRIM(I3581)&lt;&gt;"",COUNTA($I$8:I3581),"")</f>
        <v/>
      </c>
      <c r="C3581" s="67"/>
      <c r="D3581" s="69"/>
      <c r="E3581" s="70" t="s">
        <v>1583</v>
      </c>
      <c r="F3581" s="70" t="s">
        <v>1611</v>
      </c>
      <c r="G3581" s="68"/>
      <c r="H3581" s="101"/>
      <c r="I3581" s="208"/>
      <c r="J3581" s="208" t="str">
        <f t="shared" si="92"/>
        <v/>
      </c>
    </row>
    <row r="3582" spans="1:10" x14ac:dyDescent="0.25">
      <c r="A3582" s="68"/>
      <c r="B3582" s="68" t="str">
        <f>IF(TRIM(I3582)&lt;&gt;"",COUNTA($I$8:I3582),"")</f>
        <v/>
      </c>
      <c r="C3582" s="67"/>
      <c r="D3582" s="69"/>
      <c r="E3582" s="70" t="s">
        <v>1584</v>
      </c>
      <c r="F3582" s="70" t="s">
        <v>1612</v>
      </c>
      <c r="G3582" s="68"/>
      <c r="H3582" s="101"/>
      <c r="I3582" s="208"/>
      <c r="J3582" s="208" t="str">
        <f t="shared" si="92"/>
        <v/>
      </c>
    </row>
    <row r="3583" spans="1:10" x14ac:dyDescent="0.25">
      <c r="A3583" s="68"/>
      <c r="B3583" s="68" t="str">
        <f>IF(TRIM(I3583)&lt;&gt;"",COUNTA($I$8:I3583),"")</f>
        <v/>
      </c>
      <c r="C3583" s="67"/>
      <c r="D3583" s="69"/>
      <c r="E3583" s="70" t="s">
        <v>1585</v>
      </c>
      <c r="F3583" s="70" t="s">
        <v>1613</v>
      </c>
      <c r="G3583" s="68"/>
      <c r="H3583" s="101"/>
      <c r="I3583" s="208"/>
      <c r="J3583" s="208" t="str">
        <f t="shared" si="92"/>
        <v/>
      </c>
    </row>
    <row r="3584" spans="1:10" x14ac:dyDescent="0.25">
      <c r="A3584" s="68"/>
      <c r="B3584" s="68" t="str">
        <f>IF(TRIM(I3584)&lt;&gt;"",COUNTA($I$8:I3584),"")</f>
        <v/>
      </c>
      <c r="C3584" s="67"/>
      <c r="D3584" s="69"/>
      <c r="E3584" s="70" t="s">
        <v>1586</v>
      </c>
      <c r="F3584" s="70" t="s">
        <v>1614</v>
      </c>
      <c r="G3584" s="68"/>
      <c r="H3584" s="101"/>
      <c r="I3584" s="208"/>
      <c r="J3584" s="208" t="str">
        <f t="shared" si="92"/>
        <v/>
      </c>
    </row>
    <row r="3585" spans="1:10" x14ac:dyDescent="0.25">
      <c r="A3585" s="68"/>
      <c r="B3585" s="68" t="str">
        <f>IF(TRIM(I3585)&lt;&gt;"",COUNTA($I$8:I3585),"")</f>
        <v/>
      </c>
      <c r="C3585" s="67"/>
      <c r="D3585" s="69"/>
      <c r="E3585" s="70" t="s">
        <v>1587</v>
      </c>
      <c r="F3585" s="70" t="s">
        <v>1615</v>
      </c>
      <c r="G3585" s="68"/>
      <c r="H3585" s="101"/>
      <c r="I3585" s="208"/>
      <c r="J3585" s="208" t="str">
        <f t="shared" si="92"/>
        <v/>
      </c>
    </row>
    <row r="3586" spans="1:10" ht="22.5" x14ac:dyDescent="0.25">
      <c r="A3586" s="68"/>
      <c r="B3586" s="68">
        <f>IF(TRIM(I3586)&lt;&gt;"",COUNTA($I$8:I3586),"")</f>
        <v>2632</v>
      </c>
      <c r="C3586" s="67"/>
      <c r="D3586" s="69"/>
      <c r="E3586" s="70" t="s">
        <v>1588</v>
      </c>
      <c r="F3586" s="70"/>
      <c r="G3586" s="68" t="s">
        <v>28</v>
      </c>
      <c r="H3586" s="101">
        <v>27.34</v>
      </c>
      <c r="I3586" s="207">
        <v>0</v>
      </c>
      <c r="J3586" s="208">
        <f t="shared" si="92"/>
        <v>0</v>
      </c>
    </row>
    <row r="3587" spans="1:10" ht="22.5" x14ac:dyDescent="0.25">
      <c r="A3587" s="68"/>
      <c r="B3587" s="68">
        <f>IF(TRIM(I3587)&lt;&gt;"",COUNTA($I$8:I3587),"")</f>
        <v>2633</v>
      </c>
      <c r="C3587" s="67"/>
      <c r="D3587" s="69"/>
      <c r="E3587" s="70" t="s">
        <v>1589</v>
      </c>
      <c r="F3587" s="70"/>
      <c r="G3587" s="68" t="s">
        <v>28</v>
      </c>
      <c r="H3587" s="101">
        <v>696.6</v>
      </c>
      <c r="I3587" s="207">
        <v>0</v>
      </c>
      <c r="J3587" s="208">
        <f t="shared" si="92"/>
        <v>0</v>
      </c>
    </row>
    <row r="3588" spans="1:10" x14ac:dyDescent="0.25">
      <c r="A3588" s="68"/>
      <c r="B3588" s="68" t="str">
        <f>IF(TRIM(I3588)&lt;&gt;"",COUNTA($I$8:I3588),"")</f>
        <v/>
      </c>
      <c r="C3588" s="67"/>
      <c r="D3588" s="69"/>
      <c r="E3588" s="70" t="s">
        <v>1583</v>
      </c>
      <c r="F3588" s="70" t="s">
        <v>1616</v>
      </c>
      <c r="G3588" s="68"/>
      <c r="H3588" s="101"/>
      <c r="I3588" s="208"/>
      <c r="J3588" s="208" t="str">
        <f t="shared" si="92"/>
        <v/>
      </c>
    </row>
    <row r="3589" spans="1:10" x14ac:dyDescent="0.25">
      <c r="A3589" s="68"/>
      <c r="B3589" s="68" t="str">
        <f>IF(TRIM(I3589)&lt;&gt;"",COUNTA($I$8:I3589),"")</f>
        <v/>
      </c>
      <c r="C3589" s="67"/>
      <c r="D3589" s="69"/>
      <c r="E3589" s="70" t="s">
        <v>1584</v>
      </c>
      <c r="F3589" s="70" t="s">
        <v>1617</v>
      </c>
      <c r="G3589" s="68"/>
      <c r="H3589" s="101"/>
      <c r="I3589" s="208"/>
      <c r="J3589" s="208" t="str">
        <f t="shared" si="92"/>
        <v/>
      </c>
    </row>
    <row r="3590" spans="1:10" x14ac:dyDescent="0.25">
      <c r="A3590" s="68"/>
      <c r="B3590" s="68" t="str">
        <f>IF(TRIM(I3590)&lt;&gt;"",COUNTA($I$8:I3590),"")</f>
        <v/>
      </c>
      <c r="C3590" s="67"/>
      <c r="D3590" s="69"/>
      <c r="E3590" s="70" t="s">
        <v>1585</v>
      </c>
      <c r="F3590" s="70" t="s">
        <v>1618</v>
      </c>
      <c r="G3590" s="68"/>
      <c r="H3590" s="101"/>
      <c r="I3590" s="208"/>
      <c r="J3590" s="208" t="str">
        <f t="shared" si="92"/>
        <v/>
      </c>
    </row>
    <row r="3591" spans="1:10" x14ac:dyDescent="0.25">
      <c r="A3591" s="68"/>
      <c r="B3591" s="68" t="str">
        <f>IF(TRIM(I3591)&lt;&gt;"",COUNTA($I$8:I3591),"")</f>
        <v/>
      </c>
      <c r="C3591" s="67"/>
      <c r="D3591" s="69"/>
      <c r="E3591" s="70" t="s">
        <v>1586</v>
      </c>
      <c r="F3591" s="70" t="s">
        <v>1619</v>
      </c>
      <c r="G3591" s="68"/>
      <c r="H3591" s="101"/>
      <c r="I3591" s="208"/>
      <c r="J3591" s="208" t="str">
        <f t="shared" si="92"/>
        <v/>
      </c>
    </row>
    <row r="3592" spans="1:10" x14ac:dyDescent="0.25">
      <c r="A3592" s="68"/>
      <c r="B3592" s="68" t="str">
        <f>IF(TRIM(I3592)&lt;&gt;"",COUNTA($I$8:I3592),"")</f>
        <v/>
      </c>
      <c r="C3592" s="67"/>
      <c r="D3592" s="69"/>
      <c r="E3592" s="70" t="s">
        <v>1590</v>
      </c>
      <c r="F3592" s="70" t="s">
        <v>1620</v>
      </c>
      <c r="G3592" s="68"/>
      <c r="H3592" s="101"/>
      <c r="I3592" s="208"/>
      <c r="J3592" s="208" t="str">
        <f t="shared" si="92"/>
        <v/>
      </c>
    </row>
    <row r="3593" spans="1:10" x14ac:dyDescent="0.25">
      <c r="A3593" s="79">
        <v>3</v>
      </c>
      <c r="B3593" s="79" t="str">
        <f>IF(TRIM(I3593)&lt;&gt;"",COUNTA($I$8:I3593),"")</f>
        <v/>
      </c>
      <c r="C3593" s="79" t="s">
        <v>1572</v>
      </c>
      <c r="D3593" s="80" t="s">
        <v>1572</v>
      </c>
      <c r="E3593" s="81" t="s">
        <v>1621</v>
      </c>
      <c r="F3593" s="82"/>
      <c r="G3593" s="106"/>
      <c r="H3593" s="84"/>
      <c r="I3593" s="85"/>
      <c r="J3593" s="85">
        <f>SUM(J3594:J3595)</f>
        <v>0</v>
      </c>
    </row>
    <row r="3594" spans="1:10" ht="22.5" x14ac:dyDescent="0.25">
      <c r="A3594" s="68"/>
      <c r="B3594" s="68">
        <f>IF(TRIM(I3594)&lt;&gt;"",COUNTA($I$8:I3594),"")</f>
        <v>2634</v>
      </c>
      <c r="C3594" s="67"/>
      <c r="D3594" s="69"/>
      <c r="E3594" s="70" t="s">
        <v>1591</v>
      </c>
      <c r="F3594" s="70"/>
      <c r="G3594" s="68" t="s">
        <v>28</v>
      </c>
      <c r="H3594" s="101">
        <v>683.38</v>
      </c>
      <c r="I3594" s="207">
        <v>0</v>
      </c>
      <c r="J3594" s="208">
        <f t="shared" si="92"/>
        <v>0</v>
      </c>
    </row>
    <row r="3595" spans="1:10" ht="22.5" x14ac:dyDescent="0.25">
      <c r="A3595" s="68"/>
      <c r="B3595" s="68">
        <f>IF(TRIM(I3595)&lt;&gt;"",COUNTA($I$8:I3595),"")</f>
        <v>2635</v>
      </c>
      <c r="C3595" s="67"/>
      <c r="D3595" s="69"/>
      <c r="E3595" s="70" t="s">
        <v>1592</v>
      </c>
      <c r="F3595" s="70"/>
      <c r="G3595" s="68" t="s">
        <v>28</v>
      </c>
      <c r="H3595" s="101">
        <v>670.15</v>
      </c>
      <c r="I3595" s="207">
        <v>0</v>
      </c>
      <c r="J3595" s="208">
        <f t="shared" si="92"/>
        <v>0</v>
      </c>
    </row>
    <row r="3596" spans="1:10" x14ac:dyDescent="0.25">
      <c r="A3596" s="79">
        <v>3</v>
      </c>
      <c r="B3596" s="79" t="str">
        <f>IF(TRIM(I3596)&lt;&gt;"",COUNTA($I$8:I3596),"")</f>
        <v/>
      </c>
      <c r="C3596" s="79" t="s">
        <v>1572</v>
      </c>
      <c r="D3596" s="80" t="s">
        <v>1572</v>
      </c>
      <c r="E3596" s="81" t="s">
        <v>1622</v>
      </c>
      <c r="F3596" s="82"/>
      <c r="G3596" s="106"/>
      <c r="H3596" s="84"/>
      <c r="I3596" s="85"/>
      <c r="J3596" s="85">
        <f>SUM(J3597:J3600)</f>
        <v>0</v>
      </c>
    </row>
    <row r="3597" spans="1:10" x14ac:dyDescent="0.25">
      <c r="A3597" s="68"/>
      <c r="B3597" s="68">
        <f>IF(TRIM(I3597)&lt;&gt;"",COUNTA($I$8:I3597),"")</f>
        <v>2636</v>
      </c>
      <c r="C3597" s="67"/>
      <c r="D3597" s="69"/>
      <c r="E3597" s="70" t="s">
        <v>1593</v>
      </c>
      <c r="F3597" s="70"/>
      <c r="G3597" s="68" t="s">
        <v>31</v>
      </c>
      <c r="H3597" s="101">
        <v>800</v>
      </c>
      <c r="I3597" s="207">
        <v>0</v>
      </c>
      <c r="J3597" s="208">
        <f t="shared" si="92"/>
        <v>0</v>
      </c>
    </row>
    <row r="3598" spans="1:10" ht="33.75" x14ac:dyDescent="0.25">
      <c r="A3598" s="68"/>
      <c r="B3598" s="68">
        <f>IF(TRIM(I3598)&lt;&gt;"",COUNTA($I$8:I3598),"")</f>
        <v>2637</v>
      </c>
      <c r="C3598" s="67"/>
      <c r="D3598" s="69"/>
      <c r="E3598" s="70" t="s">
        <v>1594</v>
      </c>
      <c r="F3598" s="70"/>
      <c r="G3598" s="68" t="s">
        <v>31</v>
      </c>
      <c r="H3598" s="101">
        <v>200</v>
      </c>
      <c r="I3598" s="207">
        <v>0</v>
      </c>
      <c r="J3598" s="208">
        <f t="shared" si="92"/>
        <v>0</v>
      </c>
    </row>
    <row r="3599" spans="1:10" x14ac:dyDescent="0.25">
      <c r="A3599" s="68"/>
      <c r="B3599" s="68">
        <f>IF(TRIM(I3599)&lt;&gt;"",COUNTA($I$8:I3599),"")</f>
        <v>2638</v>
      </c>
      <c r="C3599" s="67"/>
      <c r="D3599" s="69"/>
      <c r="E3599" s="70" t="s">
        <v>1595</v>
      </c>
      <c r="F3599" s="70"/>
      <c r="G3599" s="68" t="s">
        <v>31</v>
      </c>
      <c r="H3599" s="101">
        <v>800</v>
      </c>
      <c r="I3599" s="207">
        <v>0</v>
      </c>
      <c r="J3599" s="208">
        <f t="shared" si="92"/>
        <v>0</v>
      </c>
    </row>
    <row r="3600" spans="1:10" x14ac:dyDescent="0.25">
      <c r="A3600" s="68"/>
      <c r="B3600" s="68">
        <f>IF(TRIM(I3600)&lt;&gt;"",COUNTA($I$8:I3600),"")</f>
        <v>2639</v>
      </c>
      <c r="C3600" s="67"/>
      <c r="D3600" s="69"/>
      <c r="E3600" s="70" t="s">
        <v>1596</v>
      </c>
      <c r="F3600" s="70"/>
      <c r="G3600" s="68" t="s">
        <v>31</v>
      </c>
      <c r="H3600" s="101">
        <v>800</v>
      </c>
      <c r="I3600" s="207">
        <v>0</v>
      </c>
      <c r="J3600" s="208">
        <f t="shared" si="92"/>
        <v>0</v>
      </c>
    </row>
    <row r="3601" spans="1:10" x14ac:dyDescent="0.25">
      <c r="A3601" s="62">
        <v>2</v>
      </c>
      <c r="B3601" s="62" t="str">
        <f>IF(TRIM(I3601)&lt;&gt;"",COUNTA($I$8:I3601),"")</f>
        <v/>
      </c>
      <c r="C3601" s="62" t="s">
        <v>1572</v>
      </c>
      <c r="D3601" s="63" t="s">
        <v>1572</v>
      </c>
      <c r="E3601" s="64" t="s">
        <v>366</v>
      </c>
      <c r="F3601" s="111"/>
      <c r="G3601" s="95"/>
      <c r="H3601" s="96"/>
      <c r="I3601" s="173"/>
      <c r="J3601" s="66">
        <f>J3602+J3605+J3616</f>
        <v>0</v>
      </c>
    </row>
    <row r="3602" spans="1:10" x14ac:dyDescent="0.25">
      <c r="A3602" s="79">
        <v>3</v>
      </c>
      <c r="B3602" s="79" t="str">
        <f>IF(TRIM(I3602)&lt;&gt;"",COUNTA($I$8:I3602),"")</f>
        <v/>
      </c>
      <c r="C3602" s="79" t="s">
        <v>1572</v>
      </c>
      <c r="D3602" s="80" t="s">
        <v>1572</v>
      </c>
      <c r="E3602" s="81" t="s">
        <v>332</v>
      </c>
      <c r="F3602" s="82"/>
      <c r="G3602" s="106"/>
      <c r="H3602" s="84"/>
      <c r="I3602" s="85"/>
      <c r="J3602" s="85">
        <f>SUM(J3603:J3604)</f>
        <v>0</v>
      </c>
    </row>
    <row r="3603" spans="1:10" ht="22.5" x14ac:dyDescent="0.25">
      <c r="A3603" s="68"/>
      <c r="B3603" s="68">
        <f>IF(TRIM(I3603)&lt;&gt;"",COUNTA($I$8:I3603),"")</f>
        <v>2640</v>
      </c>
      <c r="C3603" s="67"/>
      <c r="D3603" s="69"/>
      <c r="E3603" s="70" t="s">
        <v>1597</v>
      </c>
      <c r="F3603" s="70"/>
      <c r="G3603" s="68" t="s">
        <v>31</v>
      </c>
      <c r="H3603" s="101">
        <v>330</v>
      </c>
      <c r="I3603" s="207">
        <v>0</v>
      </c>
      <c r="J3603" s="208">
        <f t="shared" si="92"/>
        <v>0</v>
      </c>
    </row>
    <row r="3604" spans="1:10" ht="45" x14ac:dyDescent="0.25">
      <c r="A3604" s="68"/>
      <c r="B3604" s="68">
        <f>IF(TRIM(I3604)&lt;&gt;"",COUNTA($I$8:I3604),"")</f>
        <v>2641</v>
      </c>
      <c r="C3604" s="67"/>
      <c r="D3604" s="69"/>
      <c r="E3604" s="70" t="s">
        <v>1598</v>
      </c>
      <c r="F3604" s="70"/>
      <c r="G3604" s="68" t="s">
        <v>1502</v>
      </c>
      <c r="H3604" s="101">
        <v>18</v>
      </c>
      <c r="I3604" s="207">
        <v>0</v>
      </c>
      <c r="J3604" s="208">
        <f t="shared" si="92"/>
        <v>0</v>
      </c>
    </row>
    <row r="3605" spans="1:10" ht="22.5" x14ac:dyDescent="0.25">
      <c r="A3605" s="79">
        <v>3</v>
      </c>
      <c r="B3605" s="79" t="str">
        <f>IF(TRIM(I3605)&lt;&gt;"",COUNTA($I$8:I3605),"")</f>
        <v/>
      </c>
      <c r="C3605" s="79" t="s">
        <v>1572</v>
      </c>
      <c r="D3605" s="80" t="s">
        <v>1572</v>
      </c>
      <c r="E3605" s="81" t="s">
        <v>1623</v>
      </c>
      <c r="F3605" s="82"/>
      <c r="G3605" s="106"/>
      <c r="H3605" s="84"/>
      <c r="I3605" s="85"/>
      <c r="J3605" s="85">
        <f>SUM(J3606:J3615)</f>
        <v>0</v>
      </c>
    </row>
    <row r="3606" spans="1:10" ht="33.75" x14ac:dyDescent="0.25">
      <c r="A3606" s="68"/>
      <c r="B3606" s="68">
        <f>IF(TRIM(I3606)&lt;&gt;"",COUNTA($I$8:I3606),"")</f>
        <v>2642</v>
      </c>
      <c r="C3606" s="67"/>
      <c r="D3606" s="69"/>
      <c r="E3606" s="70" t="s">
        <v>1599</v>
      </c>
      <c r="F3606" s="70"/>
      <c r="G3606" s="68" t="s">
        <v>28</v>
      </c>
      <c r="H3606" s="101">
        <v>572.66999999999996</v>
      </c>
      <c r="I3606" s="207">
        <v>0</v>
      </c>
      <c r="J3606" s="208">
        <f t="shared" si="92"/>
        <v>0</v>
      </c>
    </row>
    <row r="3607" spans="1:10" x14ac:dyDescent="0.25">
      <c r="A3607" s="68"/>
      <c r="B3607" s="68" t="str">
        <f>IF(TRIM(I3607)&lt;&gt;"",COUNTA($I$8:I3607),"")</f>
        <v/>
      </c>
      <c r="C3607" s="67"/>
      <c r="D3607" s="69"/>
      <c r="E3607" s="70" t="s">
        <v>1583</v>
      </c>
      <c r="F3607" s="70">
        <v>213.48</v>
      </c>
      <c r="G3607" s="68"/>
      <c r="H3607" s="101"/>
      <c r="I3607" s="208"/>
      <c r="J3607" s="208" t="str">
        <f t="shared" si="92"/>
        <v/>
      </c>
    </row>
    <row r="3608" spans="1:10" x14ac:dyDescent="0.25">
      <c r="A3608" s="68"/>
      <c r="B3608" s="68" t="str">
        <f>IF(TRIM(I3608)&lt;&gt;"",COUNTA($I$8:I3608),"")</f>
        <v/>
      </c>
      <c r="C3608" s="67"/>
      <c r="D3608" s="69"/>
      <c r="E3608" s="70" t="s">
        <v>1584</v>
      </c>
      <c r="F3608" s="70">
        <v>237.44</v>
      </c>
      <c r="G3608" s="68"/>
      <c r="H3608" s="101"/>
      <c r="I3608" s="208"/>
      <c r="J3608" s="208" t="str">
        <f t="shared" si="92"/>
        <v/>
      </c>
    </row>
    <row r="3609" spans="1:10" x14ac:dyDescent="0.25">
      <c r="A3609" s="68"/>
      <c r="B3609" s="68" t="str">
        <f>IF(TRIM(I3609)&lt;&gt;"",COUNTA($I$8:I3609),"")</f>
        <v/>
      </c>
      <c r="C3609" s="67"/>
      <c r="D3609" s="69"/>
      <c r="E3609" s="70" t="s">
        <v>1585</v>
      </c>
      <c r="F3609" s="70">
        <v>65.540000000000006</v>
      </c>
      <c r="G3609" s="68"/>
      <c r="H3609" s="101"/>
      <c r="I3609" s="208"/>
      <c r="J3609" s="208" t="str">
        <f t="shared" si="92"/>
        <v/>
      </c>
    </row>
    <row r="3610" spans="1:10" x14ac:dyDescent="0.25">
      <c r="A3610" s="68"/>
      <c r="B3610" s="68" t="str">
        <f>IF(TRIM(I3610)&lt;&gt;"",COUNTA($I$8:I3610),"")</f>
        <v/>
      </c>
      <c r="C3610" s="67"/>
      <c r="D3610" s="69"/>
      <c r="E3610" s="70" t="s">
        <v>1586</v>
      </c>
      <c r="F3610" s="70">
        <v>56.21</v>
      </c>
      <c r="G3610" s="68"/>
      <c r="H3610" s="101"/>
      <c r="I3610" s="208"/>
      <c r="J3610" s="208" t="str">
        <f t="shared" si="92"/>
        <v/>
      </c>
    </row>
    <row r="3611" spans="1:10" ht="33.75" x14ac:dyDescent="0.25">
      <c r="A3611" s="68"/>
      <c r="B3611" s="68">
        <f>IF(TRIM(I3611)&lt;&gt;"",COUNTA($I$8:I3611),"")</f>
        <v>2643</v>
      </c>
      <c r="C3611" s="67"/>
      <c r="D3611" s="69"/>
      <c r="E3611" s="70" t="s">
        <v>1600</v>
      </c>
      <c r="F3611" s="70"/>
      <c r="G3611" s="68" t="s">
        <v>28</v>
      </c>
      <c r="H3611" s="101">
        <v>318</v>
      </c>
      <c r="I3611" s="207">
        <v>0</v>
      </c>
      <c r="J3611" s="208">
        <f t="shared" si="92"/>
        <v>0</v>
      </c>
    </row>
    <row r="3612" spans="1:10" x14ac:dyDescent="0.25">
      <c r="A3612" s="68"/>
      <c r="B3612" s="68">
        <f>IF(TRIM(I3612)&lt;&gt;"",COUNTA($I$8:I3612),"")</f>
        <v>2644</v>
      </c>
      <c r="C3612" s="67"/>
      <c r="D3612" s="69"/>
      <c r="E3612" s="70" t="s">
        <v>1601</v>
      </c>
      <c r="F3612" s="70"/>
      <c r="G3612" s="68" t="s">
        <v>28</v>
      </c>
      <c r="H3612" s="101">
        <v>33</v>
      </c>
      <c r="I3612" s="207">
        <v>0</v>
      </c>
      <c r="J3612" s="208">
        <f t="shared" si="92"/>
        <v>0</v>
      </c>
    </row>
    <row r="3613" spans="1:10" x14ac:dyDescent="0.25">
      <c r="A3613" s="68"/>
      <c r="B3613" s="68">
        <f>IF(TRIM(I3613)&lt;&gt;"",COUNTA($I$8:I3613),"")</f>
        <v>2645</v>
      </c>
      <c r="C3613" s="67"/>
      <c r="D3613" s="69"/>
      <c r="E3613" s="70" t="s">
        <v>1602</v>
      </c>
      <c r="F3613" s="70"/>
      <c r="G3613" s="68" t="s">
        <v>28</v>
      </c>
      <c r="H3613" s="101">
        <v>26</v>
      </c>
      <c r="I3613" s="207">
        <v>0</v>
      </c>
      <c r="J3613" s="208">
        <f t="shared" si="92"/>
        <v>0</v>
      </c>
    </row>
    <row r="3614" spans="1:10" ht="22.5" x14ac:dyDescent="0.25">
      <c r="A3614" s="68"/>
      <c r="B3614" s="68">
        <f>IF(TRIM(I3614)&lt;&gt;"",COUNTA($I$8:I3614),"")</f>
        <v>2646</v>
      </c>
      <c r="C3614" s="67"/>
      <c r="D3614" s="69"/>
      <c r="E3614" s="70" t="s">
        <v>1603</v>
      </c>
      <c r="F3614" s="70"/>
      <c r="G3614" s="68" t="s">
        <v>85</v>
      </c>
      <c r="H3614" s="101">
        <v>3542.8</v>
      </c>
      <c r="I3614" s="207">
        <v>0</v>
      </c>
      <c r="J3614" s="208">
        <f t="shared" si="92"/>
        <v>0</v>
      </c>
    </row>
    <row r="3615" spans="1:10" ht="22.5" x14ac:dyDescent="0.25">
      <c r="A3615" s="68"/>
      <c r="B3615" s="68">
        <f>IF(TRIM(I3615)&lt;&gt;"",COUNTA($I$8:I3615),"")</f>
        <v>2647</v>
      </c>
      <c r="C3615" s="67"/>
      <c r="D3615" s="69"/>
      <c r="E3615" s="70" t="s">
        <v>1604</v>
      </c>
      <c r="F3615" s="70"/>
      <c r="G3615" s="68" t="s">
        <v>1502</v>
      </c>
      <c r="H3615" s="101">
        <v>32</v>
      </c>
      <c r="I3615" s="207">
        <v>0</v>
      </c>
      <c r="J3615" s="208">
        <f t="shared" si="92"/>
        <v>0</v>
      </c>
    </row>
    <row r="3616" spans="1:10" x14ac:dyDescent="0.25">
      <c r="A3616" s="79">
        <v>3</v>
      </c>
      <c r="B3616" s="79" t="str">
        <f>IF(TRIM(I3616)&lt;&gt;"",COUNTA($I$8:I3616),"")</f>
        <v/>
      </c>
      <c r="C3616" s="79" t="s">
        <v>1572</v>
      </c>
      <c r="D3616" s="80" t="s">
        <v>1572</v>
      </c>
      <c r="E3616" s="81" t="s">
        <v>91</v>
      </c>
      <c r="F3616" s="82"/>
      <c r="G3616" s="106"/>
      <c r="H3616" s="84"/>
      <c r="I3616" s="85"/>
      <c r="J3616" s="85">
        <f>SUM(J3617)</f>
        <v>0</v>
      </c>
    </row>
    <row r="3617" spans="1:10" ht="22.5" x14ac:dyDescent="0.25">
      <c r="A3617" s="68"/>
      <c r="B3617" s="68">
        <f>IF(TRIM(I3617)&lt;&gt;"",COUNTA($I$8:I3617),"")</f>
        <v>2648</v>
      </c>
      <c r="C3617" s="67"/>
      <c r="D3617" s="69"/>
      <c r="E3617" s="70" t="s">
        <v>1605</v>
      </c>
      <c r="F3617" s="70"/>
      <c r="G3617" s="68" t="s">
        <v>1502</v>
      </c>
      <c r="H3617" s="101">
        <v>40</v>
      </c>
      <c r="I3617" s="207">
        <v>0</v>
      </c>
      <c r="J3617" s="208">
        <f t="shared" si="92"/>
        <v>0</v>
      </c>
    </row>
    <row r="3618" spans="1:10" x14ac:dyDescent="0.25">
      <c r="A3618" s="62">
        <v>2</v>
      </c>
      <c r="B3618" s="62" t="str">
        <f>IF(TRIM(I3618)&lt;&gt;"",COUNTA($I$8:I3618),"")</f>
        <v/>
      </c>
      <c r="C3618" s="62" t="s">
        <v>1572</v>
      </c>
      <c r="D3618" s="63" t="s">
        <v>1572</v>
      </c>
      <c r="E3618" s="64" t="s">
        <v>918</v>
      </c>
      <c r="F3618" s="111"/>
      <c r="G3618" s="95"/>
      <c r="H3618" s="96"/>
      <c r="I3618" s="173"/>
      <c r="J3618" s="66">
        <f>SUM(J3619:J3621)</f>
        <v>0</v>
      </c>
    </row>
    <row r="3619" spans="1:10" ht="22.5" x14ac:dyDescent="0.25">
      <c r="A3619" s="68"/>
      <c r="B3619" s="68">
        <f>IF(TRIM(I3619)&lt;&gt;"",COUNTA($I$8:I3619),"")</f>
        <v>2649</v>
      </c>
      <c r="C3619" s="67"/>
      <c r="D3619" s="69"/>
      <c r="E3619" s="70" t="s">
        <v>1606</v>
      </c>
      <c r="F3619" s="70"/>
      <c r="G3619" s="68" t="s">
        <v>1502</v>
      </c>
      <c r="H3619" s="101">
        <v>200</v>
      </c>
      <c r="I3619" s="207">
        <v>0</v>
      </c>
      <c r="J3619" s="208">
        <f t="shared" ref="J3619:J3621" si="93">IF(ISNUMBER(H3619),ROUND(H3619*I3619,2),"")</f>
        <v>0</v>
      </c>
    </row>
    <row r="3620" spans="1:10" ht="22.5" x14ac:dyDescent="0.25">
      <c r="A3620" s="68"/>
      <c r="B3620" s="68">
        <f>IF(TRIM(I3620)&lt;&gt;"",COUNTA($I$8:I3620),"")</f>
        <v>2650</v>
      </c>
      <c r="C3620" s="67"/>
      <c r="D3620" s="69"/>
      <c r="E3620" s="70" t="s">
        <v>1607</v>
      </c>
      <c r="F3620" s="70"/>
      <c r="G3620" s="68" t="s">
        <v>1502</v>
      </c>
      <c r="H3620" s="101">
        <v>50</v>
      </c>
      <c r="I3620" s="207">
        <v>0</v>
      </c>
      <c r="J3620" s="208">
        <f t="shared" si="93"/>
        <v>0</v>
      </c>
    </row>
    <row r="3621" spans="1:10" ht="22.5" x14ac:dyDescent="0.25">
      <c r="A3621" s="68"/>
      <c r="B3621" s="68">
        <f>IF(TRIM(I3621)&lt;&gt;"",COUNTA($I$8:I3621),"")</f>
        <v>2651</v>
      </c>
      <c r="C3621" s="67"/>
      <c r="D3621" s="69"/>
      <c r="E3621" s="70" t="s">
        <v>1608</v>
      </c>
      <c r="F3621" s="70"/>
      <c r="G3621" s="68" t="s">
        <v>1502</v>
      </c>
      <c r="H3621" s="101">
        <v>50</v>
      </c>
      <c r="I3621" s="207">
        <v>0</v>
      </c>
      <c r="J3621" s="208">
        <f t="shared" si="93"/>
        <v>0</v>
      </c>
    </row>
    <row r="3622" spans="1:10" x14ac:dyDescent="0.25">
      <c r="A3622" s="89">
        <v>1</v>
      </c>
      <c r="B3622" s="89" t="str">
        <f>IF(TRIM(I3622)&lt;&gt;"",COUNTA($I$8:I3622),"")</f>
        <v/>
      </c>
      <c r="C3622" s="90" t="s">
        <v>656</v>
      </c>
      <c r="D3622" s="91" t="s">
        <v>656</v>
      </c>
      <c r="E3622" s="25" t="s">
        <v>1241</v>
      </c>
      <c r="F3622" s="92"/>
      <c r="G3622" s="93"/>
      <c r="H3622" s="94"/>
      <c r="I3622" s="206"/>
      <c r="J3622" s="26">
        <f>J3623+J3636+J3687</f>
        <v>0</v>
      </c>
    </row>
    <row r="3623" spans="1:10" x14ac:dyDescent="0.25">
      <c r="A3623" s="62">
        <v>2</v>
      </c>
      <c r="B3623" s="62" t="str">
        <f>IF(TRIM(I3623)&lt;&gt;"",COUNTA($I$8:I3623),"")</f>
        <v/>
      </c>
      <c r="C3623" s="62" t="s">
        <v>656</v>
      </c>
      <c r="D3623" s="63" t="s">
        <v>656</v>
      </c>
      <c r="E3623" s="64" t="s">
        <v>410</v>
      </c>
      <c r="F3623" s="111"/>
      <c r="G3623" s="95"/>
      <c r="H3623" s="96"/>
      <c r="I3623" s="173"/>
      <c r="J3623" s="66">
        <f>SUM(J3624:J3635)</f>
        <v>0</v>
      </c>
    </row>
    <row r="3624" spans="1:10" ht="101.25" x14ac:dyDescent="0.25">
      <c r="A3624" s="68"/>
      <c r="B3624" s="68" t="str">
        <f>IF(TRIM(I3624)&lt;&gt;"",COUNTA($I$8:I3624),"")</f>
        <v/>
      </c>
      <c r="C3624" s="68"/>
      <c r="D3624" s="102"/>
      <c r="E3624" s="70"/>
      <c r="F3624" s="70" t="s">
        <v>369</v>
      </c>
      <c r="G3624" s="68"/>
      <c r="H3624" s="101"/>
      <c r="I3624" s="208"/>
      <c r="J3624" s="208" t="str">
        <f t="shared" ref="J3624:J3673" si="94">IF(ISNUMBER(H3624),ROUND(H3624*I3624,2),"")</f>
        <v/>
      </c>
    </row>
    <row r="3625" spans="1:10" x14ac:dyDescent="0.25">
      <c r="A3625" s="74"/>
      <c r="B3625" s="74">
        <f>IF(TRIM(I3625)&lt;&gt;"",COUNTA($I$8:I3625),"")</f>
        <v>2652</v>
      </c>
      <c r="C3625" s="74"/>
      <c r="D3625" s="103"/>
      <c r="E3625" s="76" t="s">
        <v>370</v>
      </c>
      <c r="F3625" s="76"/>
      <c r="G3625" s="74" t="s">
        <v>368</v>
      </c>
      <c r="H3625" s="105">
        <v>9700</v>
      </c>
      <c r="I3625" s="207">
        <v>0</v>
      </c>
      <c r="J3625" s="209">
        <f t="shared" si="94"/>
        <v>0</v>
      </c>
    </row>
    <row r="3626" spans="1:10" x14ac:dyDescent="0.25">
      <c r="A3626" s="74"/>
      <c r="B3626" s="74">
        <f>IF(TRIM(I3626)&lt;&gt;"",COUNTA($I$8:I3626),"")</f>
        <v>2653</v>
      </c>
      <c r="C3626" s="74"/>
      <c r="D3626" s="103"/>
      <c r="E3626" s="76" t="s">
        <v>370</v>
      </c>
      <c r="F3626" s="76"/>
      <c r="G3626" s="74" t="s">
        <v>368</v>
      </c>
      <c r="H3626" s="105">
        <v>9700</v>
      </c>
      <c r="I3626" s="207">
        <v>0</v>
      </c>
      <c r="J3626" s="209">
        <f t="shared" si="94"/>
        <v>0</v>
      </c>
    </row>
    <row r="3627" spans="1:10" ht="22.5" x14ac:dyDescent="0.25">
      <c r="A3627" s="74"/>
      <c r="B3627" s="74">
        <f>IF(TRIM(I3627)&lt;&gt;"",COUNTA($I$8:I3627),"")</f>
        <v>2654</v>
      </c>
      <c r="C3627" s="74"/>
      <c r="D3627" s="103"/>
      <c r="E3627" s="76" t="s">
        <v>1242</v>
      </c>
      <c r="F3627" s="76" t="s">
        <v>1243</v>
      </c>
      <c r="G3627" s="74" t="s">
        <v>368</v>
      </c>
      <c r="H3627" s="105">
        <v>960</v>
      </c>
      <c r="I3627" s="207">
        <v>0</v>
      </c>
      <c r="J3627" s="209">
        <f t="shared" si="94"/>
        <v>0</v>
      </c>
    </row>
    <row r="3628" spans="1:10" ht="22.5" x14ac:dyDescent="0.25">
      <c r="A3628" s="74"/>
      <c r="B3628" s="74">
        <f>IF(TRIM(I3628)&lt;&gt;"",COUNTA($I$8:I3628),"")</f>
        <v>2655</v>
      </c>
      <c r="C3628" s="74"/>
      <c r="D3628" s="103"/>
      <c r="E3628" s="76" t="s">
        <v>1295</v>
      </c>
      <c r="F3628" s="76" t="s">
        <v>1243</v>
      </c>
      <c r="G3628" s="74" t="s">
        <v>368</v>
      </c>
      <c r="H3628" s="105">
        <v>400</v>
      </c>
      <c r="I3628" s="207">
        <v>0</v>
      </c>
      <c r="J3628" s="209">
        <f t="shared" si="94"/>
        <v>0</v>
      </c>
    </row>
    <row r="3629" spans="1:10" ht="22.5" x14ac:dyDescent="0.25">
      <c r="A3629" s="74"/>
      <c r="B3629" s="74">
        <f>IF(TRIM(I3629)&lt;&gt;"",COUNTA($I$8:I3629),"")</f>
        <v>2656</v>
      </c>
      <c r="C3629" s="74"/>
      <c r="D3629" s="103"/>
      <c r="E3629" s="76" t="s">
        <v>1244</v>
      </c>
      <c r="F3629" s="76"/>
      <c r="G3629" s="74" t="s">
        <v>33</v>
      </c>
      <c r="H3629" s="105">
        <v>22</v>
      </c>
      <c r="I3629" s="207">
        <v>0</v>
      </c>
      <c r="J3629" s="209">
        <f t="shared" si="94"/>
        <v>0</v>
      </c>
    </row>
    <row r="3630" spans="1:10" ht="22.5" x14ac:dyDescent="0.25">
      <c r="A3630" s="74"/>
      <c r="B3630" s="74">
        <f>IF(TRIM(I3630)&lt;&gt;"",COUNTA($I$8:I3630),"")</f>
        <v>2657</v>
      </c>
      <c r="C3630" s="74"/>
      <c r="D3630" s="103"/>
      <c r="E3630" s="76" t="s">
        <v>1245</v>
      </c>
      <c r="F3630" s="76"/>
      <c r="G3630" s="74" t="s">
        <v>33</v>
      </c>
      <c r="H3630" s="105">
        <v>4</v>
      </c>
      <c r="I3630" s="207">
        <v>0</v>
      </c>
      <c r="J3630" s="209">
        <f t="shared" si="94"/>
        <v>0</v>
      </c>
    </row>
    <row r="3631" spans="1:10" ht="22.5" x14ac:dyDescent="0.25">
      <c r="A3631" s="68"/>
      <c r="B3631" s="68">
        <f>IF(TRIM(I3631)&lt;&gt;"",COUNTA($I$8:I3631),"")</f>
        <v>2658</v>
      </c>
      <c r="C3631" s="68"/>
      <c r="D3631" s="102"/>
      <c r="E3631" s="70" t="s">
        <v>1246</v>
      </c>
      <c r="F3631" s="70"/>
      <c r="G3631" s="68" t="s">
        <v>33</v>
      </c>
      <c r="H3631" s="101">
        <v>8</v>
      </c>
      <c r="I3631" s="207">
        <v>0</v>
      </c>
      <c r="J3631" s="208">
        <f t="shared" si="94"/>
        <v>0</v>
      </c>
    </row>
    <row r="3632" spans="1:10" ht="33.75" x14ac:dyDescent="0.25">
      <c r="A3632" s="74"/>
      <c r="B3632" s="74">
        <f>IF(TRIM(I3632)&lt;&gt;"",COUNTA($I$8:I3632),"")</f>
        <v>2659</v>
      </c>
      <c r="C3632" s="74"/>
      <c r="D3632" s="103"/>
      <c r="E3632" s="76" t="s">
        <v>1247</v>
      </c>
      <c r="F3632" s="76"/>
      <c r="G3632" s="74" t="s">
        <v>33</v>
      </c>
      <c r="H3632" s="105">
        <v>12</v>
      </c>
      <c r="I3632" s="207">
        <v>0</v>
      </c>
      <c r="J3632" s="209">
        <f t="shared" si="94"/>
        <v>0</v>
      </c>
    </row>
    <row r="3633" spans="1:10" ht="22.5" x14ac:dyDescent="0.25">
      <c r="A3633" s="74"/>
      <c r="B3633" s="74">
        <f>IF(TRIM(I3633)&lt;&gt;"",COUNTA($I$8:I3633),"")</f>
        <v>2660</v>
      </c>
      <c r="C3633" s="74"/>
      <c r="D3633" s="103"/>
      <c r="E3633" s="76" t="s">
        <v>371</v>
      </c>
      <c r="F3633" s="76" t="s">
        <v>372</v>
      </c>
      <c r="G3633" s="74" t="s">
        <v>21</v>
      </c>
      <c r="H3633" s="105">
        <v>1</v>
      </c>
      <c r="I3633" s="207">
        <v>0</v>
      </c>
      <c r="J3633" s="209">
        <f t="shared" si="94"/>
        <v>0</v>
      </c>
    </row>
    <row r="3634" spans="1:10" ht="33.75" x14ac:dyDescent="0.25">
      <c r="A3634" s="68"/>
      <c r="B3634" s="68">
        <f>IF(TRIM(I3634)&lt;&gt;"",COUNTA($I$8:I3634),"")</f>
        <v>2661</v>
      </c>
      <c r="C3634" s="68"/>
      <c r="D3634" s="102"/>
      <c r="E3634" s="70" t="s">
        <v>373</v>
      </c>
      <c r="F3634" s="70"/>
      <c r="G3634" s="68" t="s">
        <v>21</v>
      </c>
      <c r="H3634" s="101">
        <v>1</v>
      </c>
      <c r="I3634" s="207">
        <v>0</v>
      </c>
      <c r="J3634" s="208">
        <f t="shared" si="94"/>
        <v>0</v>
      </c>
    </row>
    <row r="3635" spans="1:10" ht="22.5" x14ac:dyDescent="0.25">
      <c r="A3635" s="68"/>
      <c r="B3635" s="68">
        <f>IF(TRIM(I3635)&lt;&gt;"",COUNTA($I$8:I3635),"")</f>
        <v>2662</v>
      </c>
      <c r="C3635" s="68"/>
      <c r="D3635" s="102"/>
      <c r="E3635" s="70" t="s">
        <v>374</v>
      </c>
      <c r="F3635" s="70"/>
      <c r="G3635" s="68" t="s">
        <v>21</v>
      </c>
      <c r="H3635" s="101">
        <v>1</v>
      </c>
      <c r="I3635" s="207">
        <v>0</v>
      </c>
      <c r="J3635" s="208">
        <f t="shared" si="94"/>
        <v>0</v>
      </c>
    </row>
    <row r="3636" spans="1:10" x14ac:dyDescent="0.25">
      <c r="A3636" s="62">
        <v>2</v>
      </c>
      <c r="B3636" s="62" t="str">
        <f>IF(TRIM(I3636)&lt;&gt;"",COUNTA($I$8:I3636),"")</f>
        <v/>
      </c>
      <c r="C3636" s="62" t="s">
        <v>656</v>
      </c>
      <c r="D3636" s="63" t="s">
        <v>656</v>
      </c>
      <c r="E3636" s="64" t="s">
        <v>366</v>
      </c>
      <c r="F3636" s="111"/>
      <c r="G3636" s="95"/>
      <c r="H3636" s="96"/>
      <c r="I3636" s="173"/>
      <c r="J3636" s="66">
        <f>SUM(J3637:J3686)</f>
        <v>0</v>
      </c>
    </row>
    <row r="3637" spans="1:10" ht="45" x14ac:dyDescent="0.25">
      <c r="A3637" s="68"/>
      <c r="B3637" s="68" t="str">
        <f>IF(TRIM(I3637)&lt;&gt;"",COUNTA($I$8:I3637),"")</f>
        <v/>
      </c>
      <c r="C3637" s="68"/>
      <c r="D3637" s="102"/>
      <c r="E3637" s="70"/>
      <c r="F3637" s="70" t="s">
        <v>375</v>
      </c>
      <c r="G3637" s="68"/>
      <c r="H3637" s="101"/>
      <c r="I3637" s="208"/>
      <c r="J3637" s="208" t="str">
        <f t="shared" si="94"/>
        <v/>
      </c>
    </row>
    <row r="3638" spans="1:10" ht="146.25" x14ac:dyDescent="0.25">
      <c r="A3638" s="68"/>
      <c r="B3638" s="68" t="str">
        <f>IF(TRIM(I3638)&lt;&gt;"",COUNTA($I$8:I3638),"")</f>
        <v/>
      </c>
      <c r="C3638" s="68"/>
      <c r="D3638" s="102"/>
      <c r="E3638" s="70" t="s">
        <v>376</v>
      </c>
      <c r="F3638" s="70"/>
      <c r="G3638" s="68"/>
      <c r="H3638" s="101"/>
      <c r="I3638" s="208"/>
      <c r="J3638" s="208" t="str">
        <f t="shared" si="94"/>
        <v/>
      </c>
    </row>
    <row r="3639" spans="1:10" ht="56.25" x14ac:dyDescent="0.25">
      <c r="A3639" s="68"/>
      <c r="B3639" s="68" t="str">
        <f>IF(TRIM(I3639)&lt;&gt;"",COUNTA($I$8:I3639),"")</f>
        <v/>
      </c>
      <c r="C3639" s="68"/>
      <c r="D3639" s="102"/>
      <c r="E3639" s="70" t="s">
        <v>377</v>
      </c>
      <c r="F3639" s="70"/>
      <c r="G3639" s="68"/>
      <c r="H3639" s="101"/>
      <c r="I3639" s="208"/>
      <c r="J3639" s="208" t="str">
        <f t="shared" si="94"/>
        <v/>
      </c>
    </row>
    <row r="3640" spans="1:10" x14ac:dyDescent="0.25">
      <c r="A3640" s="74"/>
      <c r="B3640" s="74">
        <f>IF(TRIM(I3640)&lt;&gt;"",COUNTA($I$8:I3640),"")</f>
        <v>2663</v>
      </c>
      <c r="C3640" s="74"/>
      <c r="D3640" s="103"/>
      <c r="E3640" s="76" t="s">
        <v>378</v>
      </c>
      <c r="F3640" s="76"/>
      <c r="G3640" s="74" t="s">
        <v>21</v>
      </c>
      <c r="H3640" s="105">
        <v>1</v>
      </c>
      <c r="I3640" s="207">
        <v>0</v>
      </c>
      <c r="J3640" s="209">
        <f t="shared" si="94"/>
        <v>0</v>
      </c>
    </row>
    <row r="3641" spans="1:10" ht="33.75" x14ac:dyDescent="0.25">
      <c r="A3641" s="68"/>
      <c r="B3641" s="68">
        <f>IF(TRIM(I3641)&lt;&gt;"",COUNTA($I$8:I3641),"")</f>
        <v>2664</v>
      </c>
      <c r="C3641" s="68"/>
      <c r="D3641" s="102"/>
      <c r="E3641" s="70" t="s">
        <v>379</v>
      </c>
      <c r="F3641" s="70"/>
      <c r="G3641" s="68" t="s">
        <v>33</v>
      </c>
      <c r="H3641" s="101">
        <v>12</v>
      </c>
      <c r="I3641" s="207">
        <v>0</v>
      </c>
      <c r="J3641" s="208">
        <f t="shared" si="94"/>
        <v>0</v>
      </c>
    </row>
    <row r="3642" spans="1:10" ht="22.5" x14ac:dyDescent="0.25">
      <c r="A3642" s="68"/>
      <c r="B3642" s="68">
        <f>IF(TRIM(I3642)&lt;&gt;"",COUNTA($I$8:I3642),"")</f>
        <v>2665</v>
      </c>
      <c r="C3642" s="68"/>
      <c r="D3642" s="102"/>
      <c r="E3642" s="70" t="s">
        <v>380</v>
      </c>
      <c r="F3642" s="70"/>
      <c r="G3642" s="68" t="s">
        <v>21</v>
      </c>
      <c r="H3642" s="101">
        <v>1</v>
      </c>
      <c r="I3642" s="207">
        <v>0</v>
      </c>
      <c r="J3642" s="208">
        <f t="shared" si="94"/>
        <v>0</v>
      </c>
    </row>
    <row r="3643" spans="1:10" ht="45" x14ac:dyDescent="0.25">
      <c r="A3643" s="68"/>
      <c r="B3643" s="68">
        <f>IF(TRIM(I3643)&lt;&gt;"",COUNTA($I$8:I3643),"")</f>
        <v>2666</v>
      </c>
      <c r="C3643" s="68"/>
      <c r="D3643" s="102"/>
      <c r="E3643" s="70" t="s">
        <v>381</v>
      </c>
      <c r="F3643" s="70"/>
      <c r="G3643" s="68" t="s">
        <v>368</v>
      </c>
      <c r="H3643" s="101">
        <v>9074</v>
      </c>
      <c r="I3643" s="207">
        <v>0</v>
      </c>
      <c r="J3643" s="208">
        <f t="shared" si="94"/>
        <v>0</v>
      </c>
    </row>
    <row r="3644" spans="1:10" ht="22.5" x14ac:dyDescent="0.25">
      <c r="A3644" s="74"/>
      <c r="B3644" s="74">
        <f>IF(TRIM(I3644)&lt;&gt;"",COUNTA($I$8:I3644),"")</f>
        <v>2667</v>
      </c>
      <c r="C3644" s="74"/>
      <c r="D3644" s="103"/>
      <c r="E3644" s="76" t="s">
        <v>1296</v>
      </c>
      <c r="F3644" s="76"/>
      <c r="G3644" s="74" t="s">
        <v>368</v>
      </c>
      <c r="H3644" s="105">
        <v>7350</v>
      </c>
      <c r="I3644" s="207">
        <v>0</v>
      </c>
      <c r="J3644" s="209">
        <f t="shared" si="94"/>
        <v>0</v>
      </c>
    </row>
    <row r="3645" spans="1:10" x14ac:dyDescent="0.25">
      <c r="A3645" s="68"/>
      <c r="B3645" s="68">
        <f>IF(TRIM(I3645)&lt;&gt;"",COUNTA($I$8:I3645),"")</f>
        <v>2668</v>
      </c>
      <c r="C3645" s="68"/>
      <c r="D3645" s="102"/>
      <c r="E3645" s="70" t="s">
        <v>383</v>
      </c>
      <c r="F3645" s="70"/>
      <c r="G3645" s="68" t="s">
        <v>21</v>
      </c>
      <c r="H3645" s="101">
        <v>3</v>
      </c>
      <c r="I3645" s="207">
        <v>0</v>
      </c>
      <c r="J3645" s="208">
        <f t="shared" si="94"/>
        <v>0</v>
      </c>
    </row>
    <row r="3646" spans="1:10" ht="45" x14ac:dyDescent="0.25">
      <c r="A3646" s="68"/>
      <c r="B3646" s="68">
        <f>IF(TRIM(I3646)&lt;&gt;"",COUNTA($I$8:I3646),"")</f>
        <v>2669</v>
      </c>
      <c r="C3646" s="68"/>
      <c r="D3646" s="102"/>
      <c r="E3646" s="70" t="s">
        <v>384</v>
      </c>
      <c r="F3646" s="70"/>
      <c r="G3646" s="68" t="s">
        <v>21</v>
      </c>
      <c r="H3646" s="101">
        <v>10</v>
      </c>
      <c r="I3646" s="207">
        <v>0</v>
      </c>
      <c r="J3646" s="208">
        <f t="shared" si="94"/>
        <v>0</v>
      </c>
    </row>
    <row r="3647" spans="1:10" ht="33.75" x14ac:dyDescent="0.25">
      <c r="A3647" s="74"/>
      <c r="B3647" s="74">
        <f>IF(TRIM(I3647)&lt;&gt;"",COUNTA($I$8:I3647),"")</f>
        <v>2670</v>
      </c>
      <c r="C3647" s="74"/>
      <c r="D3647" s="103"/>
      <c r="E3647" s="76" t="s">
        <v>1250</v>
      </c>
      <c r="F3647" s="76"/>
      <c r="G3647" s="74" t="s">
        <v>21</v>
      </c>
      <c r="H3647" s="105">
        <v>5</v>
      </c>
      <c r="I3647" s="207">
        <v>0</v>
      </c>
      <c r="J3647" s="209">
        <f t="shared" si="94"/>
        <v>0</v>
      </c>
    </row>
    <row r="3648" spans="1:10" ht="22.5" x14ac:dyDescent="0.25">
      <c r="A3648" s="74"/>
      <c r="B3648" s="74">
        <f>IF(TRIM(I3648)&lt;&gt;"",COUNTA($I$8:I3648),"")</f>
        <v>2671</v>
      </c>
      <c r="C3648" s="74"/>
      <c r="D3648" s="103"/>
      <c r="E3648" s="76" t="s">
        <v>1297</v>
      </c>
      <c r="F3648" s="76"/>
      <c r="G3648" s="74" t="s">
        <v>368</v>
      </c>
      <c r="H3648" s="105">
        <v>336</v>
      </c>
      <c r="I3648" s="207">
        <v>0</v>
      </c>
      <c r="J3648" s="209">
        <f t="shared" si="94"/>
        <v>0</v>
      </c>
    </row>
    <row r="3649" spans="1:10" ht="22.5" x14ac:dyDescent="0.25">
      <c r="A3649" s="74"/>
      <c r="B3649" s="74">
        <f>IF(TRIM(I3649)&lt;&gt;"",COUNTA($I$8:I3649),"")</f>
        <v>2672</v>
      </c>
      <c r="C3649" s="74"/>
      <c r="D3649" s="103"/>
      <c r="E3649" s="76" t="s">
        <v>385</v>
      </c>
      <c r="F3649" s="76"/>
      <c r="G3649" s="74" t="s">
        <v>368</v>
      </c>
      <c r="H3649" s="105">
        <v>7350</v>
      </c>
      <c r="I3649" s="207">
        <v>0</v>
      </c>
      <c r="J3649" s="209">
        <f t="shared" si="94"/>
        <v>0</v>
      </c>
    </row>
    <row r="3650" spans="1:10" ht="33.75" x14ac:dyDescent="0.25">
      <c r="A3650" s="68"/>
      <c r="B3650" s="68">
        <f>IF(TRIM(I3650)&lt;&gt;"",COUNTA($I$8:I3650),"")</f>
        <v>2673</v>
      </c>
      <c r="C3650" s="68"/>
      <c r="D3650" s="102"/>
      <c r="E3650" s="70" t="s">
        <v>386</v>
      </c>
      <c r="F3650" s="70"/>
      <c r="G3650" s="68" t="s">
        <v>21</v>
      </c>
      <c r="H3650" s="101">
        <v>9</v>
      </c>
      <c r="I3650" s="207">
        <v>0</v>
      </c>
      <c r="J3650" s="208">
        <f t="shared" si="94"/>
        <v>0</v>
      </c>
    </row>
    <row r="3651" spans="1:10" ht="22.5" x14ac:dyDescent="0.25">
      <c r="A3651" s="74"/>
      <c r="B3651" s="74">
        <f>IF(TRIM(I3651)&lt;&gt;"",COUNTA($I$8:I3651),"")</f>
        <v>2674</v>
      </c>
      <c r="C3651" s="74"/>
      <c r="D3651" s="103"/>
      <c r="E3651" s="76" t="s">
        <v>1252</v>
      </c>
      <c r="F3651" s="76" t="s">
        <v>1253</v>
      </c>
      <c r="G3651" s="74" t="s">
        <v>368</v>
      </c>
      <c r="H3651" s="105">
        <v>50</v>
      </c>
      <c r="I3651" s="207">
        <v>0</v>
      </c>
      <c r="J3651" s="209">
        <f t="shared" si="94"/>
        <v>0</v>
      </c>
    </row>
    <row r="3652" spans="1:10" ht="22.5" x14ac:dyDescent="0.25">
      <c r="A3652" s="74"/>
      <c r="B3652" s="74">
        <f>IF(TRIM(I3652)&lt;&gt;"",COUNTA($I$8:I3652),"")</f>
        <v>2675</v>
      </c>
      <c r="C3652" s="74"/>
      <c r="D3652" s="103"/>
      <c r="E3652" s="76" t="s">
        <v>1254</v>
      </c>
      <c r="F3652" s="76" t="s">
        <v>1253</v>
      </c>
      <c r="G3652" s="74" t="s">
        <v>368</v>
      </c>
      <c r="H3652" s="105">
        <v>80</v>
      </c>
      <c r="I3652" s="207">
        <v>0</v>
      </c>
      <c r="J3652" s="209">
        <f t="shared" si="94"/>
        <v>0</v>
      </c>
    </row>
    <row r="3653" spans="1:10" ht="22.5" x14ac:dyDescent="0.25">
      <c r="A3653" s="74"/>
      <c r="B3653" s="74">
        <f>IF(TRIM(I3653)&lt;&gt;"",COUNTA($I$8:I3653),"")</f>
        <v>2676</v>
      </c>
      <c r="C3653" s="74"/>
      <c r="D3653" s="103"/>
      <c r="E3653" s="76" t="s">
        <v>1255</v>
      </c>
      <c r="F3653" s="76" t="s">
        <v>1253</v>
      </c>
      <c r="G3653" s="74" t="s">
        <v>33</v>
      </c>
      <c r="H3653" s="105">
        <v>30</v>
      </c>
      <c r="I3653" s="207">
        <v>0</v>
      </c>
      <c r="J3653" s="209">
        <f t="shared" si="94"/>
        <v>0</v>
      </c>
    </row>
    <row r="3654" spans="1:10" ht="22.5" x14ac:dyDescent="0.25">
      <c r="A3654" s="74"/>
      <c r="B3654" s="74">
        <f>IF(TRIM(I3654)&lt;&gt;"",COUNTA($I$8:I3654),"")</f>
        <v>2677</v>
      </c>
      <c r="C3654" s="74"/>
      <c r="D3654" s="103"/>
      <c r="E3654" s="76" t="s">
        <v>1256</v>
      </c>
      <c r="F3654" s="76" t="s">
        <v>1253</v>
      </c>
      <c r="G3654" s="74" t="s">
        <v>33</v>
      </c>
      <c r="H3654" s="105">
        <v>30</v>
      </c>
      <c r="I3654" s="207">
        <v>0</v>
      </c>
      <c r="J3654" s="209">
        <f t="shared" si="94"/>
        <v>0</v>
      </c>
    </row>
    <row r="3655" spans="1:10" ht="22.5" x14ac:dyDescent="0.25">
      <c r="A3655" s="74"/>
      <c r="B3655" s="74">
        <f>IF(TRIM(I3655)&lt;&gt;"",COUNTA($I$8:I3655),"")</f>
        <v>2678</v>
      </c>
      <c r="C3655" s="74"/>
      <c r="D3655" s="103"/>
      <c r="E3655" s="76" t="s">
        <v>1257</v>
      </c>
      <c r="F3655" s="76" t="s">
        <v>1253</v>
      </c>
      <c r="G3655" s="74" t="s">
        <v>33</v>
      </c>
      <c r="H3655" s="105">
        <v>80</v>
      </c>
      <c r="I3655" s="207">
        <v>0</v>
      </c>
      <c r="J3655" s="209">
        <f t="shared" si="94"/>
        <v>0</v>
      </c>
    </row>
    <row r="3656" spans="1:10" ht="22.5" x14ac:dyDescent="0.25">
      <c r="A3656" s="74"/>
      <c r="B3656" s="74">
        <f>IF(TRIM(I3656)&lt;&gt;"",COUNTA($I$8:I3656),"")</f>
        <v>2679</v>
      </c>
      <c r="C3656" s="74"/>
      <c r="D3656" s="103"/>
      <c r="E3656" s="76" t="s">
        <v>1258</v>
      </c>
      <c r="F3656" s="76" t="s">
        <v>1253</v>
      </c>
      <c r="G3656" s="74" t="s">
        <v>33</v>
      </c>
      <c r="H3656" s="105">
        <v>80</v>
      </c>
      <c r="I3656" s="207">
        <v>0</v>
      </c>
      <c r="J3656" s="209">
        <f t="shared" si="94"/>
        <v>0</v>
      </c>
    </row>
    <row r="3657" spans="1:10" ht="22.5" x14ac:dyDescent="0.25">
      <c r="A3657" s="74"/>
      <c r="B3657" s="74">
        <f>IF(TRIM(I3657)&lt;&gt;"",COUNTA($I$8:I3657),"")</f>
        <v>2680</v>
      </c>
      <c r="C3657" s="74"/>
      <c r="D3657" s="103"/>
      <c r="E3657" s="76" t="s">
        <v>1259</v>
      </c>
      <c r="F3657" s="76"/>
      <c r="G3657" s="74" t="s">
        <v>21</v>
      </c>
      <c r="H3657" s="105">
        <v>1</v>
      </c>
      <c r="I3657" s="207">
        <v>0</v>
      </c>
      <c r="J3657" s="209">
        <f t="shared" si="94"/>
        <v>0</v>
      </c>
    </row>
    <row r="3658" spans="1:10" ht="22.5" x14ac:dyDescent="0.25">
      <c r="A3658" s="74"/>
      <c r="B3658" s="74">
        <f>IF(TRIM(I3658)&lt;&gt;"",COUNTA($I$8:I3658),"")</f>
        <v>2681</v>
      </c>
      <c r="C3658" s="74"/>
      <c r="D3658" s="103"/>
      <c r="E3658" s="76" t="s">
        <v>387</v>
      </c>
      <c r="F3658" s="76"/>
      <c r="G3658" s="74" t="s">
        <v>33</v>
      </c>
      <c r="H3658" s="105">
        <v>8</v>
      </c>
      <c r="I3658" s="207">
        <v>0</v>
      </c>
      <c r="J3658" s="209">
        <f t="shared" si="94"/>
        <v>0</v>
      </c>
    </row>
    <row r="3659" spans="1:10" ht="22.5" x14ac:dyDescent="0.25">
      <c r="A3659" s="74"/>
      <c r="B3659" s="74">
        <f>IF(TRIM(I3659)&lt;&gt;"",COUNTA($I$8:I3659),"")</f>
        <v>2682</v>
      </c>
      <c r="C3659" s="74"/>
      <c r="D3659" s="103"/>
      <c r="E3659" s="76" t="s">
        <v>1261</v>
      </c>
      <c r="F3659" s="76"/>
      <c r="G3659" s="74" t="s">
        <v>368</v>
      </c>
      <c r="H3659" s="105">
        <v>1369</v>
      </c>
      <c r="I3659" s="207">
        <v>0</v>
      </c>
      <c r="J3659" s="209">
        <f t="shared" si="94"/>
        <v>0</v>
      </c>
    </row>
    <row r="3660" spans="1:10" ht="33.75" x14ac:dyDescent="0.25">
      <c r="A3660" s="74"/>
      <c r="B3660" s="74">
        <f>IF(TRIM(I3660)&lt;&gt;"",COUNTA($I$8:I3660),"")</f>
        <v>2683</v>
      </c>
      <c r="C3660" s="74"/>
      <c r="D3660" s="103"/>
      <c r="E3660" s="76" t="s">
        <v>1262</v>
      </c>
      <c r="F3660" s="76"/>
      <c r="G3660" s="74" t="s">
        <v>368</v>
      </c>
      <c r="H3660" s="105">
        <v>155</v>
      </c>
      <c r="I3660" s="207">
        <v>0</v>
      </c>
      <c r="J3660" s="209">
        <f t="shared" si="94"/>
        <v>0</v>
      </c>
    </row>
    <row r="3661" spans="1:10" ht="22.5" x14ac:dyDescent="0.25">
      <c r="A3661" s="74"/>
      <c r="B3661" s="74">
        <f>IF(TRIM(I3661)&lt;&gt;"",COUNTA($I$8:I3661),"")</f>
        <v>2684</v>
      </c>
      <c r="C3661" s="74"/>
      <c r="D3661" s="103"/>
      <c r="E3661" s="76" t="s">
        <v>1298</v>
      </c>
      <c r="F3661" s="76"/>
      <c r="G3661" s="74" t="s">
        <v>368</v>
      </c>
      <c r="H3661" s="105">
        <v>10</v>
      </c>
      <c r="I3661" s="207">
        <v>0</v>
      </c>
      <c r="J3661" s="209">
        <f t="shared" si="94"/>
        <v>0</v>
      </c>
    </row>
    <row r="3662" spans="1:10" ht="33.75" x14ac:dyDescent="0.25">
      <c r="A3662" s="74"/>
      <c r="B3662" s="74">
        <f>IF(TRIM(I3662)&lt;&gt;"",COUNTA($I$8:I3662),"")</f>
        <v>2685</v>
      </c>
      <c r="C3662" s="74"/>
      <c r="D3662" s="103"/>
      <c r="E3662" s="76" t="s">
        <v>1299</v>
      </c>
      <c r="F3662" s="76"/>
      <c r="G3662" s="74" t="s">
        <v>368</v>
      </c>
      <c r="H3662" s="105">
        <v>1260</v>
      </c>
      <c r="I3662" s="207">
        <v>0</v>
      </c>
      <c r="J3662" s="209">
        <f t="shared" si="94"/>
        <v>0</v>
      </c>
    </row>
    <row r="3663" spans="1:10" ht="22.5" x14ac:dyDescent="0.25">
      <c r="A3663" s="74"/>
      <c r="B3663" s="74">
        <f>IF(TRIM(I3663)&lt;&gt;"",COUNTA($I$8:I3663),"")</f>
        <v>2686</v>
      </c>
      <c r="C3663" s="74"/>
      <c r="D3663" s="103"/>
      <c r="E3663" s="76" t="s">
        <v>388</v>
      </c>
      <c r="F3663" s="76"/>
      <c r="G3663" s="74" t="s">
        <v>368</v>
      </c>
      <c r="H3663" s="105">
        <v>24</v>
      </c>
      <c r="I3663" s="207">
        <v>0</v>
      </c>
      <c r="J3663" s="209">
        <f t="shared" si="94"/>
        <v>0</v>
      </c>
    </row>
    <row r="3664" spans="1:10" ht="22.5" x14ac:dyDescent="0.25">
      <c r="A3664" s="74"/>
      <c r="B3664" s="74">
        <f>IF(TRIM(I3664)&lt;&gt;"",COUNTA($I$8:I3664),"")</f>
        <v>2687</v>
      </c>
      <c r="C3664" s="74"/>
      <c r="D3664" s="103"/>
      <c r="E3664" s="76" t="s">
        <v>1300</v>
      </c>
      <c r="F3664" s="76"/>
      <c r="G3664" s="74" t="s">
        <v>368</v>
      </c>
      <c r="H3664" s="105">
        <v>168</v>
      </c>
      <c r="I3664" s="207">
        <v>0</v>
      </c>
      <c r="J3664" s="209">
        <f t="shared" si="94"/>
        <v>0</v>
      </c>
    </row>
    <row r="3665" spans="1:10" ht="22.5" x14ac:dyDescent="0.25">
      <c r="A3665" s="74"/>
      <c r="B3665" s="74">
        <f>IF(TRIM(I3665)&lt;&gt;"",COUNTA($I$8:I3665),"")</f>
        <v>2688</v>
      </c>
      <c r="C3665" s="74"/>
      <c r="D3665" s="103"/>
      <c r="E3665" s="76" t="s">
        <v>1301</v>
      </c>
      <c r="F3665" s="76"/>
      <c r="G3665" s="74" t="s">
        <v>368</v>
      </c>
      <c r="H3665" s="105">
        <v>12</v>
      </c>
      <c r="I3665" s="207">
        <v>0</v>
      </c>
      <c r="J3665" s="209">
        <f t="shared" si="94"/>
        <v>0</v>
      </c>
    </row>
    <row r="3666" spans="1:10" ht="45" x14ac:dyDescent="0.25">
      <c r="A3666" s="74"/>
      <c r="B3666" s="74">
        <f>IF(TRIM(I3666)&lt;&gt;"",COUNTA($I$8:I3666),"")</f>
        <v>2689</v>
      </c>
      <c r="C3666" s="74"/>
      <c r="D3666" s="103"/>
      <c r="E3666" s="76" t="s">
        <v>389</v>
      </c>
      <c r="F3666" s="76"/>
      <c r="G3666" s="74" t="s">
        <v>368</v>
      </c>
      <c r="H3666" s="105">
        <v>6698</v>
      </c>
      <c r="I3666" s="207">
        <v>0</v>
      </c>
      <c r="J3666" s="209">
        <f t="shared" si="94"/>
        <v>0</v>
      </c>
    </row>
    <row r="3667" spans="1:10" ht="45" x14ac:dyDescent="0.25">
      <c r="A3667" s="74"/>
      <c r="B3667" s="74">
        <f>IF(TRIM(I3667)&lt;&gt;"",COUNTA($I$8:I3667),"")</f>
        <v>2690</v>
      </c>
      <c r="C3667" s="74"/>
      <c r="D3667" s="103"/>
      <c r="E3667" s="76" t="s">
        <v>389</v>
      </c>
      <c r="F3667" s="76" t="s">
        <v>1302</v>
      </c>
      <c r="G3667" s="74" t="s">
        <v>368</v>
      </c>
      <c r="H3667" s="105">
        <v>687</v>
      </c>
      <c r="I3667" s="207">
        <v>0</v>
      </c>
      <c r="J3667" s="209">
        <f t="shared" si="94"/>
        <v>0</v>
      </c>
    </row>
    <row r="3668" spans="1:10" ht="45" x14ac:dyDescent="0.25">
      <c r="A3668" s="74"/>
      <c r="B3668" s="74">
        <f>IF(TRIM(I3668)&lt;&gt;"",COUNTA($I$8:I3668),"")</f>
        <v>2691</v>
      </c>
      <c r="C3668" s="74"/>
      <c r="D3668" s="103"/>
      <c r="E3668" s="76" t="s">
        <v>1265</v>
      </c>
      <c r="F3668" s="76"/>
      <c r="G3668" s="74" t="s">
        <v>368</v>
      </c>
      <c r="H3668" s="105">
        <v>239</v>
      </c>
      <c r="I3668" s="207">
        <v>0</v>
      </c>
      <c r="J3668" s="209">
        <f t="shared" si="94"/>
        <v>0</v>
      </c>
    </row>
    <row r="3669" spans="1:10" ht="56.25" x14ac:dyDescent="0.25">
      <c r="A3669" s="74"/>
      <c r="B3669" s="74">
        <f>IF(TRIM(I3669)&lt;&gt;"",COUNTA($I$8:I3669),"")</f>
        <v>2692</v>
      </c>
      <c r="C3669" s="74"/>
      <c r="D3669" s="103"/>
      <c r="E3669" s="76" t="s">
        <v>1266</v>
      </c>
      <c r="F3669" s="76" t="s">
        <v>1253</v>
      </c>
      <c r="G3669" s="74" t="s">
        <v>368</v>
      </c>
      <c r="H3669" s="105">
        <v>620</v>
      </c>
      <c r="I3669" s="207">
        <v>0</v>
      </c>
      <c r="J3669" s="209">
        <f t="shared" si="94"/>
        <v>0</v>
      </c>
    </row>
    <row r="3670" spans="1:10" ht="78.75" x14ac:dyDescent="0.25">
      <c r="A3670" s="74"/>
      <c r="B3670" s="74">
        <f>IF(TRIM(I3670)&lt;&gt;"",COUNTA($I$8:I3670),"")</f>
        <v>2693</v>
      </c>
      <c r="C3670" s="74"/>
      <c r="D3670" s="103"/>
      <c r="E3670" s="76" t="s">
        <v>1267</v>
      </c>
      <c r="F3670" s="76" t="s">
        <v>1253</v>
      </c>
      <c r="G3670" s="74" t="s">
        <v>368</v>
      </c>
      <c r="H3670" s="105">
        <v>360</v>
      </c>
      <c r="I3670" s="207">
        <v>0</v>
      </c>
      <c r="J3670" s="209">
        <f t="shared" si="94"/>
        <v>0</v>
      </c>
    </row>
    <row r="3671" spans="1:10" ht="56.25" x14ac:dyDescent="0.25">
      <c r="A3671" s="74"/>
      <c r="B3671" s="74">
        <f>IF(TRIM(I3671)&lt;&gt;"",COUNTA($I$8:I3671),"")</f>
        <v>2694</v>
      </c>
      <c r="C3671" s="74"/>
      <c r="D3671" s="103"/>
      <c r="E3671" s="76" t="s">
        <v>1268</v>
      </c>
      <c r="F3671" s="76"/>
      <c r="G3671" s="74" t="s">
        <v>368</v>
      </c>
      <c r="H3671" s="105">
        <v>1360</v>
      </c>
      <c r="I3671" s="207">
        <v>0</v>
      </c>
      <c r="J3671" s="209">
        <f t="shared" si="94"/>
        <v>0</v>
      </c>
    </row>
    <row r="3672" spans="1:10" ht="33.75" x14ac:dyDescent="0.25">
      <c r="A3672" s="74"/>
      <c r="B3672" s="74">
        <f>IF(TRIM(I3672)&lt;&gt;"",COUNTA($I$8:I3672),"")</f>
        <v>2695</v>
      </c>
      <c r="C3672" s="74"/>
      <c r="D3672" s="103"/>
      <c r="E3672" s="76" t="s">
        <v>390</v>
      </c>
      <c r="F3672" s="76" t="s">
        <v>1303</v>
      </c>
      <c r="G3672" s="74" t="s">
        <v>21</v>
      </c>
      <c r="H3672" s="105">
        <v>64</v>
      </c>
      <c r="I3672" s="207">
        <v>0</v>
      </c>
      <c r="J3672" s="209">
        <f t="shared" si="94"/>
        <v>0</v>
      </c>
    </row>
    <row r="3673" spans="1:10" ht="33.75" x14ac:dyDescent="0.25">
      <c r="A3673" s="74"/>
      <c r="B3673" s="74">
        <f>IF(TRIM(I3673)&lt;&gt;"",COUNTA($I$8:I3673),"")</f>
        <v>2696</v>
      </c>
      <c r="C3673" s="74"/>
      <c r="D3673" s="103"/>
      <c r="E3673" s="76" t="s">
        <v>390</v>
      </c>
      <c r="F3673" s="76" t="s">
        <v>1302</v>
      </c>
      <c r="G3673" s="74" t="s">
        <v>21</v>
      </c>
      <c r="H3673" s="105">
        <v>9</v>
      </c>
      <c r="I3673" s="207">
        <v>0</v>
      </c>
      <c r="J3673" s="209">
        <f t="shared" si="94"/>
        <v>0</v>
      </c>
    </row>
    <row r="3674" spans="1:10" ht="33.75" x14ac:dyDescent="0.25">
      <c r="A3674" s="74"/>
      <c r="B3674" s="74">
        <f>IF(TRIM(I3674)&lt;&gt;"",COUNTA($I$8:I3674),"")</f>
        <v>2697</v>
      </c>
      <c r="C3674" s="74"/>
      <c r="D3674" s="103"/>
      <c r="E3674" s="76" t="s">
        <v>391</v>
      </c>
      <c r="F3674" s="76"/>
      <c r="G3674" s="74" t="s">
        <v>21</v>
      </c>
      <c r="H3674" s="105">
        <v>24</v>
      </c>
      <c r="I3674" s="207">
        <v>0</v>
      </c>
      <c r="J3674" s="209">
        <f t="shared" ref="J3674:J3701" si="95">IF(ISNUMBER(H3674),ROUND(H3674*I3674,2),"")</f>
        <v>0</v>
      </c>
    </row>
    <row r="3675" spans="1:10" ht="22.5" x14ac:dyDescent="0.25">
      <c r="A3675" s="74"/>
      <c r="B3675" s="74">
        <f>IF(TRIM(I3675)&lt;&gt;"",COUNTA($I$8:I3675),"")</f>
        <v>2698</v>
      </c>
      <c r="C3675" s="74"/>
      <c r="D3675" s="103"/>
      <c r="E3675" s="76" t="s">
        <v>392</v>
      </c>
      <c r="F3675" s="76"/>
      <c r="G3675" s="74" t="s">
        <v>21</v>
      </c>
      <c r="H3675" s="105">
        <v>2</v>
      </c>
      <c r="I3675" s="207">
        <v>0</v>
      </c>
      <c r="J3675" s="209">
        <f t="shared" si="95"/>
        <v>0</v>
      </c>
    </row>
    <row r="3676" spans="1:10" ht="22.5" x14ac:dyDescent="0.25">
      <c r="A3676" s="74"/>
      <c r="B3676" s="74">
        <f>IF(TRIM(I3676)&lt;&gt;"",COUNTA($I$8:I3676),"")</f>
        <v>2699</v>
      </c>
      <c r="C3676" s="74"/>
      <c r="D3676" s="103"/>
      <c r="E3676" s="76" t="s">
        <v>393</v>
      </c>
      <c r="F3676" s="76"/>
      <c r="G3676" s="74" t="s">
        <v>21</v>
      </c>
      <c r="H3676" s="105">
        <v>1</v>
      </c>
      <c r="I3676" s="207">
        <v>0</v>
      </c>
      <c r="J3676" s="209">
        <f t="shared" si="95"/>
        <v>0</v>
      </c>
    </row>
    <row r="3677" spans="1:10" ht="33.75" x14ac:dyDescent="0.25">
      <c r="A3677" s="74"/>
      <c r="B3677" s="74">
        <f>IF(TRIM(I3677)&lt;&gt;"",COUNTA($I$8:I3677),"")</f>
        <v>2700</v>
      </c>
      <c r="C3677" s="74"/>
      <c r="D3677" s="103"/>
      <c r="E3677" s="76" t="s">
        <v>1269</v>
      </c>
      <c r="F3677" s="76"/>
      <c r="G3677" s="74" t="s">
        <v>21</v>
      </c>
      <c r="H3677" s="105">
        <v>12</v>
      </c>
      <c r="I3677" s="207">
        <v>0</v>
      </c>
      <c r="J3677" s="209">
        <f t="shared" si="95"/>
        <v>0</v>
      </c>
    </row>
    <row r="3678" spans="1:10" ht="33.75" x14ac:dyDescent="0.25">
      <c r="A3678" s="74"/>
      <c r="B3678" s="74">
        <f>IF(TRIM(I3678)&lt;&gt;"",COUNTA($I$8:I3678),"")</f>
        <v>2701</v>
      </c>
      <c r="C3678" s="74"/>
      <c r="D3678" s="103"/>
      <c r="E3678" s="76" t="s">
        <v>1270</v>
      </c>
      <c r="F3678" s="76"/>
      <c r="G3678" s="74" t="s">
        <v>33</v>
      </c>
      <c r="H3678" s="105">
        <v>16</v>
      </c>
      <c r="I3678" s="207">
        <v>0</v>
      </c>
      <c r="J3678" s="209">
        <f t="shared" si="95"/>
        <v>0</v>
      </c>
    </row>
    <row r="3679" spans="1:10" ht="22.5" x14ac:dyDescent="0.25">
      <c r="A3679" s="68"/>
      <c r="B3679" s="68">
        <f>IF(TRIM(I3679)&lt;&gt;"",COUNTA($I$8:I3679),"")</f>
        <v>2702</v>
      </c>
      <c r="C3679" s="68"/>
      <c r="D3679" s="102"/>
      <c r="E3679" s="70" t="s">
        <v>1271</v>
      </c>
      <c r="F3679" s="70"/>
      <c r="G3679" s="68" t="s">
        <v>21</v>
      </c>
      <c r="H3679" s="101">
        <v>4</v>
      </c>
      <c r="I3679" s="207">
        <v>0</v>
      </c>
      <c r="J3679" s="208">
        <f t="shared" si="95"/>
        <v>0</v>
      </c>
    </row>
    <row r="3680" spans="1:10" ht="45" x14ac:dyDescent="0.25">
      <c r="A3680" s="74"/>
      <c r="B3680" s="74">
        <f>IF(TRIM(I3680)&lt;&gt;"",COUNTA($I$8:I3680),"")</f>
        <v>2703</v>
      </c>
      <c r="C3680" s="74"/>
      <c r="D3680" s="103"/>
      <c r="E3680" s="76" t="s">
        <v>394</v>
      </c>
      <c r="F3680" s="76"/>
      <c r="G3680" s="74" t="s">
        <v>21</v>
      </c>
      <c r="H3680" s="105">
        <v>7</v>
      </c>
      <c r="I3680" s="207">
        <v>0</v>
      </c>
      <c r="J3680" s="209">
        <f t="shared" si="95"/>
        <v>0</v>
      </c>
    </row>
    <row r="3681" spans="1:10" ht="45" x14ac:dyDescent="0.25">
      <c r="A3681" s="74"/>
      <c r="B3681" s="74">
        <f>IF(TRIM(I3681)&lt;&gt;"",COUNTA($I$8:I3681),"")</f>
        <v>2704</v>
      </c>
      <c r="C3681" s="74"/>
      <c r="D3681" s="103"/>
      <c r="E3681" s="76" t="s">
        <v>395</v>
      </c>
      <c r="F3681" s="76"/>
      <c r="G3681" s="74" t="s">
        <v>21</v>
      </c>
      <c r="H3681" s="105">
        <v>48</v>
      </c>
      <c r="I3681" s="207">
        <v>0</v>
      </c>
      <c r="J3681" s="209">
        <f t="shared" si="95"/>
        <v>0</v>
      </c>
    </row>
    <row r="3682" spans="1:10" ht="112.5" x14ac:dyDescent="0.25">
      <c r="A3682" s="74"/>
      <c r="B3682" s="74">
        <f>IF(TRIM(I3682)&lt;&gt;"",COUNTA($I$8:I3682),"")</f>
        <v>2705</v>
      </c>
      <c r="C3682" s="74"/>
      <c r="D3682" s="103"/>
      <c r="E3682" s="76" t="s">
        <v>396</v>
      </c>
      <c r="F3682" s="76"/>
      <c r="G3682" s="74" t="s">
        <v>21</v>
      </c>
      <c r="H3682" s="105">
        <v>1</v>
      </c>
      <c r="I3682" s="207">
        <v>0</v>
      </c>
      <c r="J3682" s="209">
        <f t="shared" si="95"/>
        <v>0</v>
      </c>
    </row>
    <row r="3683" spans="1:10" ht="101.25" x14ac:dyDescent="0.25">
      <c r="A3683" s="74"/>
      <c r="B3683" s="74">
        <f>IF(TRIM(I3683)&lt;&gt;"",COUNTA($I$8:I3683),"")</f>
        <v>2706</v>
      </c>
      <c r="C3683" s="74"/>
      <c r="D3683" s="103"/>
      <c r="E3683" s="76" t="s">
        <v>397</v>
      </c>
      <c r="F3683" s="76"/>
      <c r="G3683" s="74" t="s">
        <v>21</v>
      </c>
      <c r="H3683" s="105">
        <v>1</v>
      </c>
      <c r="I3683" s="207">
        <v>0</v>
      </c>
      <c r="J3683" s="209">
        <f t="shared" si="95"/>
        <v>0</v>
      </c>
    </row>
    <row r="3684" spans="1:10" ht="22.5" x14ac:dyDescent="0.25">
      <c r="A3684" s="74"/>
      <c r="B3684" s="74">
        <f>IF(TRIM(I3684)&lt;&gt;"",COUNTA($I$8:I3684),"")</f>
        <v>2707</v>
      </c>
      <c r="C3684" s="74"/>
      <c r="D3684" s="103"/>
      <c r="E3684" s="76" t="s">
        <v>398</v>
      </c>
      <c r="F3684" s="76"/>
      <c r="G3684" s="74" t="s">
        <v>21</v>
      </c>
      <c r="H3684" s="105">
        <v>1</v>
      </c>
      <c r="I3684" s="207">
        <v>0</v>
      </c>
      <c r="J3684" s="209">
        <f t="shared" si="95"/>
        <v>0</v>
      </c>
    </row>
    <row r="3685" spans="1:10" ht="78.75" x14ac:dyDescent="0.25">
      <c r="A3685" s="74"/>
      <c r="B3685" s="74">
        <f>IF(TRIM(I3685)&lt;&gt;"",COUNTA($I$8:I3685),"")</f>
        <v>2708</v>
      </c>
      <c r="C3685" s="74"/>
      <c r="D3685" s="103"/>
      <c r="E3685" s="76" t="s">
        <v>1304</v>
      </c>
      <c r="F3685" s="76"/>
      <c r="G3685" s="74" t="s">
        <v>368</v>
      </c>
      <c r="H3685" s="105">
        <v>7534</v>
      </c>
      <c r="I3685" s="207">
        <v>0</v>
      </c>
      <c r="J3685" s="209">
        <f t="shared" si="95"/>
        <v>0</v>
      </c>
    </row>
    <row r="3686" spans="1:10" ht="33.75" x14ac:dyDescent="0.25">
      <c r="A3686" s="74"/>
      <c r="B3686" s="74">
        <f>IF(TRIM(I3686)&lt;&gt;"",COUNTA($I$8:I3686),"")</f>
        <v>2709</v>
      </c>
      <c r="C3686" s="74"/>
      <c r="D3686" s="103"/>
      <c r="E3686" s="76" t="s">
        <v>1305</v>
      </c>
      <c r="F3686" s="76"/>
      <c r="G3686" s="74" t="s">
        <v>21</v>
      </c>
      <c r="H3686" s="105">
        <v>1640</v>
      </c>
      <c r="I3686" s="207">
        <v>0</v>
      </c>
      <c r="J3686" s="209">
        <f t="shared" si="95"/>
        <v>0</v>
      </c>
    </row>
    <row r="3687" spans="1:10" x14ac:dyDescent="0.25">
      <c r="A3687" s="62">
        <v>2</v>
      </c>
      <c r="B3687" s="62" t="str">
        <f>IF(TRIM(I3687)&lt;&gt;"",COUNTA($I$8:I3687),"")</f>
        <v/>
      </c>
      <c r="C3687" s="62" t="s">
        <v>656</v>
      </c>
      <c r="D3687" s="63" t="s">
        <v>656</v>
      </c>
      <c r="E3687" s="64" t="s">
        <v>411</v>
      </c>
      <c r="F3687" s="111"/>
      <c r="G3687" s="95"/>
      <c r="H3687" s="96"/>
      <c r="I3687" s="173"/>
      <c r="J3687" s="66">
        <f>SUM(J3688:J3701)</f>
        <v>0</v>
      </c>
    </row>
    <row r="3688" spans="1:10" ht="45" x14ac:dyDescent="0.25">
      <c r="A3688" s="74"/>
      <c r="B3688" s="74">
        <f>IF(TRIM(I3688)&lt;&gt;"",COUNTA($I$8:I3688),"")</f>
        <v>2710</v>
      </c>
      <c r="C3688" s="74"/>
      <c r="D3688" s="103"/>
      <c r="E3688" s="76" t="s">
        <v>1272</v>
      </c>
      <c r="F3688" s="76"/>
      <c r="G3688" s="74" t="s">
        <v>21</v>
      </c>
      <c r="H3688" s="105">
        <v>1</v>
      </c>
      <c r="I3688" s="207">
        <v>0</v>
      </c>
      <c r="J3688" s="209">
        <f t="shared" si="95"/>
        <v>0</v>
      </c>
    </row>
    <row r="3689" spans="1:10" ht="22.5" x14ac:dyDescent="0.25">
      <c r="A3689" s="74"/>
      <c r="B3689" s="74">
        <f>IF(TRIM(I3689)&lt;&gt;"",COUNTA($I$8:I3689),"")</f>
        <v>2711</v>
      </c>
      <c r="C3689" s="74"/>
      <c r="D3689" s="103"/>
      <c r="E3689" s="76" t="s">
        <v>1273</v>
      </c>
      <c r="F3689" s="76"/>
      <c r="G3689" s="74" t="s">
        <v>21</v>
      </c>
      <c r="H3689" s="105">
        <v>1</v>
      </c>
      <c r="I3689" s="207">
        <v>0</v>
      </c>
      <c r="J3689" s="209">
        <f t="shared" si="95"/>
        <v>0</v>
      </c>
    </row>
    <row r="3690" spans="1:10" ht="22.5" x14ac:dyDescent="0.25">
      <c r="A3690" s="74"/>
      <c r="B3690" s="74">
        <f>IF(TRIM(I3690)&lt;&gt;"",COUNTA($I$8:I3690),"")</f>
        <v>2712</v>
      </c>
      <c r="C3690" s="74"/>
      <c r="D3690" s="103"/>
      <c r="E3690" s="76" t="s">
        <v>399</v>
      </c>
      <c r="F3690" s="76"/>
      <c r="G3690" s="74" t="s">
        <v>21</v>
      </c>
      <c r="H3690" s="105">
        <v>14</v>
      </c>
      <c r="I3690" s="207">
        <v>0</v>
      </c>
      <c r="J3690" s="209">
        <f t="shared" si="95"/>
        <v>0</v>
      </c>
    </row>
    <row r="3691" spans="1:10" ht="33.75" x14ac:dyDescent="0.25">
      <c r="A3691" s="74"/>
      <c r="B3691" s="74">
        <f>IF(TRIM(I3691)&lt;&gt;"",COUNTA($I$8:I3691),"")</f>
        <v>2713</v>
      </c>
      <c r="C3691" s="74"/>
      <c r="D3691" s="103"/>
      <c r="E3691" s="76" t="s">
        <v>400</v>
      </c>
      <c r="F3691" s="76"/>
      <c r="G3691" s="74" t="s">
        <v>21</v>
      </c>
      <c r="H3691" s="105">
        <v>1</v>
      </c>
      <c r="I3691" s="207">
        <v>0</v>
      </c>
      <c r="J3691" s="209">
        <f t="shared" si="95"/>
        <v>0</v>
      </c>
    </row>
    <row r="3692" spans="1:10" ht="33.75" x14ac:dyDescent="0.25">
      <c r="A3692" s="74"/>
      <c r="B3692" s="74">
        <f>IF(TRIM(I3692)&lt;&gt;"",COUNTA($I$8:I3692),"")</f>
        <v>2714</v>
      </c>
      <c r="C3692" s="74"/>
      <c r="D3692" s="103"/>
      <c r="E3692" s="76" t="s">
        <v>401</v>
      </c>
      <c r="F3692" s="76"/>
      <c r="G3692" s="74" t="s">
        <v>21</v>
      </c>
      <c r="H3692" s="105">
        <v>1</v>
      </c>
      <c r="I3692" s="207">
        <v>0</v>
      </c>
      <c r="J3692" s="209">
        <f t="shared" si="95"/>
        <v>0</v>
      </c>
    </row>
    <row r="3693" spans="1:10" ht="22.5" x14ac:dyDescent="0.25">
      <c r="A3693" s="74"/>
      <c r="B3693" s="74">
        <f>IF(TRIM(I3693)&lt;&gt;"",COUNTA($I$8:I3693),"")</f>
        <v>2715</v>
      </c>
      <c r="C3693" s="74"/>
      <c r="D3693" s="103"/>
      <c r="E3693" s="76" t="s">
        <v>402</v>
      </c>
      <c r="F3693" s="76"/>
      <c r="G3693" s="74" t="s">
        <v>21</v>
      </c>
      <c r="H3693" s="105">
        <v>1</v>
      </c>
      <c r="I3693" s="207">
        <v>0</v>
      </c>
      <c r="J3693" s="209">
        <f t="shared" si="95"/>
        <v>0</v>
      </c>
    </row>
    <row r="3694" spans="1:10" ht="33.75" x14ac:dyDescent="0.25">
      <c r="A3694" s="74"/>
      <c r="B3694" s="74">
        <f>IF(TRIM(I3694)&lt;&gt;"",COUNTA($I$8:I3694),"")</f>
        <v>2716</v>
      </c>
      <c r="C3694" s="74"/>
      <c r="D3694" s="103"/>
      <c r="E3694" s="76" t="s">
        <v>403</v>
      </c>
      <c r="F3694" s="76"/>
      <c r="G3694" s="74" t="s">
        <v>21</v>
      </c>
      <c r="H3694" s="105">
        <v>1</v>
      </c>
      <c r="I3694" s="207">
        <v>0</v>
      </c>
      <c r="J3694" s="209">
        <f t="shared" si="95"/>
        <v>0</v>
      </c>
    </row>
    <row r="3695" spans="1:10" ht="33.75" x14ac:dyDescent="0.25">
      <c r="A3695" s="74"/>
      <c r="B3695" s="74">
        <f>IF(TRIM(I3695)&lt;&gt;"",COUNTA($I$8:I3695),"")</f>
        <v>2717</v>
      </c>
      <c r="C3695" s="74"/>
      <c r="D3695" s="103"/>
      <c r="E3695" s="76" t="s">
        <v>404</v>
      </c>
      <c r="F3695" s="76"/>
      <c r="G3695" s="74" t="s">
        <v>21</v>
      </c>
      <c r="H3695" s="105">
        <v>20</v>
      </c>
      <c r="I3695" s="207">
        <v>0</v>
      </c>
      <c r="J3695" s="209">
        <f t="shared" si="95"/>
        <v>0</v>
      </c>
    </row>
    <row r="3696" spans="1:10" ht="45" x14ac:dyDescent="0.25">
      <c r="A3696" s="74"/>
      <c r="B3696" s="74">
        <f>IF(TRIM(I3696)&lt;&gt;"",COUNTA($I$8:I3696),"")</f>
        <v>2718</v>
      </c>
      <c r="C3696" s="74"/>
      <c r="D3696" s="103"/>
      <c r="E3696" s="76" t="s">
        <v>405</v>
      </c>
      <c r="F3696" s="76"/>
      <c r="G3696" s="74" t="s">
        <v>21</v>
      </c>
      <c r="H3696" s="105">
        <v>20</v>
      </c>
      <c r="I3696" s="207">
        <v>0</v>
      </c>
      <c r="J3696" s="209">
        <f t="shared" si="95"/>
        <v>0</v>
      </c>
    </row>
    <row r="3697" spans="1:10" ht="33.75" x14ac:dyDescent="0.25">
      <c r="A3697" s="74"/>
      <c r="B3697" s="74">
        <f>IF(TRIM(I3697)&lt;&gt;"",COUNTA($I$8:I3697),"")</f>
        <v>2719</v>
      </c>
      <c r="C3697" s="74"/>
      <c r="D3697" s="103"/>
      <c r="E3697" s="76" t="s">
        <v>406</v>
      </c>
      <c r="F3697" s="76"/>
      <c r="G3697" s="74" t="s">
        <v>21</v>
      </c>
      <c r="H3697" s="105">
        <v>1</v>
      </c>
      <c r="I3697" s="207">
        <v>0</v>
      </c>
      <c r="J3697" s="209">
        <f t="shared" si="95"/>
        <v>0</v>
      </c>
    </row>
    <row r="3698" spans="1:10" ht="33.75" x14ac:dyDescent="0.25">
      <c r="A3698" s="74"/>
      <c r="B3698" s="74">
        <f>IF(TRIM(I3698)&lt;&gt;"",COUNTA($I$8:I3698),"")</f>
        <v>2720</v>
      </c>
      <c r="C3698" s="74"/>
      <c r="D3698" s="103"/>
      <c r="E3698" s="76" t="s">
        <v>1274</v>
      </c>
      <c r="F3698" s="76"/>
      <c r="G3698" s="74" t="s">
        <v>21</v>
      </c>
      <c r="H3698" s="105">
        <v>1</v>
      </c>
      <c r="I3698" s="207">
        <v>0</v>
      </c>
      <c r="J3698" s="209">
        <f t="shared" si="95"/>
        <v>0</v>
      </c>
    </row>
    <row r="3699" spans="1:10" x14ac:dyDescent="0.25">
      <c r="A3699" s="74"/>
      <c r="B3699" s="74">
        <f>IF(TRIM(I3699)&lt;&gt;"",COUNTA($I$8:I3699),"")</f>
        <v>2721</v>
      </c>
      <c r="C3699" s="74"/>
      <c r="D3699" s="103"/>
      <c r="E3699" s="76" t="s">
        <v>407</v>
      </c>
      <c r="F3699" s="76"/>
      <c r="G3699" s="74" t="s">
        <v>21</v>
      </c>
      <c r="H3699" s="105">
        <v>1</v>
      </c>
      <c r="I3699" s="207">
        <v>0</v>
      </c>
      <c r="J3699" s="209">
        <f t="shared" si="95"/>
        <v>0</v>
      </c>
    </row>
    <row r="3700" spans="1:10" ht="22.5" x14ac:dyDescent="0.25">
      <c r="A3700" s="74"/>
      <c r="B3700" s="74">
        <f>IF(TRIM(I3700)&lt;&gt;"",COUNTA($I$8:I3700),"")</f>
        <v>2722</v>
      </c>
      <c r="C3700" s="74"/>
      <c r="D3700" s="103"/>
      <c r="E3700" s="76" t="s">
        <v>408</v>
      </c>
      <c r="F3700" s="76"/>
      <c r="G3700" s="74" t="s">
        <v>21</v>
      </c>
      <c r="H3700" s="105">
        <v>1</v>
      </c>
      <c r="I3700" s="207">
        <v>0</v>
      </c>
      <c r="J3700" s="209">
        <f t="shared" si="95"/>
        <v>0</v>
      </c>
    </row>
    <row r="3701" spans="1:10" ht="22.5" x14ac:dyDescent="0.25">
      <c r="A3701" s="74"/>
      <c r="B3701" s="74">
        <f>IF(TRIM(I3701)&lt;&gt;"",COUNTA($I$8:I3701),"")</f>
        <v>2723</v>
      </c>
      <c r="C3701" s="74"/>
      <c r="D3701" s="103"/>
      <c r="E3701" s="76" t="s">
        <v>409</v>
      </c>
      <c r="F3701" s="76"/>
      <c r="G3701" s="74" t="s">
        <v>21</v>
      </c>
      <c r="H3701" s="105">
        <v>1</v>
      </c>
      <c r="I3701" s="207">
        <v>0</v>
      </c>
      <c r="J3701" s="209">
        <f t="shared" si="95"/>
        <v>0</v>
      </c>
    </row>
    <row r="3702" spans="1:10" x14ac:dyDescent="0.25">
      <c r="A3702" s="89">
        <v>1</v>
      </c>
      <c r="B3702" s="89" t="str">
        <f>IF(TRIM(I3702)&lt;&gt;"",COUNTA($I$8:I3702),"")</f>
        <v/>
      </c>
      <c r="C3702" s="90" t="s">
        <v>1661</v>
      </c>
      <c r="D3702" s="91" t="s">
        <v>1661</v>
      </c>
      <c r="E3702" s="25" t="s">
        <v>1626</v>
      </c>
      <c r="F3702" s="92"/>
      <c r="G3702" s="93"/>
      <c r="H3702" s="94"/>
      <c r="I3702" s="206"/>
      <c r="J3702" s="26">
        <f>J3703+J3708+J3713+J3723</f>
        <v>0</v>
      </c>
    </row>
    <row r="3703" spans="1:10" x14ac:dyDescent="0.25">
      <c r="A3703" s="62">
        <v>2</v>
      </c>
      <c r="B3703" s="62" t="str">
        <f>IF(TRIM(I3703)&lt;&gt;"",COUNTA($I$8:I3703),"")</f>
        <v/>
      </c>
      <c r="C3703" s="62" t="s">
        <v>1661</v>
      </c>
      <c r="D3703" s="63" t="s">
        <v>1661</v>
      </c>
      <c r="E3703" s="64" t="s">
        <v>1627</v>
      </c>
      <c r="F3703" s="111"/>
      <c r="G3703" s="95"/>
      <c r="H3703" s="96"/>
      <c r="I3703" s="173"/>
      <c r="J3703" s="66">
        <f>SUM(J3704:J3707)</f>
        <v>0</v>
      </c>
    </row>
    <row r="3704" spans="1:10" ht="33.75" x14ac:dyDescent="0.25">
      <c r="A3704" s="74"/>
      <c r="B3704" s="74">
        <f>IF(TRIM(I3704)&lt;&gt;"",COUNTA($I$8:I3704),"")</f>
        <v>2724</v>
      </c>
      <c r="C3704" s="74"/>
      <c r="D3704" s="103"/>
      <c r="E3704" s="76" t="s">
        <v>1628</v>
      </c>
      <c r="F3704" s="76" t="s">
        <v>1629</v>
      </c>
      <c r="G3704" s="74" t="s">
        <v>33</v>
      </c>
      <c r="H3704" s="105">
        <v>1</v>
      </c>
      <c r="I3704" s="207">
        <v>0</v>
      </c>
      <c r="J3704" s="209">
        <f t="shared" ref="J3704:J3727" si="96">IF(ISNUMBER(H3704),ROUND(H3704*I3704,2),"")</f>
        <v>0</v>
      </c>
    </row>
    <row r="3705" spans="1:10" ht="33.75" x14ac:dyDescent="0.25">
      <c r="A3705" s="74"/>
      <c r="B3705" s="74">
        <f>IF(TRIM(I3705)&lt;&gt;"",COUNTA($I$8:I3705),"")</f>
        <v>2725</v>
      </c>
      <c r="C3705" s="74"/>
      <c r="D3705" s="103"/>
      <c r="E3705" s="76" t="s">
        <v>1655</v>
      </c>
      <c r="F3705" s="76" t="s">
        <v>1631</v>
      </c>
      <c r="G3705" s="74" t="s">
        <v>33</v>
      </c>
      <c r="H3705" s="105">
        <v>4</v>
      </c>
      <c r="I3705" s="207">
        <v>0</v>
      </c>
      <c r="J3705" s="209">
        <f t="shared" si="96"/>
        <v>0</v>
      </c>
    </row>
    <row r="3706" spans="1:10" x14ac:dyDescent="0.25">
      <c r="A3706" s="74"/>
      <c r="B3706" s="74">
        <f>IF(TRIM(I3706)&lt;&gt;"",COUNTA($I$8:I3706),"")</f>
        <v>2726</v>
      </c>
      <c r="C3706" s="74"/>
      <c r="D3706" s="103"/>
      <c r="E3706" s="76" t="s">
        <v>1632</v>
      </c>
      <c r="F3706" s="76"/>
      <c r="G3706" s="74" t="s">
        <v>33</v>
      </c>
      <c r="H3706" s="105">
        <v>4</v>
      </c>
      <c r="I3706" s="207">
        <v>0</v>
      </c>
      <c r="J3706" s="209">
        <f t="shared" si="96"/>
        <v>0</v>
      </c>
    </row>
    <row r="3707" spans="1:10" x14ac:dyDescent="0.25">
      <c r="A3707" s="74"/>
      <c r="B3707" s="74">
        <f>IF(TRIM(I3707)&lt;&gt;"",COUNTA($I$8:I3707),"")</f>
        <v>2727</v>
      </c>
      <c r="C3707" s="74"/>
      <c r="D3707" s="103"/>
      <c r="E3707" s="76" t="s">
        <v>1633</v>
      </c>
      <c r="F3707" s="76"/>
      <c r="G3707" s="74" t="s">
        <v>33</v>
      </c>
      <c r="H3707" s="105">
        <v>1</v>
      </c>
      <c r="I3707" s="207">
        <v>0</v>
      </c>
      <c r="J3707" s="209">
        <f t="shared" si="96"/>
        <v>0</v>
      </c>
    </row>
    <row r="3708" spans="1:10" x14ac:dyDescent="0.25">
      <c r="A3708" s="62">
        <v>2</v>
      </c>
      <c r="B3708" s="62" t="str">
        <f>IF(TRIM(I3708)&lt;&gt;"",COUNTA($I$8:I3708),"")</f>
        <v/>
      </c>
      <c r="C3708" s="62" t="s">
        <v>1661</v>
      </c>
      <c r="D3708" s="63" t="s">
        <v>1661</v>
      </c>
      <c r="E3708" s="64" t="s">
        <v>1634</v>
      </c>
      <c r="F3708" s="64"/>
      <c r="G3708" s="172"/>
      <c r="H3708" s="96"/>
      <c r="I3708" s="173"/>
      <c r="J3708" s="66">
        <f>SUM(J3709:J3712)</f>
        <v>0</v>
      </c>
    </row>
    <row r="3709" spans="1:10" ht="33.75" x14ac:dyDescent="0.25">
      <c r="A3709" s="74"/>
      <c r="B3709" s="74">
        <f>IF(TRIM(I3709)&lt;&gt;"",COUNTA($I$8:I3709),"")</f>
        <v>2728</v>
      </c>
      <c r="C3709" s="74"/>
      <c r="D3709" s="103"/>
      <c r="E3709" s="76" t="s">
        <v>1656</v>
      </c>
      <c r="F3709" s="76" t="s">
        <v>1636</v>
      </c>
      <c r="G3709" s="74" t="s">
        <v>33</v>
      </c>
      <c r="H3709" s="105">
        <v>2</v>
      </c>
      <c r="I3709" s="207">
        <v>0</v>
      </c>
      <c r="J3709" s="209">
        <f t="shared" si="96"/>
        <v>0</v>
      </c>
    </row>
    <row r="3710" spans="1:10" ht="33.75" x14ac:dyDescent="0.25">
      <c r="A3710" s="74"/>
      <c r="B3710" s="74">
        <f>IF(TRIM(I3710)&lt;&gt;"",COUNTA($I$8:I3710),"")</f>
        <v>2729</v>
      </c>
      <c r="C3710" s="74"/>
      <c r="D3710" s="103"/>
      <c r="E3710" s="76" t="s">
        <v>1657</v>
      </c>
      <c r="F3710" s="76" t="s">
        <v>1638</v>
      </c>
      <c r="G3710" s="74" t="s">
        <v>33</v>
      </c>
      <c r="H3710" s="105">
        <v>4</v>
      </c>
      <c r="I3710" s="207">
        <v>0</v>
      </c>
      <c r="J3710" s="209">
        <f t="shared" si="96"/>
        <v>0</v>
      </c>
    </row>
    <row r="3711" spans="1:10" x14ac:dyDescent="0.25">
      <c r="A3711" s="74"/>
      <c r="B3711" s="74">
        <f>IF(TRIM(I3711)&lt;&gt;"",COUNTA($I$8:I3711),"")</f>
        <v>2730</v>
      </c>
      <c r="C3711" s="74"/>
      <c r="D3711" s="103"/>
      <c r="E3711" s="76" t="s">
        <v>1632</v>
      </c>
      <c r="F3711" s="76"/>
      <c r="G3711" s="74" t="s">
        <v>33</v>
      </c>
      <c r="H3711" s="105">
        <v>4</v>
      </c>
      <c r="I3711" s="207">
        <v>0</v>
      </c>
      <c r="J3711" s="209">
        <f t="shared" si="96"/>
        <v>0</v>
      </c>
    </row>
    <row r="3712" spans="1:10" x14ac:dyDescent="0.25">
      <c r="A3712" s="74"/>
      <c r="B3712" s="74">
        <f>IF(TRIM(I3712)&lt;&gt;"",COUNTA($I$8:I3712),"")</f>
        <v>2731</v>
      </c>
      <c r="C3712" s="74"/>
      <c r="D3712" s="103"/>
      <c r="E3712" s="76" t="s">
        <v>1633</v>
      </c>
      <c r="F3712" s="76"/>
      <c r="G3712" s="74" t="s">
        <v>33</v>
      </c>
      <c r="H3712" s="105">
        <v>1</v>
      </c>
      <c r="I3712" s="207">
        <v>0</v>
      </c>
      <c r="J3712" s="209">
        <f t="shared" si="96"/>
        <v>0</v>
      </c>
    </row>
    <row r="3713" spans="1:10 16363:16372" x14ac:dyDescent="0.25">
      <c r="A3713" s="62">
        <v>2</v>
      </c>
      <c r="B3713" s="62" t="str">
        <f>IF(TRIM(I3713)&lt;&gt;"",COUNTA($I$8:I3713),"")</f>
        <v/>
      </c>
      <c r="C3713" s="62" t="s">
        <v>1661</v>
      </c>
      <c r="D3713" s="63" t="s">
        <v>1661</v>
      </c>
      <c r="E3713" s="64" t="s">
        <v>1639</v>
      </c>
      <c r="F3713" s="64"/>
      <c r="G3713" s="172"/>
      <c r="H3713" s="96"/>
      <c r="I3713" s="173"/>
      <c r="J3713" s="66">
        <f>SUM(J3714:J3722)</f>
        <v>0</v>
      </c>
    </row>
    <row r="3714" spans="1:10 16363:16372" ht="22.5" x14ac:dyDescent="0.25">
      <c r="A3714" s="74"/>
      <c r="B3714" s="74">
        <f>IF(TRIM(I3714)&lt;&gt;"",COUNTA($I$8:I3714),"")</f>
        <v>2732</v>
      </c>
      <c r="C3714" s="74"/>
      <c r="D3714" s="103"/>
      <c r="E3714" s="76" t="s">
        <v>1640</v>
      </c>
      <c r="F3714" s="76" t="s">
        <v>1658</v>
      </c>
      <c r="G3714" s="74" t="s">
        <v>33</v>
      </c>
      <c r="H3714" s="105">
        <v>9</v>
      </c>
      <c r="I3714" s="207">
        <v>0</v>
      </c>
      <c r="J3714" s="209">
        <f t="shared" si="96"/>
        <v>0</v>
      </c>
    </row>
    <row r="3715" spans="1:10 16363:16372" x14ac:dyDescent="0.25">
      <c r="A3715" s="74"/>
      <c r="B3715" s="74">
        <f>IF(TRIM(I3715)&lt;&gt;"",COUNTA($I$8:I3715),"")</f>
        <v>2733</v>
      </c>
      <c r="C3715" s="74"/>
      <c r="D3715" s="103"/>
      <c r="E3715" s="76" t="s">
        <v>1642</v>
      </c>
      <c r="F3715" s="76"/>
      <c r="G3715" s="74" t="s">
        <v>33</v>
      </c>
      <c r="H3715" s="105">
        <v>9</v>
      </c>
      <c r="I3715" s="207">
        <v>0</v>
      </c>
      <c r="J3715" s="209">
        <f t="shared" si="96"/>
        <v>0</v>
      </c>
    </row>
    <row r="3716" spans="1:10 16363:16372" x14ac:dyDescent="0.25">
      <c r="A3716" s="74"/>
      <c r="B3716" s="74">
        <f>IF(TRIM(I3716)&lt;&gt;"",COUNTA($I$8:I3716),"")</f>
        <v>2734</v>
      </c>
      <c r="C3716" s="74"/>
      <c r="D3716" s="103"/>
      <c r="E3716" s="76" t="s">
        <v>1643</v>
      </c>
      <c r="F3716" s="76"/>
      <c r="G3716" s="74" t="s">
        <v>33</v>
      </c>
      <c r="H3716" s="105">
        <v>9</v>
      </c>
      <c r="I3716" s="207">
        <v>0</v>
      </c>
      <c r="J3716" s="209">
        <f t="shared" si="96"/>
        <v>0</v>
      </c>
    </row>
    <row r="3717" spans="1:10 16363:16372" x14ac:dyDescent="0.25">
      <c r="A3717" s="74"/>
      <c r="B3717" s="74">
        <f>IF(TRIM(I3717)&lt;&gt;"",COUNTA($I$8:I3717),"")</f>
        <v>2735</v>
      </c>
      <c r="C3717" s="74"/>
      <c r="D3717" s="103"/>
      <c r="E3717" s="76" t="s">
        <v>1644</v>
      </c>
      <c r="F3717" s="76"/>
      <c r="G3717" s="74" t="s">
        <v>33</v>
      </c>
      <c r="H3717" s="105">
        <v>18</v>
      </c>
      <c r="I3717" s="207">
        <v>0</v>
      </c>
      <c r="J3717" s="209">
        <f t="shared" si="96"/>
        <v>0</v>
      </c>
    </row>
    <row r="3718" spans="1:10 16363:16372" x14ac:dyDescent="0.25">
      <c r="A3718" s="74"/>
      <c r="B3718" s="74">
        <f>IF(TRIM(I3718)&lt;&gt;"",COUNTA($I$8:I3718),"")</f>
        <v>2736</v>
      </c>
      <c r="C3718" s="74"/>
      <c r="D3718" s="103"/>
      <c r="E3718" s="76" t="s">
        <v>1645</v>
      </c>
      <c r="F3718" s="76"/>
      <c r="G3718" s="74" t="s">
        <v>33</v>
      </c>
      <c r="H3718" s="105">
        <v>9</v>
      </c>
      <c r="I3718" s="207">
        <v>0</v>
      </c>
      <c r="J3718" s="209">
        <f t="shared" si="96"/>
        <v>0</v>
      </c>
    </row>
    <row r="3719" spans="1:10 16363:16372" ht="33.75" x14ac:dyDescent="0.25">
      <c r="A3719" s="74"/>
      <c r="B3719" s="74">
        <f>IF(TRIM(I3719)&lt;&gt;"",COUNTA($I$8:I3719),"")</f>
        <v>2737</v>
      </c>
      <c r="C3719" s="74"/>
      <c r="D3719" s="103"/>
      <c r="E3719" s="76" t="s">
        <v>1659</v>
      </c>
      <c r="F3719" s="76"/>
      <c r="G3719" s="74" t="s">
        <v>33</v>
      </c>
      <c r="H3719" s="105">
        <v>2</v>
      </c>
      <c r="I3719" s="207">
        <v>0</v>
      </c>
      <c r="J3719" s="209">
        <f t="shared" si="96"/>
        <v>0</v>
      </c>
    </row>
    <row r="3720" spans="1:10 16363:16372" ht="33.75" x14ac:dyDescent="0.25">
      <c r="A3720" s="74"/>
      <c r="B3720" s="74">
        <f>IF(TRIM(I3720)&lt;&gt;"",COUNTA($I$8:I3720),"")</f>
        <v>2738</v>
      </c>
      <c r="C3720" s="74"/>
      <c r="D3720" s="103"/>
      <c r="E3720" s="76" t="s">
        <v>1660</v>
      </c>
      <c r="F3720" s="76"/>
      <c r="G3720" s="74" t="s">
        <v>33</v>
      </c>
      <c r="H3720" s="105">
        <v>4</v>
      </c>
      <c r="I3720" s="207">
        <v>0</v>
      </c>
      <c r="J3720" s="209">
        <f t="shared" si="96"/>
        <v>0</v>
      </c>
    </row>
    <row r="3721" spans="1:10 16363:16372" x14ac:dyDescent="0.25">
      <c r="A3721" s="74"/>
      <c r="B3721" s="74">
        <f>IF(TRIM(I3721)&lt;&gt;"",COUNTA($I$8:I3721),"")</f>
        <v>2739</v>
      </c>
      <c r="C3721" s="74"/>
      <c r="D3721" s="103"/>
      <c r="E3721" s="76" t="s">
        <v>1632</v>
      </c>
      <c r="F3721" s="76"/>
      <c r="G3721" s="74" t="s">
        <v>33</v>
      </c>
      <c r="H3721" s="105">
        <v>2</v>
      </c>
      <c r="I3721" s="207">
        <v>0</v>
      </c>
      <c r="J3721" s="209">
        <f t="shared" si="96"/>
        <v>0</v>
      </c>
    </row>
    <row r="3722" spans="1:10 16363:16372" x14ac:dyDescent="0.25">
      <c r="A3722" s="74"/>
      <c r="B3722" s="74">
        <f>IF(TRIM(I3722)&lt;&gt;"",COUNTA($I$8:I3722),"")</f>
        <v>2740</v>
      </c>
      <c r="C3722" s="74"/>
      <c r="D3722" s="103"/>
      <c r="E3722" s="76" t="s">
        <v>1633</v>
      </c>
      <c r="F3722" s="76"/>
      <c r="G3722" s="74" t="s">
        <v>33</v>
      </c>
      <c r="H3722" s="105">
        <v>1</v>
      </c>
      <c r="I3722" s="207">
        <v>0</v>
      </c>
      <c r="J3722" s="209">
        <f t="shared" si="96"/>
        <v>0</v>
      </c>
    </row>
    <row r="3723" spans="1:10 16363:16372" x14ac:dyDescent="0.25">
      <c r="A3723" s="62">
        <v>2</v>
      </c>
      <c r="B3723" s="62" t="str">
        <f>IF(TRIM(I3723)&lt;&gt;"",COUNTA($I$8:I3723),"")</f>
        <v/>
      </c>
      <c r="C3723" s="62" t="s">
        <v>1661</v>
      </c>
      <c r="D3723" s="63" t="s">
        <v>1661</v>
      </c>
      <c r="E3723" s="64" t="s">
        <v>1648</v>
      </c>
      <c r="F3723" s="64"/>
      <c r="G3723" s="172"/>
      <c r="H3723" s="96"/>
      <c r="I3723" s="173"/>
      <c r="J3723" s="66">
        <f>SUM(J3724:J3727)</f>
        <v>0</v>
      </c>
    </row>
    <row r="3724" spans="1:10 16363:16372" ht="33.75" x14ac:dyDescent="0.25">
      <c r="A3724" s="74"/>
      <c r="B3724" s="74">
        <f>IF(TRIM(I3724)&lt;&gt;"",COUNTA($I$8:I3724),"")</f>
        <v>2741</v>
      </c>
      <c r="C3724" s="74"/>
      <c r="D3724" s="103"/>
      <c r="E3724" s="76" t="s">
        <v>1649</v>
      </c>
      <c r="F3724" s="76" t="s">
        <v>1650</v>
      </c>
      <c r="G3724" s="74" t="s">
        <v>33</v>
      </c>
      <c r="H3724" s="105">
        <v>1</v>
      </c>
      <c r="I3724" s="207">
        <v>0</v>
      </c>
      <c r="J3724" s="209">
        <f t="shared" si="96"/>
        <v>0</v>
      </c>
    </row>
    <row r="3725" spans="1:10 16363:16372" ht="22.5" x14ac:dyDescent="0.25">
      <c r="A3725" s="74"/>
      <c r="B3725" s="74">
        <f>IF(TRIM(I3725)&lt;&gt;"",COUNTA($I$8:I3725),"")</f>
        <v>2742</v>
      </c>
      <c r="C3725" s="74"/>
      <c r="D3725" s="103"/>
      <c r="E3725" s="76" t="s">
        <v>1651</v>
      </c>
      <c r="F3725" s="76" t="s">
        <v>1652</v>
      </c>
      <c r="G3725" s="74" t="s">
        <v>33</v>
      </c>
      <c r="H3725" s="105">
        <v>2</v>
      </c>
      <c r="I3725" s="207">
        <v>0</v>
      </c>
      <c r="J3725" s="209">
        <f t="shared" si="96"/>
        <v>0</v>
      </c>
    </row>
    <row r="3726" spans="1:10 16363:16372" x14ac:dyDescent="0.25">
      <c r="A3726" s="74"/>
      <c r="B3726" s="74">
        <f>IF(TRIM(I3726)&lt;&gt;"",COUNTA($I$8:I3726),"")</f>
        <v>2743</v>
      </c>
      <c r="C3726" s="74"/>
      <c r="D3726" s="103"/>
      <c r="E3726" s="76" t="s">
        <v>1653</v>
      </c>
      <c r="F3726" s="76"/>
      <c r="G3726" s="74" t="s">
        <v>33</v>
      </c>
      <c r="H3726" s="105">
        <v>2</v>
      </c>
      <c r="I3726" s="207">
        <v>0</v>
      </c>
      <c r="J3726" s="209">
        <f t="shared" si="96"/>
        <v>0</v>
      </c>
    </row>
    <row r="3727" spans="1:10 16363:16372" x14ac:dyDescent="0.25">
      <c r="A3727" s="74"/>
      <c r="B3727" s="74">
        <f>IF(TRIM(I3727)&lt;&gt;"",COUNTA($I$8:I3727),"")</f>
        <v>2744</v>
      </c>
      <c r="C3727" s="74"/>
      <c r="D3727" s="103"/>
      <c r="E3727" s="76" t="s">
        <v>1633</v>
      </c>
      <c r="F3727" s="76"/>
      <c r="G3727" s="74" t="s">
        <v>33</v>
      </c>
      <c r="H3727" s="105">
        <v>1</v>
      </c>
      <c r="I3727" s="207">
        <v>0</v>
      </c>
      <c r="J3727" s="209">
        <f t="shared" si="96"/>
        <v>0</v>
      </c>
    </row>
    <row r="3728" spans="1:10 16363:16372" x14ac:dyDescent="0.25">
      <c r="A3728" s="89">
        <v>1</v>
      </c>
      <c r="B3728" s="89" t="str">
        <f>IF(TRIM(I3728)&lt;&gt;"",COUNTA($I$8:I3728),"")</f>
        <v/>
      </c>
      <c r="C3728" s="90"/>
      <c r="D3728" s="91"/>
      <c r="E3728" s="25" t="s">
        <v>133</v>
      </c>
      <c r="F3728" s="92"/>
      <c r="G3728" s="93"/>
      <c r="H3728" s="94"/>
      <c r="I3728" s="206"/>
      <c r="J3728" s="26">
        <f>SUM(J3729:J3741)</f>
        <v>0</v>
      </c>
      <c r="XEI3728" s="174"/>
      <c r="XEJ3728" s="174"/>
      <c r="XEK3728" s="175"/>
      <c r="XEL3728" s="175"/>
      <c r="XEM3728" s="176"/>
      <c r="XEN3728" s="177"/>
      <c r="XEO3728" s="178"/>
      <c r="XEP3728" s="179"/>
      <c r="XEQ3728" s="179"/>
      <c r="XER3728" s="180"/>
    </row>
    <row r="3729" spans="1:10" ht="180" x14ac:dyDescent="0.25">
      <c r="A3729" s="181"/>
      <c r="B3729" s="181">
        <f>IF(TRIM(I3729)&lt;&gt;"",COUNTA($I$8:I3729),"")</f>
        <v>2745</v>
      </c>
      <c r="C3729" s="181"/>
      <c r="D3729" s="118">
        <v>1</v>
      </c>
      <c r="E3729" s="119" t="s">
        <v>1673</v>
      </c>
      <c r="F3729" s="120" t="s">
        <v>763</v>
      </c>
      <c r="G3729" s="121" t="s">
        <v>21</v>
      </c>
      <c r="H3729" s="122">
        <v>1</v>
      </c>
      <c r="I3729" s="37">
        <v>0</v>
      </c>
      <c r="J3729" s="1">
        <f>IF(ISNUMBER(H3729),ROUND(H3729*I3729,2),"")</f>
        <v>0</v>
      </c>
    </row>
    <row r="3730" spans="1:10" ht="157.5" x14ac:dyDescent="0.25">
      <c r="A3730" s="182"/>
      <c r="B3730" s="182" t="str">
        <f>IF(TRIM(I3730)&lt;&gt;"",COUNTA($I$8:I3730),"")</f>
        <v/>
      </c>
      <c r="C3730" s="182"/>
      <c r="D3730" s="183"/>
      <c r="E3730" s="184"/>
      <c r="F3730" s="185" t="s">
        <v>764</v>
      </c>
      <c r="G3730" s="186"/>
      <c r="H3730" s="187"/>
      <c r="I3730" s="2"/>
      <c r="J3730" s="2"/>
    </row>
    <row r="3731" spans="1:10" ht="168.75" x14ac:dyDescent="0.25">
      <c r="A3731" s="182"/>
      <c r="B3731" s="182" t="str">
        <f>IF(TRIM(I3731)&lt;&gt;"",COUNTA($I$8:I3731),"")</f>
        <v/>
      </c>
      <c r="C3731" s="182"/>
      <c r="D3731" s="183"/>
      <c r="E3731" s="184"/>
      <c r="F3731" s="185" t="s">
        <v>765</v>
      </c>
      <c r="G3731" s="186"/>
      <c r="H3731" s="187"/>
      <c r="I3731" s="2"/>
      <c r="J3731" s="2"/>
    </row>
    <row r="3732" spans="1:10" ht="157.5" x14ac:dyDescent="0.25">
      <c r="A3732" s="188"/>
      <c r="B3732" s="188" t="str">
        <f>IF(TRIM(I3732)&lt;&gt;"",COUNTA($I$8:I3732),"")</f>
        <v/>
      </c>
      <c r="C3732" s="188"/>
      <c r="D3732" s="189"/>
      <c r="E3732" s="190"/>
      <c r="F3732" s="191" t="s">
        <v>766</v>
      </c>
      <c r="G3732" s="192"/>
      <c r="H3732" s="193"/>
      <c r="I3732" s="3"/>
      <c r="J3732" s="3"/>
    </row>
    <row r="3733" spans="1:10" ht="67.5" x14ac:dyDescent="0.25">
      <c r="A3733" s="194"/>
      <c r="B3733" s="194">
        <f>IF(TRIM(I3733)&lt;&gt;"",COUNTA($I$8:I3733),"")</f>
        <v>2746</v>
      </c>
      <c r="C3733" s="194"/>
      <c r="D3733" s="145">
        <v>2</v>
      </c>
      <c r="E3733" s="87" t="s">
        <v>767</v>
      </c>
      <c r="F3733" s="146"/>
      <c r="G3733" s="147" t="s">
        <v>23</v>
      </c>
      <c r="H3733" s="148">
        <v>5000</v>
      </c>
      <c r="I3733" s="6">
        <v>0</v>
      </c>
      <c r="J3733" s="4">
        <f>IF(ISNUMBER(H3733),ROUND(H3733*I3733,2),"")</f>
        <v>0</v>
      </c>
    </row>
    <row r="3734" spans="1:10" x14ac:dyDescent="0.25">
      <c r="A3734" s="195"/>
      <c r="B3734" s="195">
        <f>IF(TRIM(I3734)&lt;&gt;"",COUNTA($I$8:I3734),"")</f>
        <v>2747</v>
      </c>
      <c r="C3734" s="195"/>
      <c r="D3734" s="150">
        <v>3</v>
      </c>
      <c r="E3734" s="151" t="s">
        <v>414</v>
      </c>
      <c r="F3734" s="152" t="s">
        <v>768</v>
      </c>
      <c r="G3734" s="153" t="s">
        <v>23</v>
      </c>
      <c r="H3734" s="154">
        <v>100</v>
      </c>
      <c r="I3734" s="6">
        <v>0</v>
      </c>
      <c r="J3734" s="4">
        <f>IF(ISNUMBER(H3734),ROUND(H3734*I3734,2),"")</f>
        <v>0</v>
      </c>
    </row>
    <row r="3735" spans="1:10" ht="101.25" x14ac:dyDescent="0.25">
      <c r="A3735" s="181"/>
      <c r="B3735" s="181">
        <f>IF(TRIM(I3735)&lt;&gt;"",COUNTA($I$8:I3735),"")</f>
        <v>2748</v>
      </c>
      <c r="C3735" s="181"/>
      <c r="D3735" s="118">
        <v>4</v>
      </c>
      <c r="E3735" s="119" t="s">
        <v>769</v>
      </c>
      <c r="F3735" s="120" t="s">
        <v>969</v>
      </c>
      <c r="G3735" s="121" t="s">
        <v>21</v>
      </c>
      <c r="H3735" s="122">
        <v>1</v>
      </c>
      <c r="I3735" s="6">
        <v>0</v>
      </c>
      <c r="J3735" s="4">
        <f>IF(ISNUMBER(H3735),ROUND(H3735*I3735,2),"")</f>
        <v>0</v>
      </c>
    </row>
    <row r="3736" spans="1:10" ht="22.5" x14ac:dyDescent="0.25">
      <c r="A3736" s="195"/>
      <c r="B3736" s="195">
        <f>IF(TRIM(I3736)&lt;&gt;"",COUNTA($I$8:I3736),"")</f>
        <v>2749</v>
      </c>
      <c r="C3736" s="195"/>
      <c r="D3736" s="150" t="s">
        <v>770</v>
      </c>
      <c r="E3736" s="151" t="s">
        <v>772</v>
      </c>
      <c r="F3736" s="152"/>
      <c r="G3736" s="153" t="s">
        <v>21</v>
      </c>
      <c r="H3736" s="154">
        <v>1</v>
      </c>
      <c r="I3736" s="6">
        <v>0</v>
      </c>
      <c r="J3736" s="4">
        <f t="shared" ref="J3736:J3741" si="97">IF(ISNUMBER(H3736),ROUND(H3736*I3736,2),"")</f>
        <v>0</v>
      </c>
    </row>
    <row r="3737" spans="1:10" ht="33.75" x14ac:dyDescent="0.25">
      <c r="A3737" s="195"/>
      <c r="B3737" s="195">
        <f>IF(TRIM(I3737)&lt;&gt;"",COUNTA($I$8:I3737),"")</f>
        <v>2750</v>
      </c>
      <c r="C3737" s="195"/>
      <c r="D3737" s="150" t="s">
        <v>771</v>
      </c>
      <c r="E3737" s="151" t="s">
        <v>774</v>
      </c>
      <c r="F3737" s="152"/>
      <c r="G3737" s="153" t="s">
        <v>21</v>
      </c>
      <c r="H3737" s="154">
        <v>1</v>
      </c>
      <c r="I3737" s="6">
        <v>0</v>
      </c>
      <c r="J3737" s="4">
        <f t="shared" si="97"/>
        <v>0</v>
      </c>
    </row>
    <row r="3738" spans="1:10" ht="22.5" x14ac:dyDescent="0.25">
      <c r="A3738" s="195"/>
      <c r="B3738" s="195">
        <f>IF(TRIM(I3738)&lt;&gt;"",COUNTA($I$8:I3738),"")</f>
        <v>2751</v>
      </c>
      <c r="C3738" s="195"/>
      <c r="D3738" s="150" t="s">
        <v>773</v>
      </c>
      <c r="E3738" s="151" t="s">
        <v>365</v>
      </c>
      <c r="F3738" s="152"/>
      <c r="G3738" s="153" t="s">
        <v>21</v>
      </c>
      <c r="H3738" s="154">
        <v>1</v>
      </c>
      <c r="I3738" s="6">
        <v>0</v>
      </c>
      <c r="J3738" s="4">
        <f t="shared" si="97"/>
        <v>0</v>
      </c>
    </row>
    <row r="3739" spans="1:10" x14ac:dyDescent="0.25">
      <c r="A3739" s="195"/>
      <c r="B3739" s="195">
        <f>IF(TRIM(I3739)&lt;&gt;"",COUNTA($I$8:I3739),"")</f>
        <v>2752</v>
      </c>
      <c r="C3739" s="195"/>
      <c r="D3739" s="150" t="s">
        <v>775</v>
      </c>
      <c r="E3739" s="151" t="s">
        <v>777</v>
      </c>
      <c r="F3739" s="152"/>
      <c r="G3739" s="153" t="s">
        <v>21</v>
      </c>
      <c r="H3739" s="154">
        <v>1</v>
      </c>
      <c r="I3739" s="6">
        <v>0</v>
      </c>
      <c r="J3739" s="4">
        <f t="shared" si="97"/>
        <v>0</v>
      </c>
    </row>
    <row r="3740" spans="1:10" ht="78.75" x14ac:dyDescent="0.25">
      <c r="A3740" s="194"/>
      <c r="B3740" s="194">
        <f>IF(TRIM(I3740)&lt;&gt;"",COUNTA($I$8:I3740),"")</f>
        <v>2753</v>
      </c>
      <c r="C3740" s="194"/>
      <c r="D3740" s="145" t="s">
        <v>776</v>
      </c>
      <c r="E3740" s="87" t="s">
        <v>1625</v>
      </c>
      <c r="F3740" s="146"/>
      <c r="G3740" s="147" t="s">
        <v>21</v>
      </c>
      <c r="H3740" s="148">
        <v>1</v>
      </c>
      <c r="I3740" s="6">
        <v>0</v>
      </c>
      <c r="J3740" s="4">
        <f t="shared" si="97"/>
        <v>0</v>
      </c>
    </row>
    <row r="3741" spans="1:10" ht="33.75" x14ac:dyDescent="0.25">
      <c r="A3741" s="195"/>
      <c r="B3741" s="195">
        <f>IF(TRIM(I3741)&lt;&gt;"",COUNTA($I$8:I3741),"")</f>
        <v>2754</v>
      </c>
      <c r="C3741" s="195"/>
      <c r="D3741" s="150" t="s">
        <v>778</v>
      </c>
      <c r="E3741" s="151" t="s">
        <v>779</v>
      </c>
      <c r="F3741" s="152"/>
      <c r="G3741" s="153" t="s">
        <v>21</v>
      </c>
      <c r="H3741" s="154">
        <v>1</v>
      </c>
      <c r="I3741" s="6">
        <v>0</v>
      </c>
      <c r="J3741" s="4">
        <f t="shared" si="97"/>
        <v>0</v>
      </c>
    </row>
  </sheetData>
  <sheetProtection algorithmName="SHA-512" hashValue="NcNLdEj4Bk4QKG2KFwB5j/8bJQx6toVdV+++k7f0JQtH1y+t0Ig01E3V636g9wpQnRYl34QStcyUQQsZADwhRQ==" saltValue="D8n8dGwixaLYRGlh/nwY0g==" spinCount="100000" sheet="1" objects="1" scenarios="1"/>
  <dataValidations disablePrompts="1" count="1">
    <dataValidation type="custom" allowBlank="1" showInputMessage="1" showErrorMessage="1" errorTitle="Preverite vnos" error="Ceno na EM je potrebno vnesti zaokroženo  na dve decimalni mesti." sqref="I657:I673 I675:I683 I685:I687 I395:I411 I413:I424 I157:I159 I153:I154 I494:I496 I498 I749:I751 I753 I588:I590 I595:I597 I600:I601 I603 I611:I616 I618:I620 I622:I627 I631:I634 I636:I638 I855:I856 I866:I870 I873 I875 I878 I880:I881 I884:I888 I894:I899 I901:I902 I904:I907 I909:I912 I914:I915 I953:I957 I960:I968 I970:I975 I977:I979 I995 I997:I1001 I1046:I1054 I1056:I1061 I1063:I1065 I1083:I1087 I1095:I1099 I1102:I1110 I1112:I1117 I1119:I1121 I1137 I1139:I1143 I2145:I2156 I2158:I2160 I2195:I2203 I2466:I2477 I1488 I3080:I3084 I3087:I3093 I3095:I3099 I3101:I3104 I3120 I3122:I3126 I3128:I3130 I3133:I3136 I3138 I3140:I3143 I3106:I3118 I3241:I3243 I3291:I3294 I3313:I3315 I3371:I3373 I3427:I3428 I3482 I3527 I381:I393 I643:I655 I2114:I2125 I2163:I2175 I2435:I2446 I3145:I3147 I1123:I1135 I1067:I1079 I981:I993" xr:uid="{7671CD4B-0F31-4093-A7FA-EA2E01C8966C}">
      <formula1>I153=ROUND(I153,2)</formula1>
    </dataValidation>
  </dataValidations>
  <pageMargins left="0.7" right="0.7" top="0.75" bottom="0.75" header="0.3" footer="0.3"/>
  <pageSetup paperSize="9" scale="81"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Pertinač</dc:creator>
  <cp:lastModifiedBy>Uroš Belak</cp:lastModifiedBy>
  <cp:lastPrinted>2025-01-17T12:02:15Z</cp:lastPrinted>
  <dcterms:created xsi:type="dcterms:W3CDTF">2024-12-17T11:12:54Z</dcterms:created>
  <dcterms:modified xsi:type="dcterms:W3CDTF">2025-05-20T08:39:14Z</dcterms:modified>
</cp:coreProperties>
</file>